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AEP Rate Case 2024/"/>
    </mc:Choice>
  </mc:AlternateContent>
  <xr:revisionPtr revIDLastSave="0" documentId="8_{E31FEB1A-B9CB-4827-BEC2-D7D5935229AC}" xr6:coauthVersionLast="47" xr6:coauthVersionMax="47" xr10:uidLastSave="{00000000-0000-0000-0000-000000000000}"/>
  <bookViews>
    <workbookView minimized="1" xWindow="5190" yWindow="3150" windowWidth="18270" windowHeight="9360" firstSheet="6" activeTab="7" xr2:uid="{00000000-000D-0000-FFFF-FFFF00000000}"/>
  </bookViews>
  <sheets>
    <sheet name="II-I-1" sheetId="29" r:id="rId1"/>
    <sheet name="II-I-2" sheetId="30" r:id="rId2"/>
    <sheet name="II-I-2.c" sheetId="31" r:id="rId3"/>
    <sheet name="II-I-2.f" sheetId="33" r:id="rId4"/>
    <sheet name="II-I TOTAL COMPANY" sheetId="1" r:id="rId5"/>
    <sheet name="Juris Alloc Split" sheetId="28" r:id="rId6"/>
    <sheet name="Retail Summary Proposed" sheetId="24" r:id="rId7"/>
    <sheet name="Distribution" sheetId="25" r:id="rId8"/>
    <sheet name="Meter" sheetId="26" r:id="rId9"/>
    <sheet name="TDCustSvc" sheetId="27" r:id="rId10"/>
    <sheet name="DCRF" sheetId="34" r:id="rId1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7">Distribution!$A$1:$U$812</definedName>
    <definedName name="_xlnm.Print_Area" localSheetId="4">'II-I TOTAL COMPANY'!$A$1:$M$667</definedName>
    <definedName name="_xlnm.Print_Area" localSheetId="5">'Juris Alloc Split'!$A$1:$M$607</definedName>
    <definedName name="_xlnm.Print_Area" localSheetId="8">Meter!$A$1:$U$812</definedName>
    <definedName name="_xlnm.Print_Area" localSheetId="6">'Retail Summary Proposed'!$A$1:$R$102</definedName>
    <definedName name="_xlnm.Print_Area" localSheetId="9">TDCustSvc!$A$1:$U$812</definedName>
    <definedName name="_xlnm.Print_Titles" localSheetId="7">Distribution!$A:$C,Distribution!$3:$12</definedName>
    <definedName name="_xlnm.Print_Titles" localSheetId="4">'II-I TOTAL COMPANY'!$4:$8</definedName>
    <definedName name="_xlnm.Print_Titles" localSheetId="1">'II-I-2'!$1:$11</definedName>
    <definedName name="_xlnm.Print_Titles" localSheetId="2">'II-I-2.c'!$1:$11</definedName>
    <definedName name="_xlnm.Print_Titles" localSheetId="3">'II-I-2.f'!$2:$11</definedName>
    <definedName name="_xlnm.Print_Titles" localSheetId="5">'Juris Alloc Split'!$3:$12</definedName>
    <definedName name="_xlnm.Print_Titles" localSheetId="8">Meter!$A:$D,Meter!$3:$12</definedName>
    <definedName name="_xlnm.Print_Titles" localSheetId="6">'Retail Summary Proposed'!$2:$12</definedName>
    <definedName name="_xlnm.Print_Titles" localSheetId="9">TDCustSvc!$A:$D,TDCustSvc!$3:$12</definedName>
  </definedNames>
  <calcPr calcId="191029" calcMode="manual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42" i="25" l="1"/>
  <c r="M384" i="1"/>
  <c r="M393" i="1" l="1"/>
  <c r="M412" i="1"/>
  <c r="D565" i="27"/>
  <c r="D565" i="26"/>
  <c r="D565" i="25"/>
  <c r="J13" i="31" l="1"/>
  <c r="J14" i="31"/>
  <c r="J15" i="31"/>
  <c r="J19" i="31"/>
  <c r="J22" i="31"/>
  <c r="J23" i="31"/>
  <c r="J24" i="31"/>
  <c r="J25" i="31"/>
  <c r="J26" i="31"/>
  <c r="J27" i="31"/>
  <c r="J28" i="31"/>
  <c r="J37" i="31"/>
  <c r="J40" i="31"/>
  <c r="J43" i="31"/>
  <c r="J46" i="31"/>
  <c r="J67" i="31"/>
  <c r="J78" i="31"/>
  <c r="J79" i="31"/>
  <c r="J82" i="31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30" i="30"/>
  <c r="J31" i="30"/>
  <c r="J32" i="30"/>
  <c r="J33" i="30"/>
  <c r="J34" i="30"/>
  <c r="J37" i="30"/>
  <c r="J40" i="30"/>
  <c r="J43" i="30"/>
  <c r="J46" i="30"/>
  <c r="J65" i="30"/>
  <c r="J66" i="30"/>
  <c r="J67" i="30"/>
  <c r="J77" i="30"/>
  <c r="J78" i="30"/>
  <c r="J79" i="30"/>
  <c r="J82" i="30"/>
  <c r="V735" i="27" l="1"/>
  <c r="V721" i="27" l="1"/>
  <c r="V690" i="27"/>
  <c r="V735" i="26"/>
  <c r="V721" i="26"/>
  <c r="V690" i="26"/>
  <c r="V735" i="25" l="1"/>
  <c r="V722" i="25"/>
  <c r="J671" i="26" l="1"/>
  <c r="J680" i="26"/>
  <c r="J681" i="26"/>
  <c r="J684" i="26"/>
  <c r="J693" i="26"/>
  <c r="J696" i="26"/>
  <c r="J699" i="26"/>
  <c r="J702" i="26"/>
  <c r="J735" i="26"/>
  <c r="J736" i="26"/>
  <c r="J671" i="27"/>
  <c r="J680" i="27"/>
  <c r="J681" i="27"/>
  <c r="J684" i="27"/>
  <c r="J693" i="27"/>
  <c r="J696" i="27"/>
  <c r="J699" i="27"/>
  <c r="J702" i="27"/>
  <c r="J735" i="27"/>
  <c r="J736" i="27"/>
  <c r="J42" i="27" l="1"/>
  <c r="J41" i="27"/>
  <c r="J42" i="26"/>
  <c r="J41" i="26"/>
  <c r="J646" i="26"/>
  <c r="J646" i="27"/>
  <c r="J634" i="26"/>
  <c r="I623" i="25"/>
  <c r="J408" i="26"/>
  <c r="J408" i="27"/>
  <c r="J271" i="26"/>
  <c r="J271" i="27"/>
  <c r="J258" i="26"/>
  <c r="J258" i="27"/>
  <c r="J85" i="26"/>
  <c r="J85" i="27"/>
  <c r="J85" i="25"/>
  <c r="J79" i="26"/>
  <c r="J79" i="27"/>
  <c r="J79" i="25"/>
  <c r="J65" i="25"/>
  <c r="J42" i="25" l="1"/>
  <c r="J41" i="25"/>
  <c r="V721" i="25" l="1"/>
  <c r="V689" i="25"/>
  <c r="V688" i="25"/>
  <c r="V686" i="25"/>
  <c r="V677" i="25"/>
  <c r="V670" i="25" l="1"/>
  <c r="E15" i="34" l="1"/>
  <c r="F15" i="34"/>
  <c r="G15" i="34"/>
  <c r="H15" i="34"/>
  <c r="I15" i="34"/>
  <c r="J15" i="34"/>
  <c r="K15" i="34"/>
  <c r="L15" i="34"/>
  <c r="M15" i="34"/>
  <c r="D15" i="34"/>
  <c r="U671" i="25"/>
  <c r="L36" i="24" l="1"/>
  <c r="I36" i="24"/>
  <c r="Q100" i="24"/>
  <c r="H100" i="24"/>
  <c r="G100" i="24"/>
  <c r="H518" i="27" l="1"/>
  <c r="C14" i="31"/>
  <c r="C15" i="31"/>
  <c r="C16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B31" i="31"/>
  <c r="C31" i="31"/>
  <c r="B32" i="31"/>
  <c r="C32" i="31"/>
  <c r="B33" i="31"/>
  <c r="C33" i="31"/>
  <c r="B34" i="31"/>
  <c r="C34" i="31"/>
  <c r="B35" i="31"/>
  <c r="C35" i="31"/>
  <c r="B36" i="31"/>
  <c r="C36" i="31"/>
  <c r="B37" i="31"/>
  <c r="C37" i="31"/>
  <c r="B38" i="31"/>
  <c r="C38" i="31"/>
  <c r="B39" i="31"/>
  <c r="C39" i="31"/>
  <c r="B40" i="31"/>
  <c r="C40" i="31"/>
  <c r="B41" i="31"/>
  <c r="C41" i="31"/>
  <c r="B42" i="31"/>
  <c r="C42" i="31"/>
  <c r="B43" i="31"/>
  <c r="C43" i="31"/>
  <c r="B44" i="31"/>
  <c r="C44" i="31"/>
  <c r="B45" i="31"/>
  <c r="C45" i="31"/>
  <c r="B46" i="31"/>
  <c r="C46" i="31"/>
  <c r="B47" i="31"/>
  <c r="C47" i="31"/>
  <c r="B48" i="31"/>
  <c r="C48" i="31"/>
  <c r="B49" i="31"/>
  <c r="C49" i="31"/>
  <c r="B50" i="31"/>
  <c r="C50" i="31"/>
  <c r="B51" i="31"/>
  <c r="C51" i="31"/>
  <c r="B52" i="31"/>
  <c r="C52" i="31"/>
  <c r="B53" i="31"/>
  <c r="C53" i="31"/>
  <c r="B54" i="31"/>
  <c r="C54" i="31"/>
  <c r="B55" i="31"/>
  <c r="C55" i="31"/>
  <c r="B56" i="31"/>
  <c r="C56" i="31"/>
  <c r="B57" i="31"/>
  <c r="C57" i="31"/>
  <c r="B58" i="31"/>
  <c r="C58" i="31"/>
  <c r="B59" i="31"/>
  <c r="C59" i="31"/>
  <c r="B60" i="31"/>
  <c r="C60" i="31"/>
  <c r="B61" i="31"/>
  <c r="C61" i="31"/>
  <c r="B62" i="31"/>
  <c r="C62" i="31"/>
  <c r="B63" i="31"/>
  <c r="C63" i="31"/>
  <c r="B64" i="31"/>
  <c r="C64" i="31"/>
  <c r="B65" i="31"/>
  <c r="C65" i="31"/>
  <c r="B66" i="31"/>
  <c r="C66" i="31"/>
  <c r="B67" i="31"/>
  <c r="C67" i="31"/>
  <c r="B68" i="31"/>
  <c r="C68" i="31"/>
  <c r="B69" i="31"/>
  <c r="C69" i="31"/>
  <c r="B70" i="31"/>
  <c r="C70" i="31"/>
  <c r="B71" i="31"/>
  <c r="C71" i="31"/>
  <c r="B72" i="31"/>
  <c r="C72" i="31"/>
  <c r="B73" i="31"/>
  <c r="C73" i="31"/>
  <c r="B74" i="31"/>
  <c r="C74" i="31"/>
  <c r="B75" i="31"/>
  <c r="C75" i="31"/>
  <c r="B76" i="31"/>
  <c r="C76" i="31"/>
  <c r="B77" i="31"/>
  <c r="C77" i="31"/>
  <c r="B78" i="31"/>
  <c r="C78" i="31"/>
  <c r="B79" i="31"/>
  <c r="C79" i="31"/>
  <c r="B80" i="31"/>
  <c r="C80" i="31"/>
  <c r="B81" i="31"/>
  <c r="C81" i="31"/>
  <c r="B82" i="31"/>
  <c r="C82" i="31"/>
  <c r="B83" i="31"/>
  <c r="C83" i="31"/>
  <c r="C13" i="31"/>
  <c r="B14" i="30"/>
  <c r="C14" i="30"/>
  <c r="B15" i="30"/>
  <c r="C15" i="30"/>
  <c r="D15" i="30"/>
  <c r="E15" i="30"/>
  <c r="H15" i="30"/>
  <c r="I15" i="30"/>
  <c r="B16" i="30"/>
  <c r="C16" i="30"/>
  <c r="H16" i="30"/>
  <c r="B17" i="30"/>
  <c r="C17" i="30"/>
  <c r="H17" i="30"/>
  <c r="B18" i="30"/>
  <c r="C18" i="30"/>
  <c r="B19" i="30"/>
  <c r="C19" i="30"/>
  <c r="B20" i="30"/>
  <c r="C20" i="30"/>
  <c r="B21" i="30"/>
  <c r="C21" i="30"/>
  <c r="H21" i="30"/>
  <c r="I21" i="30"/>
  <c r="B22" i="30"/>
  <c r="C22" i="30"/>
  <c r="G22" i="30"/>
  <c r="H22" i="30"/>
  <c r="I22" i="30"/>
  <c r="B23" i="30"/>
  <c r="C23" i="30"/>
  <c r="I23" i="30"/>
  <c r="B24" i="30"/>
  <c r="C24" i="30"/>
  <c r="D24" i="30"/>
  <c r="E24" i="30"/>
  <c r="G24" i="30"/>
  <c r="H24" i="30"/>
  <c r="I24" i="30"/>
  <c r="B25" i="30"/>
  <c r="C25" i="30"/>
  <c r="D25" i="30"/>
  <c r="E25" i="30"/>
  <c r="G25" i="30"/>
  <c r="H25" i="30"/>
  <c r="I25" i="30"/>
  <c r="B26" i="30"/>
  <c r="C26" i="30"/>
  <c r="H26" i="30"/>
  <c r="I26" i="30"/>
  <c r="B27" i="30"/>
  <c r="C27" i="30"/>
  <c r="B28" i="30"/>
  <c r="C28" i="30"/>
  <c r="D28" i="30"/>
  <c r="E28" i="30"/>
  <c r="G28" i="30"/>
  <c r="H28" i="30"/>
  <c r="I28" i="30"/>
  <c r="B29" i="30"/>
  <c r="C29" i="30"/>
  <c r="B30" i="30"/>
  <c r="C30" i="30"/>
  <c r="D30" i="30"/>
  <c r="E30" i="30"/>
  <c r="I30" i="30"/>
  <c r="B31" i="30"/>
  <c r="C31" i="30"/>
  <c r="F31" i="30"/>
  <c r="G31" i="30"/>
  <c r="H31" i="30"/>
  <c r="B32" i="30"/>
  <c r="C32" i="30"/>
  <c r="B33" i="30"/>
  <c r="C33" i="30"/>
  <c r="B34" i="30"/>
  <c r="C34" i="30"/>
  <c r="B35" i="30"/>
  <c r="C35" i="30"/>
  <c r="B36" i="30"/>
  <c r="C36" i="30"/>
  <c r="B37" i="30"/>
  <c r="C37" i="30"/>
  <c r="D37" i="30"/>
  <c r="E37" i="30"/>
  <c r="G37" i="30"/>
  <c r="H37" i="30"/>
  <c r="I37" i="30"/>
  <c r="B38" i="30"/>
  <c r="C38" i="30"/>
  <c r="B39" i="30"/>
  <c r="C39" i="30"/>
  <c r="B40" i="30"/>
  <c r="C40" i="30"/>
  <c r="D40" i="30"/>
  <c r="E40" i="30"/>
  <c r="G40" i="30"/>
  <c r="H40" i="30"/>
  <c r="I40" i="30"/>
  <c r="B41" i="30"/>
  <c r="C41" i="30"/>
  <c r="B42" i="30"/>
  <c r="C42" i="30"/>
  <c r="B43" i="30"/>
  <c r="C43" i="30"/>
  <c r="G43" i="30"/>
  <c r="H43" i="30"/>
  <c r="I43" i="30"/>
  <c r="B44" i="30"/>
  <c r="C44" i="30"/>
  <c r="B45" i="30"/>
  <c r="C45" i="30"/>
  <c r="B46" i="30"/>
  <c r="C46" i="30"/>
  <c r="D46" i="30"/>
  <c r="E46" i="30"/>
  <c r="G46" i="30"/>
  <c r="H46" i="30"/>
  <c r="I46" i="30"/>
  <c r="B47" i="30"/>
  <c r="C47" i="30"/>
  <c r="B48" i="30"/>
  <c r="C48" i="30"/>
  <c r="B49" i="30"/>
  <c r="C49" i="30"/>
  <c r="B50" i="30"/>
  <c r="C50" i="30"/>
  <c r="B51" i="30"/>
  <c r="C51" i="30"/>
  <c r="B52" i="30"/>
  <c r="C52" i="30"/>
  <c r="B53" i="30"/>
  <c r="C53" i="30"/>
  <c r="B54" i="30"/>
  <c r="C54" i="30"/>
  <c r="B55" i="30"/>
  <c r="C55" i="30"/>
  <c r="B56" i="30"/>
  <c r="C56" i="30"/>
  <c r="B57" i="30"/>
  <c r="C57" i="30"/>
  <c r="B58" i="30"/>
  <c r="C58" i="30"/>
  <c r="B59" i="30"/>
  <c r="C59" i="30"/>
  <c r="B60" i="30"/>
  <c r="C60" i="30"/>
  <c r="B61" i="30"/>
  <c r="C61" i="30"/>
  <c r="B62" i="30"/>
  <c r="C62" i="30"/>
  <c r="B63" i="30"/>
  <c r="C63" i="30"/>
  <c r="B64" i="30"/>
  <c r="C64" i="30"/>
  <c r="B65" i="30"/>
  <c r="C65" i="30"/>
  <c r="B66" i="30"/>
  <c r="C66" i="30"/>
  <c r="B67" i="30"/>
  <c r="C67" i="30"/>
  <c r="D67" i="30"/>
  <c r="E67" i="30"/>
  <c r="G67" i="30"/>
  <c r="H67" i="30"/>
  <c r="I67" i="30"/>
  <c r="B68" i="30"/>
  <c r="C68" i="30"/>
  <c r="B69" i="30"/>
  <c r="C69" i="30"/>
  <c r="B70" i="30"/>
  <c r="C70" i="30"/>
  <c r="B71" i="30"/>
  <c r="C71" i="30"/>
  <c r="B72" i="30"/>
  <c r="C72" i="30"/>
  <c r="B73" i="30"/>
  <c r="C73" i="30"/>
  <c r="B74" i="30"/>
  <c r="C74" i="30"/>
  <c r="B75" i="30"/>
  <c r="C75" i="30"/>
  <c r="B76" i="30"/>
  <c r="C76" i="30"/>
  <c r="B77" i="30"/>
  <c r="C77" i="30"/>
  <c r="B78" i="30"/>
  <c r="C78" i="30"/>
  <c r="B79" i="30"/>
  <c r="C79" i="30"/>
  <c r="B80" i="30"/>
  <c r="C80" i="30"/>
  <c r="B81" i="30"/>
  <c r="C81" i="30"/>
  <c r="B82" i="30"/>
  <c r="C82" i="30"/>
  <c r="B83" i="30"/>
  <c r="C83" i="30"/>
  <c r="C13" i="30"/>
  <c r="B13" i="30"/>
  <c r="N687" i="27"/>
  <c r="O687" i="27"/>
  <c r="Q687" i="27"/>
  <c r="R687" i="27"/>
  <c r="S687" i="27"/>
  <c r="T687" i="27"/>
  <c r="V687" i="27"/>
  <c r="B759" i="27"/>
  <c r="E759" i="27"/>
  <c r="A759" i="27"/>
  <c r="A760" i="27" s="1"/>
  <c r="A761" i="27" s="1"/>
  <c r="A762" i="27" s="1"/>
  <c r="A763" i="27" s="1"/>
  <c r="A764" i="27" s="1"/>
  <c r="A765" i="27" s="1"/>
  <c r="A766" i="27" s="1"/>
  <c r="A767" i="27" s="1"/>
  <c r="A768" i="27" s="1"/>
  <c r="A769" i="27" s="1"/>
  <c r="A770" i="27" s="1"/>
  <c r="A771" i="27" s="1"/>
  <c r="A772" i="27" s="1"/>
  <c r="A773" i="27" s="1"/>
  <c r="A774" i="27" s="1"/>
  <c r="A775" i="27" s="1"/>
  <c r="A776" i="27" s="1"/>
  <c r="A777" i="27" s="1"/>
  <c r="A778" i="27" s="1"/>
  <c r="A779" i="27" s="1"/>
  <c r="A780" i="27" s="1"/>
  <c r="A781" i="27" s="1"/>
  <c r="A782" i="27" s="1"/>
  <c r="A783" i="27" s="1"/>
  <c r="A784" i="27" s="1"/>
  <c r="A785" i="27" s="1"/>
  <c r="A786" i="27" s="1"/>
  <c r="A787" i="27" s="1"/>
  <c r="A788" i="27" s="1"/>
  <c r="A789" i="27" s="1"/>
  <c r="A790" i="27" s="1"/>
  <c r="A791" i="27" s="1"/>
  <c r="A792" i="27" s="1"/>
  <c r="A793" i="27" s="1"/>
  <c r="A794" i="27" s="1"/>
  <c r="A795" i="27" s="1"/>
  <c r="A796" i="27" s="1"/>
  <c r="A797" i="27" s="1"/>
  <c r="A798" i="27" s="1"/>
  <c r="A799" i="27" s="1"/>
  <c r="A800" i="27" s="1"/>
  <c r="A801" i="27" s="1"/>
  <c r="A802" i="27" s="1"/>
  <c r="A803" i="27" s="1"/>
  <c r="A804" i="27" s="1"/>
  <c r="A805" i="27" s="1"/>
  <c r="A806" i="27" s="1"/>
  <c r="A807" i="27" s="1"/>
  <c r="A808" i="27" s="1"/>
  <c r="A809" i="27" s="1"/>
  <c r="A810" i="27" s="1"/>
  <c r="A811" i="27" s="1"/>
  <c r="A812" i="27" s="1"/>
  <c r="E759" i="26"/>
  <c r="N687" i="26"/>
  <c r="O687" i="26"/>
  <c r="Q687" i="26"/>
  <c r="P687" i="26" s="1"/>
  <c r="R687" i="26"/>
  <c r="S687" i="26"/>
  <c r="T687" i="26"/>
  <c r="V687" i="26"/>
  <c r="B759" i="26"/>
  <c r="A759" i="26"/>
  <c r="A760" i="26" s="1"/>
  <c r="A761" i="26" s="1"/>
  <c r="A762" i="26" s="1"/>
  <c r="A763" i="26" s="1"/>
  <c r="A764" i="26" s="1"/>
  <c r="A765" i="26" s="1"/>
  <c r="A766" i="26" s="1"/>
  <c r="A767" i="26" s="1"/>
  <c r="A768" i="26" s="1"/>
  <c r="A769" i="26" s="1"/>
  <c r="A770" i="26" s="1"/>
  <c r="A771" i="26" s="1"/>
  <c r="A772" i="26" s="1"/>
  <c r="A773" i="26" s="1"/>
  <c r="A774" i="26" s="1"/>
  <c r="A775" i="26" s="1"/>
  <c r="A776" i="26" s="1"/>
  <c r="A777" i="26" s="1"/>
  <c r="A778" i="26" s="1"/>
  <c r="A779" i="26" s="1"/>
  <c r="A780" i="26" s="1"/>
  <c r="A781" i="26" s="1"/>
  <c r="A782" i="26" s="1"/>
  <c r="A783" i="26" s="1"/>
  <c r="A784" i="26" s="1"/>
  <c r="A785" i="26" s="1"/>
  <c r="A786" i="26" s="1"/>
  <c r="A787" i="26" s="1"/>
  <c r="A788" i="26" s="1"/>
  <c r="A789" i="26" s="1"/>
  <c r="A790" i="26" s="1"/>
  <c r="A791" i="26" s="1"/>
  <c r="A792" i="26" s="1"/>
  <c r="A793" i="26" s="1"/>
  <c r="A794" i="26" s="1"/>
  <c r="A795" i="26" s="1"/>
  <c r="A796" i="26" s="1"/>
  <c r="A797" i="26" s="1"/>
  <c r="A798" i="26" s="1"/>
  <c r="A799" i="26" s="1"/>
  <c r="A800" i="26" s="1"/>
  <c r="A801" i="26" s="1"/>
  <c r="A802" i="26" s="1"/>
  <c r="A803" i="26" s="1"/>
  <c r="A804" i="26" s="1"/>
  <c r="A805" i="26" s="1"/>
  <c r="A806" i="26" s="1"/>
  <c r="A807" i="26" s="1"/>
  <c r="A808" i="26" s="1"/>
  <c r="A809" i="26" s="1"/>
  <c r="A810" i="26" s="1"/>
  <c r="A811" i="26" s="1"/>
  <c r="A812" i="26" s="1"/>
  <c r="A759" i="25"/>
  <c r="A760" i="25" s="1"/>
  <c r="A761" i="25" s="1"/>
  <c r="A762" i="25" s="1"/>
  <c r="A763" i="25" s="1"/>
  <c r="A764" i="25" s="1"/>
  <c r="A765" i="25" s="1"/>
  <c r="A766" i="25" s="1"/>
  <c r="A767" i="25" s="1"/>
  <c r="A768" i="25" s="1"/>
  <c r="A769" i="25" s="1"/>
  <c r="A770" i="25" s="1"/>
  <c r="A771" i="25" s="1"/>
  <c r="A772" i="25" s="1"/>
  <c r="A773" i="25" s="1"/>
  <c r="A774" i="25" s="1"/>
  <c r="A775" i="25" s="1"/>
  <c r="A776" i="25" s="1"/>
  <c r="A777" i="25" s="1"/>
  <c r="A778" i="25" s="1"/>
  <c r="A779" i="25" s="1"/>
  <c r="A780" i="25" s="1"/>
  <c r="A781" i="25" s="1"/>
  <c r="A782" i="25" s="1"/>
  <c r="A783" i="25" s="1"/>
  <c r="A784" i="25" s="1"/>
  <c r="A785" i="25" s="1"/>
  <c r="A786" i="25" s="1"/>
  <c r="A787" i="25" s="1"/>
  <c r="A788" i="25" s="1"/>
  <c r="A789" i="25" s="1"/>
  <c r="A790" i="25" s="1"/>
  <c r="A791" i="25" s="1"/>
  <c r="A792" i="25" s="1"/>
  <c r="A793" i="25" s="1"/>
  <c r="A794" i="25" s="1"/>
  <c r="A795" i="25" s="1"/>
  <c r="A796" i="25" s="1"/>
  <c r="A797" i="25" s="1"/>
  <c r="A798" i="25" s="1"/>
  <c r="A799" i="25" s="1"/>
  <c r="A800" i="25" s="1"/>
  <c r="A801" i="25" s="1"/>
  <c r="A802" i="25" s="1"/>
  <c r="A803" i="25" s="1"/>
  <c r="A804" i="25" s="1"/>
  <c r="A805" i="25" s="1"/>
  <c r="A806" i="25" s="1"/>
  <c r="A807" i="25" s="1"/>
  <c r="A808" i="25" s="1"/>
  <c r="A809" i="25" s="1"/>
  <c r="A810" i="25" s="1"/>
  <c r="A811" i="25" s="1"/>
  <c r="A812" i="25" s="1"/>
  <c r="H518" i="25"/>
  <c r="H522" i="1"/>
  <c r="L522" i="1"/>
  <c r="M522" i="1"/>
  <c r="K522" i="1"/>
  <c r="I522" i="1" l="1"/>
  <c r="P687" i="27"/>
  <c r="M687" i="27"/>
  <c r="M687" i="26"/>
  <c r="J522" i="1"/>
  <c r="S669" i="27" l="1"/>
  <c r="S734" i="27" s="1"/>
  <c r="S671" i="27"/>
  <c r="S735" i="27" s="1"/>
  <c r="S672" i="27"/>
  <c r="S675" i="27"/>
  <c r="S678" i="27"/>
  <c r="S680" i="27"/>
  <c r="S681" i="27"/>
  <c r="S684" i="27"/>
  <c r="S738" i="27"/>
  <c r="S669" i="26"/>
  <c r="S734" i="26" s="1"/>
  <c r="S671" i="26"/>
  <c r="S735" i="26" s="1"/>
  <c r="S672" i="26"/>
  <c r="S675" i="26"/>
  <c r="S678" i="26"/>
  <c r="S680" i="26"/>
  <c r="S681" i="26"/>
  <c r="S684" i="26"/>
  <c r="S738" i="26"/>
  <c r="S734" i="25"/>
  <c r="S735" i="25"/>
  <c r="S670" i="25"/>
  <c r="S670" i="27" s="1"/>
  <c r="S670" i="26" l="1"/>
  <c r="H225" i="27"/>
  <c r="D225" i="27"/>
  <c r="D225" i="26"/>
  <c r="H225" i="25"/>
  <c r="D225" i="25"/>
  <c r="D225" i="1"/>
  <c r="M147" i="1"/>
  <c r="H146" i="27"/>
  <c r="O225" i="27" l="1"/>
  <c r="V565" i="27"/>
  <c r="U565" i="27"/>
  <c r="T565" i="27"/>
  <c r="S565" i="27"/>
  <c r="R565" i="27"/>
  <c r="Q565" i="27"/>
  <c r="P565" i="27" s="1"/>
  <c r="O565" i="27"/>
  <c r="N565" i="27"/>
  <c r="M565" i="27" s="1"/>
  <c r="L565" i="27"/>
  <c r="K565" i="27"/>
  <c r="N225" i="27"/>
  <c r="M225" i="27" s="1"/>
  <c r="T225" i="27"/>
  <c r="V225" i="27"/>
  <c r="K225" i="27"/>
  <c r="S225" i="27"/>
  <c r="R225" i="27"/>
  <c r="Q225" i="27"/>
  <c r="L225" i="27"/>
  <c r="U225" i="27"/>
  <c r="H146" i="25"/>
  <c r="Y44" i="27"/>
  <c r="Y55" i="27"/>
  <c r="Y56" i="27"/>
  <c r="Y60" i="27"/>
  <c r="Y67" i="27"/>
  <c r="Y72" i="27"/>
  <c r="Y76" i="27"/>
  <c r="Y82" i="27"/>
  <c r="Y23" i="27"/>
  <c r="Y25" i="27"/>
  <c r="Y27" i="27"/>
  <c r="Y29" i="27"/>
  <c r="Y37" i="27"/>
  <c r="Y38" i="27"/>
  <c r="Y23" i="26"/>
  <c r="Y25" i="26"/>
  <c r="Y27" i="26"/>
  <c r="Y29" i="26"/>
  <c r="Y37" i="26"/>
  <c r="Y38" i="26"/>
  <c r="Y44" i="26"/>
  <c r="Y51" i="26"/>
  <c r="Y55" i="26"/>
  <c r="Y56" i="26"/>
  <c r="Y60" i="26"/>
  <c r="Y67" i="26"/>
  <c r="Y72" i="26"/>
  <c r="Y73" i="26"/>
  <c r="Y76" i="26"/>
  <c r="Y82" i="26"/>
  <c r="X82" i="25"/>
  <c r="X76" i="25"/>
  <c r="X73" i="25"/>
  <c r="X72" i="25"/>
  <c r="X67" i="25"/>
  <c r="X60" i="25"/>
  <c r="X56" i="25"/>
  <c r="X55" i="25"/>
  <c r="X51" i="25"/>
  <c r="X44" i="25"/>
  <c r="X23" i="25"/>
  <c r="X25" i="25"/>
  <c r="X27" i="25"/>
  <c r="X29" i="25"/>
  <c r="J565" i="27" l="1"/>
  <c r="T225" i="25"/>
  <c r="S565" i="25"/>
  <c r="U565" i="25"/>
  <c r="R565" i="25"/>
  <c r="T565" i="25"/>
  <c r="Q565" i="25"/>
  <c r="O565" i="25"/>
  <c r="N565" i="25"/>
  <c r="V565" i="25"/>
  <c r="L565" i="25"/>
  <c r="K565" i="25"/>
  <c r="N225" i="25"/>
  <c r="Q225" i="25"/>
  <c r="P225" i="27"/>
  <c r="J225" i="27" s="1"/>
  <c r="S225" i="25"/>
  <c r="V225" i="25"/>
  <c r="R225" i="25"/>
  <c r="L225" i="25"/>
  <c r="O225" i="25"/>
  <c r="U225" i="25"/>
  <c r="K225" i="25"/>
  <c r="W82" i="27"/>
  <c r="W76" i="27"/>
  <c r="W72" i="27"/>
  <c r="W67" i="27"/>
  <c r="W60" i="27"/>
  <c r="W56" i="27"/>
  <c r="W55" i="27"/>
  <c r="W44" i="27"/>
  <c r="W38" i="27"/>
  <c r="W37" i="27"/>
  <c r="W29" i="27"/>
  <c r="W27" i="27"/>
  <c r="W25" i="27"/>
  <c r="W23" i="27"/>
  <c r="W82" i="25"/>
  <c r="W76" i="25"/>
  <c r="W73" i="25"/>
  <c r="W72" i="25"/>
  <c r="W67" i="25"/>
  <c r="W60" i="25"/>
  <c r="W56" i="25"/>
  <c r="W55" i="25"/>
  <c r="W44" i="25"/>
  <c r="W38" i="25"/>
  <c r="W37" i="25"/>
  <c r="W29" i="25"/>
  <c r="W27" i="25"/>
  <c r="W25" i="25"/>
  <c r="W23" i="25"/>
  <c r="M225" i="25" l="1"/>
  <c r="P225" i="25"/>
  <c r="J225" i="25" l="1"/>
  <c r="S41" i="27"/>
  <c r="S85" i="27" s="1"/>
  <c r="S51" i="27"/>
  <c r="S58" i="27"/>
  <c r="S41" i="26"/>
  <c r="S85" i="26" s="1"/>
  <c r="S58" i="26"/>
  <c r="S51" i="25"/>
  <c r="S41" i="25"/>
  <c r="S85" i="25" s="1"/>
  <c r="L35" i="26" l="1"/>
  <c r="M35" i="26"/>
  <c r="L35" i="27"/>
  <c r="M35" i="27"/>
  <c r="L35" i="1"/>
  <c r="M35" i="1"/>
  <c r="K35" i="26"/>
  <c r="K35" i="27"/>
  <c r="H35" i="26"/>
  <c r="Y35" i="26" s="1"/>
  <c r="H35" i="27"/>
  <c r="Y35" i="27" s="1"/>
  <c r="W35" i="27" l="1"/>
  <c r="F647" i="25"/>
  <c r="F647" i="26"/>
  <c r="F647" i="27"/>
  <c r="H303" i="25" l="1"/>
  <c r="L68" i="1" l="1"/>
  <c r="M68" i="1"/>
  <c r="L645" i="1"/>
  <c r="M645" i="1"/>
  <c r="I335" i="1"/>
  <c r="I336" i="1" s="1"/>
  <c r="J335" i="1"/>
  <c r="J336" i="1" s="1"/>
  <c r="K645" i="1" l="1"/>
  <c r="L335" i="1"/>
  <c r="L336" i="1" s="1"/>
  <c r="M335" i="1"/>
  <c r="M336" i="1" s="1"/>
  <c r="H82" i="30" l="1"/>
  <c r="E82" i="30"/>
  <c r="I82" i="30"/>
  <c r="D82" i="30"/>
  <c r="H565" i="25"/>
  <c r="H565" i="26"/>
  <c r="H565" i="27"/>
  <c r="H566" i="26"/>
  <c r="J490" i="28" l="1"/>
  <c r="K35" i="1" l="1"/>
  <c r="H35" i="1" s="1"/>
  <c r="F35" i="1" s="1"/>
  <c r="G35" i="1" s="1"/>
  <c r="P79" i="27" l="1"/>
  <c r="P736" i="27"/>
  <c r="P723" i="27"/>
  <c r="P702" i="27"/>
  <c r="P699" i="27"/>
  <c r="P696" i="27"/>
  <c r="P693" i="27"/>
  <c r="P673" i="27"/>
  <c r="P663" i="27"/>
  <c r="P653" i="27"/>
  <c r="P639" i="27"/>
  <c r="P635" i="27"/>
  <c r="P530" i="27"/>
  <c r="P438" i="27"/>
  <c r="P428" i="27"/>
  <c r="P345" i="27"/>
  <c r="P319" i="27"/>
  <c r="P307" i="27"/>
  <c r="P305" i="27"/>
  <c r="P255" i="27"/>
  <c r="P210" i="27"/>
  <c r="P169" i="27"/>
  <c r="P70" i="27"/>
  <c r="P736" i="26"/>
  <c r="P723" i="26"/>
  <c r="P702" i="26"/>
  <c r="P699" i="26"/>
  <c r="P696" i="26"/>
  <c r="P693" i="26"/>
  <c r="P673" i="26"/>
  <c r="P668" i="26"/>
  <c r="P667" i="26"/>
  <c r="P666" i="26"/>
  <c r="P665" i="26"/>
  <c r="P663" i="26"/>
  <c r="P658" i="26"/>
  <c r="P657" i="26"/>
  <c r="P656" i="26"/>
  <c r="P655" i="26"/>
  <c r="P653" i="26"/>
  <c r="P651" i="26"/>
  <c r="P650" i="26"/>
  <c r="P649" i="26"/>
  <c r="P648" i="26"/>
  <c r="P646" i="26"/>
  <c r="P642" i="26"/>
  <c r="P641" i="26"/>
  <c r="P639" i="26"/>
  <c r="P637" i="26"/>
  <c r="P635" i="26"/>
  <c r="P634" i="26"/>
  <c r="P631" i="26"/>
  <c r="P625" i="26"/>
  <c r="P624" i="26"/>
  <c r="P622" i="26"/>
  <c r="P621" i="26"/>
  <c r="P620" i="26"/>
  <c r="P619" i="26"/>
  <c r="P618" i="26"/>
  <c r="P617" i="26"/>
  <c r="P616" i="26"/>
  <c r="P615" i="26"/>
  <c r="P614" i="26"/>
  <c r="P613" i="26"/>
  <c r="P612" i="26"/>
  <c r="P610" i="26"/>
  <c r="P609" i="26"/>
  <c r="P604" i="26"/>
  <c r="P603" i="26"/>
  <c r="P602" i="26"/>
  <c r="P601" i="26"/>
  <c r="P600" i="26"/>
  <c r="P599" i="26"/>
  <c r="P598" i="26"/>
  <c r="P596" i="26"/>
  <c r="P595" i="26"/>
  <c r="P593" i="26"/>
  <c r="P592" i="26"/>
  <c r="P585" i="26"/>
  <c r="P584" i="26"/>
  <c r="P583" i="26"/>
  <c r="P570" i="26"/>
  <c r="P569" i="26"/>
  <c r="P552" i="26"/>
  <c r="P551" i="26"/>
  <c r="P550" i="26"/>
  <c r="P539" i="26"/>
  <c r="P538" i="26"/>
  <c r="P537" i="26"/>
  <c r="P532" i="26"/>
  <c r="P531" i="26"/>
  <c r="P530" i="26"/>
  <c r="P529" i="26"/>
  <c r="P528" i="26"/>
  <c r="P527" i="26"/>
  <c r="P526" i="26"/>
  <c r="P524" i="26"/>
  <c r="P516" i="26"/>
  <c r="P515" i="26"/>
  <c r="P508" i="26"/>
  <c r="P507" i="26"/>
  <c r="P499" i="26"/>
  <c r="P498" i="26"/>
  <c r="P497" i="26"/>
  <c r="P496" i="26"/>
  <c r="P494" i="26"/>
  <c r="P492" i="26"/>
  <c r="P481" i="26"/>
  <c r="P469" i="26"/>
  <c r="P468" i="26"/>
  <c r="P467" i="26"/>
  <c r="P466" i="26"/>
  <c r="P464" i="26"/>
  <c r="P456" i="26"/>
  <c r="P455" i="26"/>
  <c r="P445" i="26"/>
  <c r="P444" i="26"/>
  <c r="P443" i="26"/>
  <c r="P442" i="26"/>
  <c r="P441" i="26"/>
  <c r="P440" i="26"/>
  <c r="P438" i="26"/>
  <c r="P434" i="26"/>
  <c r="P433" i="26"/>
  <c r="P432" i="26"/>
  <c r="P431" i="26"/>
  <c r="P430" i="26"/>
  <c r="P428" i="26"/>
  <c r="P411" i="26"/>
  <c r="P410" i="26"/>
  <c r="P409" i="26"/>
  <c r="P408" i="26"/>
  <c r="P400" i="26"/>
  <c r="P399" i="26"/>
  <c r="P390" i="26"/>
  <c r="P389" i="26"/>
  <c r="P381" i="26"/>
  <c r="P380" i="26"/>
  <c r="P379" i="26"/>
  <c r="P378" i="26"/>
  <c r="P376" i="26"/>
  <c r="P364" i="26"/>
  <c r="P350" i="26"/>
  <c r="P349" i="26"/>
  <c r="P348" i="26"/>
  <c r="P347" i="26"/>
  <c r="P345" i="26"/>
  <c r="P337" i="26"/>
  <c r="P336" i="26"/>
  <c r="P325" i="26"/>
  <c r="P324" i="26"/>
  <c r="P323" i="26"/>
  <c r="P322" i="26"/>
  <c r="P321" i="26"/>
  <c r="P319" i="26"/>
  <c r="P315" i="26"/>
  <c r="P314" i="26"/>
  <c r="P313" i="26"/>
  <c r="P312" i="26"/>
  <c r="P311" i="26"/>
  <c r="P310" i="26"/>
  <c r="P309" i="26"/>
  <c r="P307" i="26"/>
  <c r="P305" i="26"/>
  <c r="P295" i="26"/>
  <c r="P294" i="26"/>
  <c r="P293" i="26"/>
  <c r="P281" i="26"/>
  <c r="P280" i="26"/>
  <c r="P279" i="26"/>
  <c r="P278" i="26"/>
  <c r="P277" i="26"/>
  <c r="P275" i="26"/>
  <c r="P274" i="26"/>
  <c r="P273" i="26"/>
  <c r="P272" i="26"/>
  <c r="P271" i="26"/>
  <c r="P269" i="26"/>
  <c r="P268" i="26"/>
  <c r="P267" i="26"/>
  <c r="P263" i="26"/>
  <c r="P262" i="26"/>
  <c r="P261" i="26"/>
  <c r="P260" i="26"/>
  <c r="P258" i="26"/>
  <c r="P255" i="26"/>
  <c r="P254" i="26"/>
  <c r="P252" i="26"/>
  <c r="P251" i="26"/>
  <c r="P250" i="26"/>
  <c r="P248" i="26"/>
  <c r="P246" i="26"/>
  <c r="P244" i="26"/>
  <c r="P232" i="26"/>
  <c r="P231" i="26"/>
  <c r="P230" i="26"/>
  <c r="P229" i="26"/>
  <c r="P228" i="26"/>
  <c r="P227" i="26"/>
  <c r="P210" i="26"/>
  <c r="P209" i="26"/>
  <c r="P207" i="26"/>
  <c r="P197" i="26"/>
  <c r="P196" i="26"/>
  <c r="P195" i="26"/>
  <c r="P194" i="26"/>
  <c r="P193" i="26"/>
  <c r="P192" i="26"/>
  <c r="P187" i="26"/>
  <c r="P186" i="26"/>
  <c r="P185" i="26"/>
  <c r="P184" i="26"/>
  <c r="P183" i="26"/>
  <c r="P182" i="26"/>
  <c r="P181" i="26"/>
  <c r="P180" i="26"/>
  <c r="P179" i="26"/>
  <c r="P178" i="26"/>
  <c r="P176" i="26"/>
  <c r="P175" i="26"/>
  <c r="P174" i="26"/>
  <c r="P173" i="26"/>
  <c r="P172" i="26"/>
  <c r="P170" i="26"/>
  <c r="P169" i="26"/>
  <c r="P167" i="26"/>
  <c r="P166" i="26"/>
  <c r="P165" i="26"/>
  <c r="P164" i="26"/>
  <c r="P163" i="26"/>
  <c r="P161" i="26"/>
  <c r="P150" i="26"/>
  <c r="P149" i="26"/>
  <c r="P148" i="26"/>
  <c r="P140" i="26"/>
  <c r="P136" i="26"/>
  <c r="P132" i="26"/>
  <c r="P131" i="26"/>
  <c r="P127" i="26"/>
  <c r="P126" i="26"/>
  <c r="P122" i="26"/>
  <c r="P118" i="26"/>
  <c r="P113" i="26"/>
  <c r="P112" i="26"/>
  <c r="P110" i="26"/>
  <c r="P100" i="26"/>
  <c r="P99" i="26"/>
  <c r="P98" i="26"/>
  <c r="P97" i="26"/>
  <c r="P92" i="26"/>
  <c r="P91" i="26"/>
  <c r="P90" i="26"/>
  <c r="P89" i="26"/>
  <c r="P88" i="26"/>
  <c r="P82" i="26"/>
  <c r="W82" i="26" s="1"/>
  <c r="P79" i="26"/>
  <c r="P76" i="26"/>
  <c r="W76" i="26" s="1"/>
  <c r="P73" i="26"/>
  <c r="W73" i="26" s="1"/>
  <c r="P72" i="26"/>
  <c r="W72" i="26" s="1"/>
  <c r="P67" i="26"/>
  <c r="W67" i="26" s="1"/>
  <c r="P60" i="26"/>
  <c r="W60" i="26" s="1"/>
  <c r="P56" i="26"/>
  <c r="W56" i="26" s="1"/>
  <c r="P55" i="26"/>
  <c r="W55" i="26" s="1"/>
  <c r="P51" i="26"/>
  <c r="W51" i="26" s="1"/>
  <c r="P44" i="26"/>
  <c r="W44" i="26" s="1"/>
  <c r="P42" i="26"/>
  <c r="P38" i="26"/>
  <c r="W38" i="26" s="1"/>
  <c r="P37" i="26"/>
  <c r="W37" i="26" s="1"/>
  <c r="P35" i="26"/>
  <c r="W35" i="26" s="1"/>
  <c r="P29" i="26"/>
  <c r="W29" i="26" s="1"/>
  <c r="P27" i="26"/>
  <c r="W27" i="26" s="1"/>
  <c r="P25" i="26"/>
  <c r="W25" i="26" s="1"/>
  <c r="P23" i="26"/>
  <c r="W23" i="26" s="1"/>
  <c r="P738" i="25"/>
  <c r="G82" i="30" s="1"/>
  <c r="P723" i="25"/>
  <c r="P702" i="25"/>
  <c r="P699" i="25"/>
  <c r="P696" i="25"/>
  <c r="P693" i="25"/>
  <c r="P684" i="25"/>
  <c r="P681" i="25"/>
  <c r="P680" i="25"/>
  <c r="P678" i="25"/>
  <c r="P673" i="25"/>
  <c r="G17" i="30" s="1"/>
  <c r="P671" i="25"/>
  <c r="G15" i="30" s="1"/>
  <c r="P364" i="25"/>
  <c r="P79" i="25"/>
  <c r="P65" i="25"/>
  <c r="P42" i="25"/>
  <c r="I19" i="30" l="1"/>
  <c r="H19" i="30"/>
  <c r="E19" i="30"/>
  <c r="D19" i="30"/>
  <c r="P675" i="25" l="1"/>
  <c r="G19" i="30" s="1"/>
  <c r="M70" i="27"/>
  <c r="P669" i="25" l="1"/>
  <c r="M669" i="25"/>
  <c r="J669" i="25" l="1"/>
  <c r="G556" i="28"/>
  <c r="R102" i="24"/>
  <c r="R101" i="24"/>
  <c r="R100" i="24"/>
  <c r="G272" i="28"/>
  <c r="H272" i="28"/>
  <c r="V673" i="27" l="1"/>
  <c r="V673" i="26"/>
  <c r="A14" i="31" l="1"/>
  <c r="A15" i="31" s="1"/>
  <c r="A16" i="31" s="1"/>
  <c r="A17" i="31" s="1"/>
  <c r="A18" i="31" s="1"/>
  <c r="A19" i="31" s="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0" i="31" s="1"/>
  <c r="A41" i="31" s="1"/>
  <c r="A42" i="31" s="1"/>
  <c r="A43" i="31" s="1"/>
  <c r="A44" i="31" s="1"/>
  <c r="A45" i="31" s="1"/>
  <c r="A46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14" i="30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I13" i="30"/>
  <c r="H13" i="30"/>
  <c r="E13" i="30"/>
  <c r="D13" i="30"/>
  <c r="U670" i="25"/>
  <c r="I14" i="30" s="1"/>
  <c r="T670" i="25"/>
  <c r="H14" i="30" s="1"/>
  <c r="R670" i="25"/>
  <c r="R670" i="27" s="1"/>
  <c r="Q670" i="25"/>
  <c r="O670" i="25"/>
  <c r="N670" i="25"/>
  <c r="L670" i="25"/>
  <c r="E14" i="30" s="1"/>
  <c r="K670" i="25"/>
  <c r="V738" i="27"/>
  <c r="U738" i="27"/>
  <c r="T738" i="27"/>
  <c r="R738" i="27"/>
  <c r="Q738" i="27"/>
  <c r="O738" i="27"/>
  <c r="N738" i="27"/>
  <c r="L738" i="27"/>
  <c r="K738" i="27"/>
  <c r="V688" i="27"/>
  <c r="V689" i="27" s="1"/>
  <c r="V686" i="27"/>
  <c r="U686" i="27"/>
  <c r="V684" i="27"/>
  <c r="U684" i="27"/>
  <c r="T684" i="27"/>
  <c r="R684" i="27"/>
  <c r="Q684" i="27"/>
  <c r="P684" i="27" s="1"/>
  <c r="V683" i="27"/>
  <c r="V682" i="27"/>
  <c r="U682" i="27"/>
  <c r="T682" i="27"/>
  <c r="V681" i="27"/>
  <c r="U681" i="27"/>
  <c r="T681" i="27"/>
  <c r="R681" i="27"/>
  <c r="Q681" i="27"/>
  <c r="P681" i="27" s="1"/>
  <c r="V680" i="27"/>
  <c r="U680" i="27"/>
  <c r="T680" i="27"/>
  <c r="R680" i="27"/>
  <c r="Q680" i="27"/>
  <c r="P680" i="27" s="1"/>
  <c r="V679" i="27"/>
  <c r="U679" i="27"/>
  <c r="V678" i="27"/>
  <c r="U678" i="27"/>
  <c r="T678" i="27"/>
  <c r="R678" i="27"/>
  <c r="Q678" i="27"/>
  <c r="V677" i="27"/>
  <c r="U677" i="27"/>
  <c r="V676" i="27"/>
  <c r="V733" i="27" s="1"/>
  <c r="V675" i="27"/>
  <c r="U675" i="27"/>
  <c r="T675" i="27"/>
  <c r="R675" i="27"/>
  <c r="Q675" i="27"/>
  <c r="V674" i="27"/>
  <c r="O684" i="27"/>
  <c r="N684" i="27"/>
  <c r="O681" i="27"/>
  <c r="N681" i="27"/>
  <c r="O680" i="27"/>
  <c r="N680" i="27"/>
  <c r="O675" i="27"/>
  <c r="N675" i="27"/>
  <c r="L675" i="27"/>
  <c r="L680" i="27"/>
  <c r="L681" i="27"/>
  <c r="L684" i="27"/>
  <c r="L686" i="27"/>
  <c r="K675" i="27"/>
  <c r="K680" i="27"/>
  <c r="K681" i="27"/>
  <c r="K684" i="27"/>
  <c r="K686" i="27"/>
  <c r="V672" i="27"/>
  <c r="T672" i="27"/>
  <c r="V671" i="27"/>
  <c r="U671" i="27"/>
  <c r="U735" i="27" s="1"/>
  <c r="T671" i="27"/>
  <c r="T735" i="27" s="1"/>
  <c r="R671" i="27"/>
  <c r="R735" i="27" s="1"/>
  <c r="Q671" i="27"/>
  <c r="V670" i="27"/>
  <c r="V669" i="27"/>
  <c r="U669" i="27"/>
  <c r="U734" i="27" s="1"/>
  <c r="T669" i="27"/>
  <c r="T734" i="27" s="1"/>
  <c r="R669" i="27"/>
  <c r="R734" i="27" s="1"/>
  <c r="Q669" i="27"/>
  <c r="O671" i="27"/>
  <c r="N671" i="27"/>
  <c r="N735" i="27" s="1"/>
  <c r="O669" i="27"/>
  <c r="N669" i="27"/>
  <c r="L669" i="27"/>
  <c r="L734" i="27" s="1"/>
  <c r="L671" i="27"/>
  <c r="L735" i="27" s="1"/>
  <c r="K671" i="27"/>
  <c r="K669" i="27"/>
  <c r="V738" i="26"/>
  <c r="U738" i="26"/>
  <c r="T738" i="26"/>
  <c r="R738" i="26"/>
  <c r="Q738" i="26"/>
  <c r="O738" i="26"/>
  <c r="N738" i="26"/>
  <c r="L738" i="26"/>
  <c r="K738" i="26"/>
  <c r="V688" i="26"/>
  <c r="V689" i="26" s="1"/>
  <c r="V686" i="26"/>
  <c r="U686" i="26"/>
  <c r="V684" i="26"/>
  <c r="U684" i="26"/>
  <c r="T684" i="26"/>
  <c r="R684" i="26"/>
  <c r="Q684" i="26"/>
  <c r="P684" i="26" s="1"/>
  <c r="V683" i="26"/>
  <c r="V682" i="26"/>
  <c r="U682" i="26"/>
  <c r="T682" i="26"/>
  <c r="V681" i="26"/>
  <c r="U681" i="26"/>
  <c r="T681" i="26"/>
  <c r="R681" i="26"/>
  <c r="Q681" i="26"/>
  <c r="P681" i="26" s="1"/>
  <c r="V680" i="26"/>
  <c r="U680" i="26"/>
  <c r="T680" i="26"/>
  <c r="R680" i="26"/>
  <c r="Q680" i="26"/>
  <c r="V679" i="26"/>
  <c r="U679" i="26"/>
  <c r="V678" i="26"/>
  <c r="U678" i="26"/>
  <c r="T678" i="26"/>
  <c r="R678" i="26"/>
  <c r="Q678" i="26"/>
  <c r="P678" i="26" s="1"/>
  <c r="V677" i="26"/>
  <c r="U677" i="26"/>
  <c r="T677" i="26"/>
  <c r="V676" i="26"/>
  <c r="V675" i="26"/>
  <c r="U675" i="26"/>
  <c r="T675" i="26"/>
  <c r="R675" i="26"/>
  <c r="Q675" i="26"/>
  <c r="V674" i="26"/>
  <c r="O684" i="26"/>
  <c r="N684" i="26"/>
  <c r="O681" i="26"/>
  <c r="N681" i="26"/>
  <c r="O680" i="26"/>
  <c r="N680" i="26"/>
  <c r="O675" i="26"/>
  <c r="N675" i="26"/>
  <c r="L675" i="26"/>
  <c r="L680" i="26"/>
  <c r="L681" i="26"/>
  <c r="L684" i="26"/>
  <c r="L686" i="26"/>
  <c r="K686" i="26"/>
  <c r="V672" i="26"/>
  <c r="T672" i="26"/>
  <c r="V671" i="26"/>
  <c r="U735" i="26"/>
  <c r="T671" i="26"/>
  <c r="T735" i="26" s="1"/>
  <c r="R671" i="26"/>
  <c r="Q671" i="26"/>
  <c r="V670" i="26"/>
  <c r="V669" i="26"/>
  <c r="V734" i="26" s="1"/>
  <c r="U669" i="26"/>
  <c r="U734" i="26" s="1"/>
  <c r="T669" i="26"/>
  <c r="T734" i="26" s="1"/>
  <c r="R669" i="26"/>
  <c r="R734" i="26" s="1"/>
  <c r="Q669" i="26"/>
  <c r="O671" i="26"/>
  <c r="O735" i="26" s="1"/>
  <c r="N671" i="26"/>
  <c r="O669" i="26"/>
  <c r="O734" i="26" s="1"/>
  <c r="N669" i="26"/>
  <c r="N734" i="26" s="1"/>
  <c r="L669" i="26"/>
  <c r="L734" i="26" s="1"/>
  <c r="L671" i="26"/>
  <c r="L735" i="26" s="1"/>
  <c r="K675" i="26"/>
  <c r="K680" i="26"/>
  <c r="K681" i="26"/>
  <c r="K684" i="26"/>
  <c r="K671" i="26"/>
  <c r="K669" i="26"/>
  <c r="H634" i="27"/>
  <c r="A15" i="29"/>
  <c r="A16" i="29" s="1"/>
  <c r="A17" i="29" s="1"/>
  <c r="A18" i="29" s="1"/>
  <c r="A19" i="29" s="1"/>
  <c r="H291" i="27"/>
  <c r="H291" i="26"/>
  <c r="D638" i="1"/>
  <c r="D638" i="27"/>
  <c r="S638" i="27" s="1"/>
  <c r="D638" i="25"/>
  <c r="D638" i="26"/>
  <c r="H634" i="25"/>
  <c r="H291" i="25"/>
  <c r="H258" i="25"/>
  <c r="H634" i="1"/>
  <c r="H258" i="1"/>
  <c r="H291" i="1"/>
  <c r="H271" i="25"/>
  <c r="H565" i="1"/>
  <c r="H589" i="1"/>
  <c r="P48" i="1"/>
  <c r="O48" i="1"/>
  <c r="K1" i="27"/>
  <c r="B3" i="27"/>
  <c r="B4" i="27"/>
  <c r="B5" i="27"/>
  <c r="B6" i="27"/>
  <c r="B12" i="27"/>
  <c r="C12" i="27" s="1"/>
  <c r="D12" i="27" s="1"/>
  <c r="E12" i="27" s="1"/>
  <c r="H12" i="27" s="1"/>
  <c r="I12" i="27" s="1"/>
  <c r="J12" i="27" s="1"/>
  <c r="K12" i="27" s="1"/>
  <c r="L12" i="27" s="1"/>
  <c r="M12" i="27" s="1"/>
  <c r="N12" i="27" s="1"/>
  <c r="A17" i="27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E31" i="24"/>
  <c r="K41" i="27"/>
  <c r="L41" i="27"/>
  <c r="L85" i="27" s="1"/>
  <c r="N41" i="27"/>
  <c r="O41" i="27"/>
  <c r="Q41" i="27"/>
  <c r="Q85" i="27" s="1"/>
  <c r="R41" i="27"/>
  <c r="T41" i="27"/>
  <c r="T85" i="27" s="1"/>
  <c r="U41" i="27"/>
  <c r="U85" i="27"/>
  <c r="V41" i="27"/>
  <c r="M42" i="27"/>
  <c r="K51" i="27"/>
  <c r="L51" i="27"/>
  <c r="N51" i="27"/>
  <c r="O51" i="27"/>
  <c r="Q51" i="27"/>
  <c r="R51" i="27"/>
  <c r="T51" i="27"/>
  <c r="U51" i="27"/>
  <c r="V51" i="27"/>
  <c r="I51" i="27" s="1"/>
  <c r="A58" i="27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M79" i="27"/>
  <c r="A93" i="27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W97" i="27"/>
  <c r="W98" i="27"/>
  <c r="W99" i="27"/>
  <c r="W100" i="27"/>
  <c r="H101" i="27"/>
  <c r="H102" i="27"/>
  <c r="H103" i="27"/>
  <c r="Q542" i="27" s="1"/>
  <c r="H104" i="27"/>
  <c r="K543" i="27" s="1"/>
  <c r="H105" i="27"/>
  <c r="V202" i="27" s="1"/>
  <c r="H106" i="27"/>
  <c r="H107" i="27"/>
  <c r="H108" i="27"/>
  <c r="H109" i="27"/>
  <c r="W110" i="27"/>
  <c r="W112" i="27"/>
  <c r="W113" i="27"/>
  <c r="H114" i="27"/>
  <c r="R553" i="27" s="1"/>
  <c r="H115" i="27"/>
  <c r="H116" i="27"/>
  <c r="H117" i="27"/>
  <c r="W118" i="27"/>
  <c r="H119" i="27"/>
  <c r="H120" i="27"/>
  <c r="W122" i="27"/>
  <c r="H123" i="27"/>
  <c r="H125" i="27" s="1"/>
  <c r="H124" i="27"/>
  <c r="W126" i="27"/>
  <c r="H127" i="27"/>
  <c r="I127" i="27"/>
  <c r="J127" i="27"/>
  <c r="H128" i="27"/>
  <c r="H129" i="27"/>
  <c r="H130" i="27"/>
  <c r="W131" i="27"/>
  <c r="W132" i="27"/>
  <c r="H133" i="27"/>
  <c r="H134" i="27"/>
  <c r="H135" i="27" s="1"/>
  <c r="W136" i="27"/>
  <c r="H137" i="27"/>
  <c r="H138" i="27"/>
  <c r="H139" i="27" s="1"/>
  <c r="W140" i="27"/>
  <c r="H141" i="27"/>
  <c r="H142" i="27"/>
  <c r="H143" i="27"/>
  <c r="H144" i="27"/>
  <c r="H145" i="27"/>
  <c r="W148" i="27"/>
  <c r="W149" i="27"/>
  <c r="W150" i="27"/>
  <c r="A151" i="27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A163" i="27" s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A182" i="27" s="1"/>
  <c r="A183" i="27" s="1"/>
  <c r="A184" i="27" s="1"/>
  <c r="A185" i="27" s="1"/>
  <c r="A186" i="27" s="1"/>
  <c r="A187" i="27" s="1"/>
  <c r="A188" i="27" s="1"/>
  <c r="A189" i="27" s="1"/>
  <c r="A190" i="27" s="1"/>
  <c r="A191" i="27" s="1"/>
  <c r="W161" i="27"/>
  <c r="W163" i="27"/>
  <c r="W164" i="27"/>
  <c r="W165" i="27"/>
  <c r="W166" i="27"/>
  <c r="W167" i="27"/>
  <c r="W169" i="27"/>
  <c r="W170" i="27"/>
  <c r="W172" i="27"/>
  <c r="W173" i="27"/>
  <c r="W174" i="27"/>
  <c r="W175" i="27"/>
  <c r="W176" i="27"/>
  <c r="H177" i="27"/>
  <c r="W178" i="27"/>
  <c r="W179" i="27"/>
  <c r="W180" i="27"/>
  <c r="W181" i="27"/>
  <c r="W182" i="27"/>
  <c r="W183" i="27"/>
  <c r="W184" i="27"/>
  <c r="W185" i="27"/>
  <c r="W186" i="27"/>
  <c r="W187" i="27"/>
  <c r="H188" i="27"/>
  <c r="H189" i="27"/>
  <c r="W192" i="27"/>
  <c r="W193" i="27"/>
  <c r="W194" i="27"/>
  <c r="W195" i="27"/>
  <c r="A196" i="27"/>
  <c r="A197" i="27" s="1"/>
  <c r="A198" i="27" s="1"/>
  <c r="A199" i="27" s="1"/>
  <c r="A200" i="27" s="1"/>
  <c r="A201" i="27" s="1"/>
  <c r="A202" i="27" s="1"/>
  <c r="A203" i="27" s="1"/>
  <c r="A204" i="27" s="1"/>
  <c r="A205" i="27" s="1"/>
  <c r="A206" i="27" s="1"/>
  <c r="A207" i="27" s="1"/>
  <c r="A208" i="27" s="1"/>
  <c r="A209" i="27" s="1"/>
  <c r="A210" i="27" s="1"/>
  <c r="A211" i="27" s="1"/>
  <c r="A212" i="27" s="1"/>
  <c r="A213" i="27" s="1"/>
  <c r="A214" i="27" s="1"/>
  <c r="A215" i="27" s="1"/>
  <c r="A216" i="27" s="1"/>
  <c r="A217" i="27" s="1"/>
  <c r="A218" i="27" s="1"/>
  <c r="A219" i="27" s="1"/>
  <c r="A220" i="27" s="1"/>
  <c r="A221" i="27" s="1"/>
  <c r="A222" i="27" s="1"/>
  <c r="A223" i="27" s="1"/>
  <c r="A224" i="27" s="1"/>
  <c r="A225" i="27" s="1"/>
  <c r="A226" i="27" s="1"/>
  <c r="A227" i="27" s="1"/>
  <c r="A228" i="27" s="1"/>
  <c r="A229" i="27" s="1"/>
  <c r="A230" i="27" s="1"/>
  <c r="A231" i="27" s="1"/>
  <c r="A232" i="27" s="1"/>
  <c r="A233" i="27" s="1"/>
  <c r="A234" i="27" s="1"/>
  <c r="A235" i="27" s="1"/>
  <c r="A236" i="27" s="1"/>
  <c r="A237" i="27" s="1"/>
  <c r="A238" i="27" s="1"/>
  <c r="A239" i="27" s="1"/>
  <c r="A240" i="27" s="1"/>
  <c r="A241" i="27" s="1"/>
  <c r="A242" i="27" s="1"/>
  <c r="A243" i="27" s="1"/>
  <c r="A244" i="27" s="1"/>
  <c r="A245" i="27" s="1"/>
  <c r="A246" i="27" s="1"/>
  <c r="A247" i="27" s="1"/>
  <c r="A248" i="27" s="1"/>
  <c r="A249" i="27" s="1"/>
  <c r="W196" i="27"/>
  <c r="W197" i="27"/>
  <c r="D198" i="27"/>
  <c r="H198" i="27"/>
  <c r="D199" i="27"/>
  <c r="H199" i="27"/>
  <c r="D200" i="27"/>
  <c r="H200" i="27"/>
  <c r="D201" i="27"/>
  <c r="H201" i="27"/>
  <c r="D202" i="27"/>
  <c r="H202" i="27"/>
  <c r="D203" i="27"/>
  <c r="H203" i="27"/>
  <c r="D204" i="27"/>
  <c r="H204" i="27"/>
  <c r="D205" i="27"/>
  <c r="H205" i="27"/>
  <c r="D206" i="27"/>
  <c r="H206" i="27"/>
  <c r="W207" i="27"/>
  <c r="W209" i="27"/>
  <c r="W210" i="27"/>
  <c r="D211" i="27"/>
  <c r="H211" i="27"/>
  <c r="D212" i="27"/>
  <c r="H212" i="27"/>
  <c r="D213" i="27"/>
  <c r="H213" i="27"/>
  <c r="D214" i="27"/>
  <c r="H214" i="27"/>
  <c r="D215" i="27"/>
  <c r="H215" i="27"/>
  <c r="D216" i="27"/>
  <c r="H216" i="27"/>
  <c r="D217" i="27"/>
  <c r="H217" i="27"/>
  <c r="D218" i="27"/>
  <c r="H218" i="27"/>
  <c r="D219" i="27"/>
  <c r="H219" i="27"/>
  <c r="D220" i="27"/>
  <c r="H220" i="27"/>
  <c r="D221" i="27"/>
  <c r="H221" i="27"/>
  <c r="D222" i="27"/>
  <c r="H222" i="27"/>
  <c r="D223" i="27"/>
  <c r="H223" i="27"/>
  <c r="D224" i="27"/>
  <c r="H224" i="27"/>
  <c r="W225" i="27"/>
  <c r="W227" i="27"/>
  <c r="W228" i="27"/>
  <c r="W229" i="27"/>
  <c r="W230" i="27"/>
  <c r="W231" i="27"/>
  <c r="W232" i="27"/>
  <c r="D233" i="27"/>
  <c r="H233" i="27"/>
  <c r="D234" i="27"/>
  <c r="D235" i="27"/>
  <c r="D236" i="27"/>
  <c r="D237" i="27"/>
  <c r="D238" i="27"/>
  <c r="D239" i="27"/>
  <c r="D240" i="27"/>
  <c r="D241" i="27"/>
  <c r="D242" i="27"/>
  <c r="D243" i="27"/>
  <c r="W244" i="27"/>
  <c r="W246" i="27"/>
  <c r="W248" i="27"/>
  <c r="W250" i="27"/>
  <c r="W251" i="27"/>
  <c r="W252" i="27"/>
  <c r="A253" i="27"/>
  <c r="A254" i="27" s="1"/>
  <c r="A255" i="27" s="1"/>
  <c r="A256" i="27" s="1"/>
  <c r="A257" i="27" s="1"/>
  <c r="A258" i="27" s="1"/>
  <c r="A259" i="27" s="1"/>
  <c r="A260" i="27" s="1"/>
  <c r="A261" i="27" s="1"/>
  <c r="A262" i="27" s="1"/>
  <c r="A263" i="27" s="1"/>
  <c r="A264" i="27" s="1"/>
  <c r="A265" i="27" s="1"/>
  <c r="A266" i="27" s="1"/>
  <c r="A267" i="27" s="1"/>
  <c r="A268" i="27" s="1"/>
  <c r="A269" i="27" s="1"/>
  <c r="A270" i="27" s="1"/>
  <c r="A271" i="27" s="1"/>
  <c r="A272" i="27" s="1"/>
  <c r="A273" i="27" s="1"/>
  <c r="A274" i="27" s="1"/>
  <c r="A275" i="27" s="1"/>
  <c r="A276" i="27" s="1"/>
  <c r="A277" i="27" s="1"/>
  <c r="A278" i="27" s="1"/>
  <c r="A279" i="27" s="1"/>
  <c r="A280" i="27" s="1"/>
  <c r="A281" i="27" s="1"/>
  <c r="A282" i="27" s="1"/>
  <c r="A283" i="27" s="1"/>
  <c r="A284" i="27" s="1"/>
  <c r="A285" i="27" s="1"/>
  <c r="A286" i="27" s="1"/>
  <c r="A287" i="27" s="1"/>
  <c r="A288" i="27" s="1"/>
  <c r="A289" i="27" s="1"/>
  <c r="A290" i="27" s="1"/>
  <c r="A291" i="27" s="1"/>
  <c r="A292" i="27" s="1"/>
  <c r="A293" i="27" s="1"/>
  <c r="A294" i="27" s="1"/>
  <c r="A295" i="27" s="1"/>
  <c r="A296" i="27" s="1"/>
  <c r="A297" i="27" s="1"/>
  <c r="A298" i="27" s="1"/>
  <c r="A299" i="27" s="1"/>
  <c r="A300" i="27" s="1"/>
  <c r="A301" i="27" s="1"/>
  <c r="A302" i="27" s="1"/>
  <c r="A303" i="27" s="1"/>
  <c r="A304" i="27" s="1"/>
  <c r="A305" i="27" s="1"/>
  <c r="A306" i="27" s="1"/>
  <c r="A307" i="27" s="1"/>
  <c r="A308" i="27" s="1"/>
  <c r="W254" i="27"/>
  <c r="W255" i="27"/>
  <c r="H256" i="27"/>
  <c r="H257" i="27"/>
  <c r="W260" i="27"/>
  <c r="W261" i="27"/>
  <c r="W262" i="27"/>
  <c r="H265" i="27"/>
  <c r="W267" i="27"/>
  <c r="W268" i="27"/>
  <c r="W269" i="27"/>
  <c r="W271" i="27"/>
  <c r="W272" i="27"/>
  <c r="W273" i="27"/>
  <c r="W274" i="27"/>
  <c r="W275" i="27"/>
  <c r="W277" i="27"/>
  <c r="W278" i="27"/>
  <c r="W279" i="27"/>
  <c r="W280" i="27"/>
  <c r="W281" i="27"/>
  <c r="H285" i="27"/>
  <c r="W293" i="27"/>
  <c r="W294" i="27"/>
  <c r="W295" i="27"/>
  <c r="H296" i="27"/>
  <c r="H297" i="27"/>
  <c r="H300" i="27"/>
  <c r="H301" i="27"/>
  <c r="H303" i="27"/>
  <c r="H304" i="27"/>
  <c r="W305" i="27"/>
  <c r="W307" i="27"/>
  <c r="W309" i="27"/>
  <c r="W310" i="27"/>
  <c r="W311" i="27"/>
  <c r="W312" i="27"/>
  <c r="W313" i="27"/>
  <c r="W314" i="27"/>
  <c r="W315" i="27"/>
  <c r="H316" i="27"/>
  <c r="V435" i="27" s="1"/>
  <c r="A317" i="27"/>
  <c r="A318" i="27" s="1"/>
  <c r="A319" i="27" s="1"/>
  <c r="A320" i="27" s="1"/>
  <c r="A321" i="27" s="1"/>
  <c r="A322" i="27" s="1"/>
  <c r="A323" i="27" s="1"/>
  <c r="A324" i="27" s="1"/>
  <c r="A325" i="27" s="1"/>
  <c r="A326" i="27" s="1"/>
  <c r="A327" i="27" s="1"/>
  <c r="A328" i="27" s="1"/>
  <c r="A329" i="27" s="1"/>
  <c r="A330" i="27" s="1"/>
  <c r="A331" i="27" s="1"/>
  <c r="A332" i="27" s="1"/>
  <c r="A333" i="27" s="1"/>
  <c r="A334" i="27" s="1"/>
  <c r="A335" i="27" s="1"/>
  <c r="A336" i="27" s="1"/>
  <c r="A337" i="27" s="1"/>
  <c r="A338" i="27" s="1"/>
  <c r="A339" i="27" s="1"/>
  <c r="A340" i="27" s="1"/>
  <c r="A341" i="27" s="1"/>
  <c r="A342" i="27" s="1"/>
  <c r="A343" i="27" s="1"/>
  <c r="A344" i="27" s="1"/>
  <c r="A345" i="27" s="1"/>
  <c r="A346" i="27" s="1"/>
  <c r="A347" i="27" s="1"/>
  <c r="A348" i="27" s="1"/>
  <c r="A349" i="27" s="1"/>
  <c r="A350" i="27" s="1"/>
  <c r="A351" i="27" s="1"/>
  <c r="A352" i="27" s="1"/>
  <c r="A353" i="27" s="1"/>
  <c r="A354" i="27" s="1"/>
  <c r="A355" i="27" s="1"/>
  <c r="A356" i="27" s="1"/>
  <c r="A357" i="27" s="1"/>
  <c r="A358" i="27" s="1"/>
  <c r="H317" i="27"/>
  <c r="S436" i="27" s="1"/>
  <c r="W319" i="27"/>
  <c r="W321" i="27"/>
  <c r="W322" i="27"/>
  <c r="W323" i="27"/>
  <c r="W324" i="27"/>
  <c r="W325" i="27"/>
  <c r="H326" i="27"/>
  <c r="S446" i="27" s="1"/>
  <c r="H327" i="27"/>
  <c r="S447" i="27" s="1"/>
  <c r="H328" i="27"/>
  <c r="S448" i="27" s="1"/>
  <c r="H329" i="27"/>
  <c r="H330" i="27"/>
  <c r="H331" i="27"/>
  <c r="H332" i="27"/>
  <c r="H333" i="27"/>
  <c r="L452" i="27" s="1"/>
  <c r="H334" i="27"/>
  <c r="O453" i="27" s="1"/>
  <c r="W336" i="27"/>
  <c r="W337" i="27"/>
  <c r="H338" i="27"/>
  <c r="H339" i="27"/>
  <c r="H340" i="27"/>
  <c r="U459" i="27" s="1"/>
  <c r="H341" i="27"/>
  <c r="H342" i="27"/>
  <c r="L461" i="27" s="1"/>
  <c r="H343" i="27"/>
  <c r="W345" i="27"/>
  <c r="W347" i="27"/>
  <c r="W348" i="27"/>
  <c r="W349" i="27"/>
  <c r="W350" i="27"/>
  <c r="H353" i="27"/>
  <c r="H354" i="27"/>
  <c r="V473" i="27" s="1"/>
  <c r="H355" i="27"/>
  <c r="R474" i="27" s="1"/>
  <c r="H356" i="27"/>
  <c r="R475" i="27" s="1"/>
  <c r="H357" i="27"/>
  <c r="T476" i="27" s="1"/>
  <c r="H358" i="27"/>
  <c r="H359" i="27"/>
  <c r="H361" i="27"/>
  <c r="W364" i="27"/>
  <c r="H367" i="27"/>
  <c r="O484" i="27" s="1"/>
  <c r="H368" i="27"/>
  <c r="H369" i="27"/>
  <c r="T486" i="27" s="1"/>
  <c r="H370" i="27"/>
  <c r="H371" i="27"/>
  <c r="L488" i="27" s="1"/>
  <c r="H372" i="27"/>
  <c r="W376" i="27"/>
  <c r="W378" i="27"/>
  <c r="W379" i="27"/>
  <c r="W380" i="27"/>
  <c r="A381" i="27"/>
  <c r="A382" i="27" s="1"/>
  <c r="A383" i="27" s="1"/>
  <c r="A384" i="27" s="1"/>
  <c r="A385" i="27" s="1"/>
  <c r="A386" i="27" s="1"/>
  <c r="A387" i="27" s="1"/>
  <c r="A388" i="27" s="1"/>
  <c r="A389" i="27" s="1"/>
  <c r="A390" i="27" s="1"/>
  <c r="W381" i="27"/>
  <c r="H385" i="27"/>
  <c r="H386" i="27"/>
  <c r="W389" i="27"/>
  <c r="W390" i="27"/>
  <c r="H393" i="27"/>
  <c r="H397" i="27"/>
  <c r="W399" i="27"/>
  <c r="W400" i="27"/>
  <c r="H401" i="27"/>
  <c r="H402" i="27"/>
  <c r="O518" i="27" s="1"/>
  <c r="H403" i="27"/>
  <c r="U519" i="27" s="1"/>
  <c r="H404" i="27"/>
  <c r="S520" i="27" s="1"/>
  <c r="H405" i="27"/>
  <c r="S521" i="27" s="1"/>
  <c r="W408" i="27"/>
  <c r="W409" i="27"/>
  <c r="W410" i="27"/>
  <c r="W411" i="27"/>
  <c r="H413" i="27"/>
  <c r="H417" i="27"/>
  <c r="H421" i="27"/>
  <c r="H423" i="27"/>
  <c r="W428" i="27"/>
  <c r="W430" i="27"/>
  <c r="W431" i="27"/>
  <c r="W432" i="27"/>
  <c r="W433" i="27"/>
  <c r="W434" i="27"/>
  <c r="A435" i="27"/>
  <c r="A436" i="27" s="1"/>
  <c r="A437" i="27" s="1"/>
  <c r="A438" i="27" s="1"/>
  <c r="A439" i="27" s="1"/>
  <c r="A440" i="27" s="1"/>
  <c r="A441" i="27" s="1"/>
  <c r="A442" i="27" s="1"/>
  <c r="A443" i="27" s="1"/>
  <c r="A444" i="27" s="1"/>
  <c r="A445" i="27" s="1"/>
  <c r="A446" i="27" s="1"/>
  <c r="A447" i="27" s="1"/>
  <c r="A448" i="27" s="1"/>
  <c r="A449" i="27" s="1"/>
  <c r="A450" i="27" s="1"/>
  <c r="A451" i="27" s="1"/>
  <c r="A452" i="27" s="1"/>
  <c r="A453" i="27" s="1"/>
  <c r="A454" i="27" s="1"/>
  <c r="A455" i="27" s="1"/>
  <c r="A456" i="27" s="1"/>
  <c r="A457" i="27" s="1"/>
  <c r="A458" i="27" s="1"/>
  <c r="A459" i="27" s="1"/>
  <c r="A460" i="27" s="1"/>
  <c r="A461" i="27" s="1"/>
  <c r="A462" i="27" s="1"/>
  <c r="A463" i="27" s="1"/>
  <c r="A464" i="27" s="1"/>
  <c r="A465" i="27" s="1"/>
  <c r="A466" i="27" s="1"/>
  <c r="A467" i="27" s="1"/>
  <c r="A468" i="27" s="1"/>
  <c r="A469" i="27" s="1"/>
  <c r="A470" i="27" s="1"/>
  <c r="A471" i="27" s="1"/>
  <c r="A472" i="27" s="1"/>
  <c r="A473" i="27" s="1"/>
  <c r="A474" i="27" s="1"/>
  <c r="A475" i="27" s="1"/>
  <c r="A476" i="27" s="1"/>
  <c r="A477" i="27" s="1"/>
  <c r="A478" i="27" s="1"/>
  <c r="A479" i="27" s="1"/>
  <c r="A480" i="27" s="1"/>
  <c r="A481" i="27" s="1"/>
  <c r="A482" i="27" s="1"/>
  <c r="A483" i="27" s="1"/>
  <c r="A484" i="27" s="1"/>
  <c r="A485" i="27" s="1"/>
  <c r="A486" i="27" s="1"/>
  <c r="A487" i="27" s="1"/>
  <c r="A488" i="27" s="1"/>
  <c r="A489" i="27" s="1"/>
  <c r="A490" i="27" s="1"/>
  <c r="A491" i="27" s="1"/>
  <c r="A492" i="27" s="1"/>
  <c r="A493" i="27" s="1"/>
  <c r="A494" i="27" s="1"/>
  <c r="A495" i="27" s="1"/>
  <c r="D435" i="27"/>
  <c r="H435" i="27"/>
  <c r="D436" i="27"/>
  <c r="H436" i="27"/>
  <c r="W438" i="27"/>
  <c r="W440" i="27"/>
  <c r="W441" i="27"/>
  <c r="W442" i="27"/>
  <c r="W443" i="27"/>
  <c r="W444" i="27"/>
  <c r="W445" i="27"/>
  <c r="D446" i="27"/>
  <c r="H446" i="27"/>
  <c r="D447" i="27"/>
  <c r="H447" i="27"/>
  <c r="D448" i="27"/>
  <c r="H448" i="27"/>
  <c r="D449" i="27"/>
  <c r="H449" i="27"/>
  <c r="D450" i="27"/>
  <c r="H450" i="27"/>
  <c r="D451" i="27"/>
  <c r="H451" i="27"/>
  <c r="D452" i="27"/>
  <c r="H452" i="27"/>
  <c r="D453" i="27"/>
  <c r="H453" i="27"/>
  <c r="W455" i="27"/>
  <c r="W456" i="27"/>
  <c r="D457" i="27"/>
  <c r="H457" i="27"/>
  <c r="D458" i="27"/>
  <c r="H458" i="27"/>
  <c r="D459" i="27"/>
  <c r="H459" i="27"/>
  <c r="D460" i="27"/>
  <c r="H460" i="27"/>
  <c r="D461" i="27"/>
  <c r="H461" i="27"/>
  <c r="D462" i="27"/>
  <c r="H462" i="27"/>
  <c r="W464" i="27"/>
  <c r="W466" i="27"/>
  <c r="W467" i="27"/>
  <c r="W468" i="27"/>
  <c r="W469" i="27"/>
  <c r="D470" i="27"/>
  <c r="D471" i="27"/>
  <c r="H471" i="27"/>
  <c r="D472" i="27"/>
  <c r="H472" i="27"/>
  <c r="D473" i="27"/>
  <c r="H473" i="27"/>
  <c r="D474" i="27"/>
  <c r="H474" i="27"/>
  <c r="D475" i="27"/>
  <c r="H475" i="27"/>
  <c r="D476" i="27"/>
  <c r="H476" i="27"/>
  <c r="D477" i="27"/>
  <c r="H477" i="27"/>
  <c r="D478" i="27"/>
  <c r="H478" i="27"/>
  <c r="D479" i="27"/>
  <c r="H479" i="27"/>
  <c r="W481" i="27"/>
  <c r="D482" i="27"/>
  <c r="H482" i="27"/>
  <c r="D483" i="27"/>
  <c r="H483" i="27"/>
  <c r="D484" i="27"/>
  <c r="H484" i="27"/>
  <c r="D485" i="27"/>
  <c r="H485" i="27"/>
  <c r="D486" i="27"/>
  <c r="H486" i="27"/>
  <c r="D487" i="27"/>
  <c r="H487" i="27"/>
  <c r="D488" i="27"/>
  <c r="H488" i="27"/>
  <c r="D489" i="27"/>
  <c r="H489" i="27"/>
  <c r="D490" i="27"/>
  <c r="H490" i="27"/>
  <c r="W492" i="27"/>
  <c r="W494" i="27"/>
  <c r="W496" i="27"/>
  <c r="W497" i="27"/>
  <c r="W498" i="27"/>
  <c r="A499" i="27"/>
  <c r="A500" i="27" s="1"/>
  <c r="A501" i="27" s="1"/>
  <c r="A502" i="27" s="1"/>
  <c r="A503" i="27" s="1"/>
  <c r="A504" i="27" s="1"/>
  <c r="A505" i="27" s="1"/>
  <c r="A506" i="27" s="1"/>
  <c r="A507" i="27" s="1"/>
  <c r="A508" i="27" s="1"/>
  <c r="A509" i="27" s="1"/>
  <c r="A510" i="27" s="1"/>
  <c r="A511" i="27" s="1"/>
  <c r="A512" i="27" s="1"/>
  <c r="A513" i="27" s="1"/>
  <c r="A514" i="27" s="1"/>
  <c r="A515" i="27" s="1"/>
  <c r="A516" i="27" s="1"/>
  <c r="A517" i="27" s="1"/>
  <c r="A518" i="27" s="1"/>
  <c r="A519" i="27" s="1"/>
  <c r="A520" i="27" s="1"/>
  <c r="A521" i="27" s="1"/>
  <c r="A522" i="27" s="1"/>
  <c r="A523" i="27" s="1"/>
  <c r="A524" i="27" s="1"/>
  <c r="A525" i="27" s="1"/>
  <c r="W499" i="27"/>
  <c r="D500" i="27"/>
  <c r="D501" i="27"/>
  <c r="D502" i="27"/>
  <c r="D503" i="27"/>
  <c r="H503" i="27"/>
  <c r="D504" i="27"/>
  <c r="D505" i="27"/>
  <c r="W507" i="27"/>
  <c r="W508" i="27"/>
  <c r="D509" i="27"/>
  <c r="H509" i="27"/>
  <c r="D511" i="27"/>
  <c r="D512" i="27"/>
  <c r="H512" i="27"/>
  <c r="D513" i="27"/>
  <c r="H513" i="27"/>
  <c r="W515" i="27"/>
  <c r="W516" i="27"/>
  <c r="D517" i="27"/>
  <c r="H517" i="27"/>
  <c r="D518" i="27"/>
  <c r="D519" i="27"/>
  <c r="H519" i="27"/>
  <c r="D520" i="27"/>
  <c r="H520" i="27"/>
  <c r="D521" i="27"/>
  <c r="H521" i="27"/>
  <c r="W524" i="27"/>
  <c r="W526" i="27"/>
  <c r="W527" i="27"/>
  <c r="W528" i="27"/>
  <c r="W529" i="27"/>
  <c r="W530" i="27"/>
  <c r="A531" i="27"/>
  <c r="A532" i="27" s="1"/>
  <c r="A533" i="27" s="1"/>
  <c r="A534" i="27" s="1"/>
  <c r="A535" i="27" s="1"/>
  <c r="A536" i="27" s="1"/>
  <c r="A537" i="27" s="1"/>
  <c r="A538" i="27" s="1"/>
  <c r="A539" i="27" s="1"/>
  <c r="A540" i="27" s="1"/>
  <c r="A541" i="27" s="1"/>
  <c r="A542" i="27" s="1"/>
  <c r="A543" i="27" s="1"/>
  <c r="A544" i="27" s="1"/>
  <c r="A545" i="27" s="1"/>
  <c r="A546" i="27" s="1"/>
  <c r="A547" i="27" s="1"/>
  <c r="A548" i="27" s="1"/>
  <c r="A549" i="27" s="1"/>
  <c r="A550" i="27" s="1"/>
  <c r="A551" i="27" s="1"/>
  <c r="A552" i="27" s="1"/>
  <c r="A553" i="27" s="1"/>
  <c r="A554" i="27" s="1"/>
  <c r="A555" i="27" s="1"/>
  <c r="A556" i="27" s="1"/>
  <c r="A557" i="27" s="1"/>
  <c r="A558" i="27" s="1"/>
  <c r="A559" i="27" s="1"/>
  <c r="A560" i="27" s="1"/>
  <c r="A561" i="27" s="1"/>
  <c r="A562" i="27" s="1"/>
  <c r="A563" i="27" s="1"/>
  <c r="A564" i="27" s="1"/>
  <c r="A565" i="27" s="1"/>
  <c r="A566" i="27" s="1"/>
  <c r="A567" i="27" s="1"/>
  <c r="A568" i="27" s="1"/>
  <c r="A569" i="27" s="1"/>
  <c r="A570" i="27" s="1"/>
  <c r="A571" i="27" s="1"/>
  <c r="A572" i="27" s="1"/>
  <c r="A573" i="27" s="1"/>
  <c r="A574" i="27" s="1"/>
  <c r="A575" i="27" s="1"/>
  <c r="A576" i="27" s="1"/>
  <c r="A577" i="27" s="1"/>
  <c r="A578" i="27" s="1"/>
  <c r="A579" i="27" s="1"/>
  <c r="A580" i="27" s="1"/>
  <c r="A581" i="27" s="1"/>
  <c r="A582" i="27" s="1"/>
  <c r="W531" i="27"/>
  <c r="W532" i="27"/>
  <c r="D533" i="27"/>
  <c r="H533" i="27"/>
  <c r="D534" i="27"/>
  <c r="D535" i="27"/>
  <c r="W537" i="27"/>
  <c r="W538" i="27"/>
  <c r="W539" i="27"/>
  <c r="D540" i="27"/>
  <c r="H540" i="27"/>
  <c r="D541" i="27"/>
  <c r="H541" i="27"/>
  <c r="D542" i="27"/>
  <c r="H542" i="27"/>
  <c r="D543" i="27"/>
  <c r="H543" i="27"/>
  <c r="D544" i="27"/>
  <c r="H544" i="27"/>
  <c r="D545" i="27"/>
  <c r="H545" i="27"/>
  <c r="D546" i="27"/>
  <c r="H546" i="27"/>
  <c r="D547" i="27"/>
  <c r="H547" i="27"/>
  <c r="D548" i="27"/>
  <c r="W550" i="27"/>
  <c r="W551" i="27"/>
  <c r="W552" i="27"/>
  <c r="D553" i="27"/>
  <c r="H553" i="27"/>
  <c r="D554" i="27"/>
  <c r="H554" i="27"/>
  <c r="D555" i="27"/>
  <c r="H555" i="27"/>
  <c r="D556" i="27"/>
  <c r="H556" i="27"/>
  <c r="D557" i="27"/>
  <c r="H557" i="27"/>
  <c r="D558" i="27"/>
  <c r="H558" i="27"/>
  <c r="D559" i="27"/>
  <c r="H559" i="27"/>
  <c r="D560" i="27"/>
  <c r="H560" i="27"/>
  <c r="D561" i="27"/>
  <c r="H561" i="27"/>
  <c r="D562" i="27"/>
  <c r="H562" i="27"/>
  <c r="D563" i="27"/>
  <c r="H563" i="27"/>
  <c r="D564" i="27"/>
  <c r="H564" i="27"/>
  <c r="W565" i="27"/>
  <c r="D566" i="27"/>
  <c r="H566" i="27"/>
  <c r="D567" i="27"/>
  <c r="H567" i="27"/>
  <c r="W569" i="27"/>
  <c r="W570" i="27"/>
  <c r="D571" i="27"/>
  <c r="H571" i="27"/>
  <c r="D572" i="27"/>
  <c r="H572" i="27"/>
  <c r="D573" i="27"/>
  <c r="H573" i="27"/>
  <c r="D574" i="27"/>
  <c r="D575" i="27"/>
  <c r="D576" i="27"/>
  <c r="D577" i="27"/>
  <c r="D578" i="27"/>
  <c r="D579" i="27"/>
  <c r="D580" i="27"/>
  <c r="D581" i="27"/>
  <c r="W583" i="27"/>
  <c r="W584" i="27"/>
  <c r="A585" i="27"/>
  <c r="A586" i="27" s="1"/>
  <c r="A587" i="27" s="1"/>
  <c r="A588" i="27" s="1"/>
  <c r="A589" i="27" s="1"/>
  <c r="A590" i="27" s="1"/>
  <c r="A591" i="27" s="1"/>
  <c r="A592" i="27" s="1"/>
  <c r="A593" i="27" s="1"/>
  <c r="A594" i="27" s="1"/>
  <c r="A595" i="27" s="1"/>
  <c r="A596" i="27" s="1"/>
  <c r="A597" i="27" s="1"/>
  <c r="A598" i="27" s="1"/>
  <c r="A599" i="27" s="1"/>
  <c r="A600" i="27" s="1"/>
  <c r="A601" i="27" s="1"/>
  <c r="A602" i="27" s="1"/>
  <c r="A603" i="27" s="1"/>
  <c r="A604" i="27" s="1"/>
  <c r="A605" i="27" s="1"/>
  <c r="A606" i="27" s="1"/>
  <c r="A607" i="27" s="1"/>
  <c r="A608" i="27" s="1"/>
  <c r="A609" i="27" s="1"/>
  <c r="A610" i="27" s="1"/>
  <c r="A611" i="27" s="1"/>
  <c r="W585" i="27"/>
  <c r="H586" i="27"/>
  <c r="H587" i="27"/>
  <c r="H588" i="27"/>
  <c r="H589" i="27"/>
  <c r="H590" i="27"/>
  <c r="H591" i="27"/>
  <c r="W592" i="27"/>
  <c r="W593" i="27"/>
  <c r="W595" i="27"/>
  <c r="W596" i="27"/>
  <c r="W598" i="27"/>
  <c r="W599" i="27"/>
  <c r="W600" i="27"/>
  <c r="W601" i="27"/>
  <c r="W602" i="27"/>
  <c r="W603" i="27"/>
  <c r="W604" i="27"/>
  <c r="H607" i="27"/>
  <c r="W609" i="27"/>
  <c r="W610" i="27"/>
  <c r="W612" i="27"/>
  <c r="W613" i="27"/>
  <c r="W614" i="27"/>
  <c r="W615" i="27"/>
  <c r="W616" i="27"/>
  <c r="W617" i="27"/>
  <c r="W618" i="27"/>
  <c r="W619" i="27"/>
  <c r="W620" i="27"/>
  <c r="A621" i="27"/>
  <c r="A622" i="27" s="1"/>
  <c r="A623" i="27" s="1"/>
  <c r="A624" i="27" s="1"/>
  <c r="A625" i="27" s="1"/>
  <c r="A626" i="27" s="1"/>
  <c r="A627" i="27" s="1"/>
  <c r="A628" i="27" s="1"/>
  <c r="A629" i="27" s="1"/>
  <c r="A630" i="27" s="1"/>
  <c r="A631" i="27" s="1"/>
  <c r="A632" i="27" s="1"/>
  <c r="A633" i="27" s="1"/>
  <c r="A634" i="27" s="1"/>
  <c r="A635" i="27" s="1"/>
  <c r="A636" i="27" s="1"/>
  <c r="A637" i="27" s="1"/>
  <c r="A638" i="27" s="1"/>
  <c r="A639" i="27" s="1"/>
  <c r="A640" i="27" s="1"/>
  <c r="A641" i="27" s="1"/>
  <c r="A642" i="27" s="1"/>
  <c r="A643" i="27" s="1"/>
  <c r="A644" i="27" s="1"/>
  <c r="A645" i="27" s="1"/>
  <c r="A646" i="27" s="1"/>
  <c r="A647" i="27" s="1"/>
  <c r="W621" i="27"/>
  <c r="W622" i="27"/>
  <c r="W624" i="27"/>
  <c r="W625" i="27"/>
  <c r="H629" i="27"/>
  <c r="W631" i="27"/>
  <c r="W635" i="27"/>
  <c r="W637" i="27"/>
  <c r="W639" i="27"/>
  <c r="W641" i="27"/>
  <c r="W642" i="27"/>
  <c r="W648" i="27"/>
  <c r="W649" i="27"/>
  <c r="W650" i="27"/>
  <c r="W651" i="27"/>
  <c r="C652" i="27"/>
  <c r="H652" i="27"/>
  <c r="H654" i="27" s="1"/>
  <c r="A653" i="27"/>
  <c r="A654" i="27"/>
  <c r="A655" i="27" s="1"/>
  <c r="A656" i="27" s="1"/>
  <c r="A657" i="27" s="1"/>
  <c r="A658" i="27" s="1"/>
  <c r="A659" i="27" s="1"/>
  <c r="A660" i="27" s="1"/>
  <c r="A661" i="27" s="1"/>
  <c r="A662" i="27" s="1"/>
  <c r="A663" i="27" s="1"/>
  <c r="A664" i="27" s="1"/>
  <c r="W653" i="27"/>
  <c r="W655" i="27"/>
  <c r="W656" i="27"/>
  <c r="W657" i="27"/>
  <c r="W658" i="27"/>
  <c r="H659" i="27"/>
  <c r="H660" i="27"/>
  <c r="H661" i="27"/>
  <c r="H662" i="27"/>
  <c r="W663" i="27"/>
  <c r="W665" i="27"/>
  <c r="W666" i="27"/>
  <c r="W667" i="27"/>
  <c r="W668" i="27"/>
  <c r="A670" i="27"/>
  <c r="A671" i="27" s="1"/>
  <c r="A672" i="27" s="1"/>
  <c r="A673" i="27" s="1"/>
  <c r="A674" i="27" s="1"/>
  <c r="A675" i="27" s="1"/>
  <c r="A676" i="27" s="1"/>
  <c r="A677" i="27" s="1"/>
  <c r="A678" i="27" s="1"/>
  <c r="A679" i="27" s="1"/>
  <c r="A680" i="27" s="1"/>
  <c r="A681" i="27" s="1"/>
  <c r="A682" i="27" s="1"/>
  <c r="A683" i="27" s="1"/>
  <c r="A684" i="27" s="1"/>
  <c r="A685" i="27" s="1"/>
  <c r="A686" i="27" s="1"/>
  <c r="A687" i="27" s="1"/>
  <c r="A688" i="27" s="1"/>
  <c r="A689" i="27" s="1"/>
  <c r="A690" i="27" s="1"/>
  <c r="A691" i="27" s="1"/>
  <c r="A692" i="27" s="1"/>
  <c r="A693" i="27" s="1"/>
  <c r="A694" i="27" s="1"/>
  <c r="A695" i="27" s="1"/>
  <c r="A696" i="27" s="1"/>
  <c r="A697" i="27" s="1"/>
  <c r="A698" i="27" s="1"/>
  <c r="A699" i="27" s="1"/>
  <c r="A700" i="27" s="1"/>
  <c r="A701" i="27" s="1"/>
  <c r="A702" i="27" s="1"/>
  <c r="A703" i="27" s="1"/>
  <c r="A704" i="27" s="1"/>
  <c r="A705" i="27" s="1"/>
  <c r="A706" i="27" s="1"/>
  <c r="A707" i="27" s="1"/>
  <c r="A708" i="27" s="1"/>
  <c r="A709" i="27" s="1"/>
  <c r="A710" i="27" s="1"/>
  <c r="A711" i="27" s="1"/>
  <c r="A712" i="27" s="1"/>
  <c r="A713" i="27" s="1"/>
  <c r="A714" i="27" s="1"/>
  <c r="A715" i="27" s="1"/>
  <c r="A716" i="27" s="1"/>
  <c r="A717" i="27" s="1"/>
  <c r="A718" i="27" s="1"/>
  <c r="A719" i="27" s="1"/>
  <c r="A720" i="27" s="1"/>
  <c r="A721" i="27" s="1"/>
  <c r="A722" i="27" s="1"/>
  <c r="A723" i="27" s="1"/>
  <c r="A724" i="27" s="1"/>
  <c r="A725" i="27" s="1"/>
  <c r="A726" i="27" s="1"/>
  <c r="A727" i="27" s="1"/>
  <c r="A728" i="27" s="1"/>
  <c r="A729" i="27" s="1"/>
  <c r="A730" i="27" s="1"/>
  <c r="A731" i="27" s="1"/>
  <c r="A732" i="27" s="1"/>
  <c r="A733" i="27" s="1"/>
  <c r="A734" i="27" s="1"/>
  <c r="A735" i="27" s="1"/>
  <c r="A736" i="27" s="1"/>
  <c r="A737" i="27" s="1"/>
  <c r="A738" i="27" s="1"/>
  <c r="A739" i="27" s="1"/>
  <c r="K735" i="27"/>
  <c r="M693" i="27"/>
  <c r="M696" i="27"/>
  <c r="M699" i="27"/>
  <c r="M702" i="27"/>
  <c r="V722" i="27"/>
  <c r="M723" i="27"/>
  <c r="M736" i="27"/>
  <c r="W740" i="27"/>
  <c r="B741" i="27"/>
  <c r="E741" i="27"/>
  <c r="A742" i="27"/>
  <c r="A743" i="27" s="1"/>
  <c r="A744" i="27" s="1"/>
  <c r="A745" i="27" s="1"/>
  <c r="A746" i="27" s="1"/>
  <c r="A747" i="27" s="1"/>
  <c r="A748" i="27" s="1"/>
  <c r="A749" i="27" s="1"/>
  <c r="A750" i="27" s="1"/>
  <c r="A751" i="27" s="1"/>
  <c r="A752" i="27" s="1"/>
  <c r="A753" i="27" s="1"/>
  <c r="A754" i="27" s="1"/>
  <c r="A755" i="27" s="1"/>
  <c r="A756" i="27" s="1"/>
  <c r="A757" i="27" s="1"/>
  <c r="A758" i="27" s="1"/>
  <c r="B742" i="27"/>
  <c r="E742" i="27"/>
  <c r="B743" i="27"/>
  <c r="E743" i="27"/>
  <c r="B744" i="27"/>
  <c r="E744" i="27"/>
  <c r="B745" i="27"/>
  <c r="E745" i="27"/>
  <c r="B746" i="27"/>
  <c r="E746" i="27"/>
  <c r="B747" i="27"/>
  <c r="E747" i="27"/>
  <c r="B748" i="27"/>
  <c r="E748" i="27"/>
  <c r="B749" i="27"/>
  <c r="E749" i="27"/>
  <c r="B750" i="27"/>
  <c r="E750" i="27"/>
  <c r="B751" i="27"/>
  <c r="E751" i="27"/>
  <c r="B752" i="27"/>
  <c r="E752" i="27"/>
  <c r="B753" i="27"/>
  <c r="E753" i="27"/>
  <c r="B754" i="27"/>
  <c r="E754" i="27"/>
  <c r="B755" i="27"/>
  <c r="E755" i="27"/>
  <c r="B756" i="27"/>
  <c r="E756" i="27"/>
  <c r="B757" i="27"/>
  <c r="B758" i="27"/>
  <c r="E758" i="27"/>
  <c r="B760" i="27"/>
  <c r="E760" i="27"/>
  <c r="B761" i="27"/>
  <c r="E761" i="27"/>
  <c r="B762" i="27"/>
  <c r="E762" i="27"/>
  <c r="B763" i="27"/>
  <c r="E763" i="27"/>
  <c r="B764" i="27"/>
  <c r="E764" i="27"/>
  <c r="B765" i="27"/>
  <c r="E765" i="27"/>
  <c r="B766" i="27"/>
  <c r="E766" i="27"/>
  <c r="B767" i="27"/>
  <c r="E767" i="27"/>
  <c r="B768" i="27"/>
  <c r="E768" i="27"/>
  <c r="B769" i="27"/>
  <c r="E769" i="27"/>
  <c r="B770" i="27"/>
  <c r="E770" i="27"/>
  <c r="B771" i="27"/>
  <c r="E771" i="27"/>
  <c r="B772" i="27"/>
  <c r="E772" i="27"/>
  <c r="B773" i="27"/>
  <c r="E773" i="27"/>
  <c r="B774" i="27"/>
  <c r="E774" i="27"/>
  <c r="B775" i="27"/>
  <c r="E775" i="27"/>
  <c r="B776" i="27"/>
  <c r="E776" i="27"/>
  <c r="B777" i="27"/>
  <c r="E777" i="27"/>
  <c r="B778" i="27"/>
  <c r="E778" i="27"/>
  <c r="B779" i="27"/>
  <c r="E779" i="27"/>
  <c r="B780" i="27"/>
  <c r="E780" i="27"/>
  <c r="B781" i="27"/>
  <c r="E781" i="27"/>
  <c r="B782" i="27"/>
  <c r="E782" i="27"/>
  <c r="B783" i="27"/>
  <c r="E783" i="27"/>
  <c r="B784" i="27"/>
  <c r="E784" i="27"/>
  <c r="B785" i="27"/>
  <c r="E785" i="27"/>
  <c r="B786" i="27"/>
  <c r="E786" i="27"/>
  <c r="B787" i="27"/>
  <c r="E787" i="27"/>
  <c r="B788" i="27"/>
  <c r="E788" i="27"/>
  <c r="B789" i="27"/>
  <c r="E789" i="27"/>
  <c r="B790" i="27"/>
  <c r="E790" i="27"/>
  <c r="B791" i="27"/>
  <c r="E791" i="27"/>
  <c r="B792" i="27"/>
  <c r="B793" i="27"/>
  <c r="B794" i="27"/>
  <c r="B795" i="27"/>
  <c r="E795" i="27"/>
  <c r="B796" i="27"/>
  <c r="E796" i="27"/>
  <c r="B797" i="27"/>
  <c r="E797" i="27"/>
  <c r="B798" i="27"/>
  <c r="E798" i="27"/>
  <c r="B799" i="27"/>
  <c r="E799" i="27"/>
  <c r="B800" i="27"/>
  <c r="E800" i="27"/>
  <c r="B801" i="27"/>
  <c r="E801" i="27"/>
  <c r="B802" i="27"/>
  <c r="E802" i="27"/>
  <c r="B803" i="27"/>
  <c r="E803" i="27"/>
  <c r="B804" i="27"/>
  <c r="E804" i="27"/>
  <c r="B805" i="27"/>
  <c r="E805" i="27"/>
  <c r="B806" i="27"/>
  <c r="E806" i="27"/>
  <c r="B808" i="27"/>
  <c r="E808" i="27"/>
  <c r="B809" i="27"/>
  <c r="E809" i="27"/>
  <c r="B810" i="27"/>
  <c r="E810" i="27"/>
  <c r="B811" i="27"/>
  <c r="E811" i="27"/>
  <c r="K1" i="26"/>
  <c r="L1" i="26" s="1"/>
  <c r="B3" i="26"/>
  <c r="B4" i="26"/>
  <c r="B5" i="26"/>
  <c r="B6" i="26"/>
  <c r="B12" i="26"/>
  <c r="C12" i="26" s="1"/>
  <c r="D12" i="26" s="1"/>
  <c r="E12" i="26" s="1"/>
  <c r="H12" i="26" s="1"/>
  <c r="I12" i="26" s="1"/>
  <c r="J12" i="26" s="1"/>
  <c r="K12" i="26" s="1"/>
  <c r="L12" i="26" s="1"/>
  <c r="M12" i="26" s="1"/>
  <c r="N12" i="26" s="1"/>
  <c r="A17" i="26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A41" i="26" s="1"/>
  <c r="A42" i="26" s="1"/>
  <c r="A43" i="26" s="1"/>
  <c r="A44" i="26" s="1"/>
  <c r="A45" i="26" s="1"/>
  <c r="A46" i="26" s="1"/>
  <c r="A47" i="26" s="1"/>
  <c r="A48" i="26" s="1"/>
  <c r="A49" i="26" s="1"/>
  <c r="A50" i="26" s="1"/>
  <c r="A51" i="26" s="1"/>
  <c r="A52" i="26" s="1"/>
  <c r="A53" i="26" s="1"/>
  <c r="AC38" i="26"/>
  <c r="E26" i="24"/>
  <c r="K41" i="26"/>
  <c r="L41" i="26"/>
  <c r="L85" i="26" s="1"/>
  <c r="N41" i="26"/>
  <c r="O41" i="26"/>
  <c r="O85" i="26" s="1"/>
  <c r="Q41" i="26"/>
  <c r="R41" i="26"/>
  <c r="T41" i="26"/>
  <c r="T85" i="26" s="1"/>
  <c r="U41" i="26"/>
  <c r="U85" i="26" s="1"/>
  <c r="V41" i="26"/>
  <c r="V85" i="26" s="1"/>
  <c r="M42" i="26"/>
  <c r="A58" i="26"/>
  <c r="A59" i="26" s="1"/>
  <c r="A60" i="26" s="1"/>
  <c r="A61" i="26" s="1"/>
  <c r="A62" i="26" s="1"/>
  <c r="A63" i="26" s="1"/>
  <c r="A64" i="26" s="1"/>
  <c r="A65" i="26" s="1"/>
  <c r="A66" i="26" s="1"/>
  <c r="A67" i="26" s="1"/>
  <c r="A68" i="26" s="1"/>
  <c r="A69" i="26" s="1"/>
  <c r="A70" i="26" s="1"/>
  <c r="A71" i="26" s="1"/>
  <c r="A72" i="26" s="1"/>
  <c r="A73" i="26" s="1"/>
  <c r="A74" i="26" s="1"/>
  <c r="A75" i="26" s="1"/>
  <c r="A76" i="26" s="1"/>
  <c r="A77" i="26" s="1"/>
  <c r="A78" i="26" s="1"/>
  <c r="A79" i="26" s="1"/>
  <c r="A80" i="26" s="1"/>
  <c r="A81" i="26" s="1"/>
  <c r="A82" i="26" s="1"/>
  <c r="A83" i="26" s="1"/>
  <c r="A84" i="26" s="1"/>
  <c r="A85" i="26" s="1"/>
  <c r="A86" i="26" s="1"/>
  <c r="A87" i="26" s="1"/>
  <c r="M79" i="26"/>
  <c r="A93" i="26"/>
  <c r="A94" i="26" s="1"/>
  <c r="A95" i="26" s="1"/>
  <c r="A96" i="26" s="1"/>
  <c r="A97" i="26" s="1"/>
  <c r="A98" i="26" s="1"/>
  <c r="A99" i="26" s="1"/>
  <c r="A100" i="26" s="1"/>
  <c r="A101" i="26" s="1"/>
  <c r="A102" i="26" s="1"/>
  <c r="A103" i="26" s="1"/>
  <c r="A104" i="26" s="1"/>
  <c r="A105" i="26" s="1"/>
  <c r="A106" i="26" s="1"/>
  <c r="A107" i="26" s="1"/>
  <c r="A108" i="26" s="1"/>
  <c r="A109" i="26" s="1"/>
  <c r="A110" i="26" s="1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4" i="26" s="1"/>
  <c r="A125" i="26" s="1"/>
  <c r="A126" i="26" s="1"/>
  <c r="A127" i="26" s="1"/>
  <c r="A128" i="26" s="1"/>
  <c r="A129" i="26" s="1"/>
  <c r="A130" i="26" s="1"/>
  <c r="A131" i="26" s="1"/>
  <c r="A132" i="26" s="1"/>
  <c r="A133" i="26" s="1"/>
  <c r="A134" i="26" s="1"/>
  <c r="A135" i="26" s="1"/>
  <c r="A136" i="26" s="1"/>
  <c r="A137" i="26" s="1"/>
  <c r="A138" i="26" s="1"/>
  <c r="A139" i="26" s="1"/>
  <c r="A140" i="26" s="1"/>
  <c r="A141" i="26" s="1"/>
  <c r="A142" i="26" s="1"/>
  <c r="A143" i="26" s="1"/>
  <c r="A144" i="26" s="1"/>
  <c r="A145" i="26" s="1"/>
  <c r="A146" i="26" s="1"/>
  <c r="A147" i="26" s="1"/>
  <c r="W97" i="26"/>
  <c r="W98" i="26"/>
  <c r="W99" i="26"/>
  <c r="W100" i="26"/>
  <c r="H101" i="26"/>
  <c r="L198" i="26" s="1"/>
  <c r="H102" i="26"/>
  <c r="H103" i="26"/>
  <c r="H104" i="26"/>
  <c r="V543" i="26" s="1"/>
  <c r="H105" i="26"/>
  <c r="T202" i="26" s="1"/>
  <c r="H106" i="26"/>
  <c r="N203" i="26" s="1"/>
  <c r="H107" i="26"/>
  <c r="H108" i="26"/>
  <c r="H109" i="26"/>
  <c r="W110" i="26"/>
  <c r="W112" i="26"/>
  <c r="W113" i="26"/>
  <c r="H114" i="26"/>
  <c r="L553" i="26" s="1"/>
  <c r="H115" i="26"/>
  <c r="O554" i="26" s="1"/>
  <c r="H116" i="26"/>
  <c r="H117" i="26"/>
  <c r="W118" i="26"/>
  <c r="H119" i="26"/>
  <c r="H120" i="26"/>
  <c r="W122" i="26"/>
  <c r="H123" i="26"/>
  <c r="H125" i="26" s="1"/>
  <c r="H124" i="26"/>
  <c r="W126" i="26"/>
  <c r="H127" i="26"/>
  <c r="I127" i="26"/>
  <c r="J127" i="26"/>
  <c r="H128" i="26"/>
  <c r="H129" i="26"/>
  <c r="H130" i="26"/>
  <c r="W131" i="26"/>
  <c r="W132" i="26"/>
  <c r="H133" i="26"/>
  <c r="H134" i="26"/>
  <c r="W136" i="26"/>
  <c r="H137" i="26"/>
  <c r="H138" i="26"/>
  <c r="W140" i="26"/>
  <c r="H141" i="26"/>
  <c r="K220" i="26" s="1"/>
  <c r="H143" i="26"/>
  <c r="H144" i="26"/>
  <c r="H145" i="26"/>
  <c r="N567" i="26" s="1"/>
  <c r="W148" i="26"/>
  <c r="W149" i="26"/>
  <c r="W150" i="26"/>
  <c r="A151" i="26"/>
  <c r="A152" i="26" s="1"/>
  <c r="A153" i="26" s="1"/>
  <c r="A154" i="26" s="1"/>
  <c r="A155" i="26" s="1"/>
  <c r="A156" i="26" s="1"/>
  <c r="A157" i="26" s="1"/>
  <c r="A158" i="26" s="1"/>
  <c r="A159" i="26" s="1"/>
  <c r="A160" i="26" s="1"/>
  <c r="A161" i="26" s="1"/>
  <c r="A162" i="26" s="1"/>
  <c r="A163" i="26" s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  <c r="A188" i="26" s="1"/>
  <c r="A189" i="26" s="1"/>
  <c r="A190" i="26" s="1"/>
  <c r="A191" i="26" s="1"/>
  <c r="W161" i="26"/>
  <c r="W163" i="26"/>
  <c r="W164" i="26"/>
  <c r="W165" i="26"/>
  <c r="W166" i="26"/>
  <c r="W167" i="26"/>
  <c r="W169" i="26"/>
  <c r="W170" i="26"/>
  <c r="W172" i="26"/>
  <c r="W173" i="26"/>
  <c r="W174" i="26"/>
  <c r="W175" i="26"/>
  <c r="W176" i="26"/>
  <c r="H177" i="26"/>
  <c r="W178" i="26"/>
  <c r="W179" i="26"/>
  <c r="W180" i="26"/>
  <c r="W181" i="26"/>
  <c r="W182" i="26"/>
  <c r="W183" i="26"/>
  <c r="W184" i="26"/>
  <c r="W185" i="26"/>
  <c r="W186" i="26"/>
  <c r="W187" i="26"/>
  <c r="H188" i="26"/>
  <c r="H189" i="26"/>
  <c r="W192" i="26"/>
  <c r="W193" i="26"/>
  <c r="W194" i="26"/>
  <c r="W195" i="26"/>
  <c r="A196" i="26"/>
  <c r="A197" i="26" s="1"/>
  <c r="A198" i="26" s="1"/>
  <c r="A199" i="26" s="1"/>
  <c r="A200" i="26" s="1"/>
  <c r="A201" i="26" s="1"/>
  <c r="A202" i="26" s="1"/>
  <c r="A203" i="26" s="1"/>
  <c r="A204" i="26" s="1"/>
  <c r="A205" i="26" s="1"/>
  <c r="A206" i="26" s="1"/>
  <c r="A207" i="26" s="1"/>
  <c r="A208" i="26" s="1"/>
  <c r="A209" i="26" s="1"/>
  <c r="A210" i="26" s="1"/>
  <c r="A211" i="26" s="1"/>
  <c r="A212" i="26" s="1"/>
  <c r="A213" i="26" s="1"/>
  <c r="A214" i="26" s="1"/>
  <c r="A215" i="26" s="1"/>
  <c r="A216" i="26" s="1"/>
  <c r="A217" i="26" s="1"/>
  <c r="A218" i="26" s="1"/>
  <c r="A219" i="26" s="1"/>
  <c r="A220" i="26" s="1"/>
  <c r="A221" i="26" s="1"/>
  <c r="A222" i="26" s="1"/>
  <c r="A223" i="26" s="1"/>
  <c r="A224" i="26" s="1"/>
  <c r="A225" i="26" s="1"/>
  <c r="A226" i="26" s="1"/>
  <c r="A227" i="26" s="1"/>
  <c r="A228" i="26" s="1"/>
  <c r="A229" i="26" s="1"/>
  <c r="A230" i="26" s="1"/>
  <c r="A231" i="26" s="1"/>
  <c r="A232" i="26" s="1"/>
  <c r="A233" i="26" s="1"/>
  <c r="A234" i="26" s="1"/>
  <c r="A235" i="26" s="1"/>
  <c r="A236" i="26" s="1"/>
  <c r="A237" i="26" s="1"/>
  <c r="A238" i="26" s="1"/>
  <c r="A239" i="26" s="1"/>
  <c r="A240" i="26" s="1"/>
  <c r="A241" i="26" s="1"/>
  <c r="A242" i="26" s="1"/>
  <c r="A243" i="26" s="1"/>
  <c r="A244" i="26" s="1"/>
  <c r="A245" i="26" s="1"/>
  <c r="A246" i="26" s="1"/>
  <c r="A247" i="26" s="1"/>
  <c r="A248" i="26" s="1"/>
  <c r="A249" i="26" s="1"/>
  <c r="W196" i="26"/>
  <c r="W197" i="26"/>
  <c r="D198" i="26"/>
  <c r="H198" i="26"/>
  <c r="D199" i="26"/>
  <c r="H199" i="26"/>
  <c r="D200" i="26"/>
  <c r="H200" i="26"/>
  <c r="D201" i="26"/>
  <c r="H201" i="26"/>
  <c r="D202" i="26"/>
  <c r="H202" i="26"/>
  <c r="D203" i="26"/>
  <c r="H203" i="26"/>
  <c r="D204" i="26"/>
  <c r="H204" i="26"/>
  <c r="D205" i="26"/>
  <c r="H205" i="26"/>
  <c r="D206" i="26"/>
  <c r="H206" i="26"/>
  <c r="W207" i="26"/>
  <c r="W209" i="26"/>
  <c r="W210" i="26"/>
  <c r="D211" i="26"/>
  <c r="H211" i="26"/>
  <c r="D212" i="26"/>
  <c r="H212" i="26"/>
  <c r="D213" i="26"/>
  <c r="H213" i="26"/>
  <c r="D214" i="26"/>
  <c r="H214" i="26"/>
  <c r="D215" i="26"/>
  <c r="H215" i="26"/>
  <c r="D216" i="26"/>
  <c r="H216" i="26"/>
  <c r="D217" i="26"/>
  <c r="H217" i="26"/>
  <c r="D218" i="26"/>
  <c r="H218" i="26"/>
  <c r="D219" i="26"/>
  <c r="H219" i="26"/>
  <c r="D220" i="26"/>
  <c r="H220" i="26"/>
  <c r="D221" i="26"/>
  <c r="D222" i="26"/>
  <c r="H222" i="26"/>
  <c r="D223" i="26"/>
  <c r="H223" i="26"/>
  <c r="D224" i="26"/>
  <c r="H224" i="26"/>
  <c r="W227" i="26"/>
  <c r="W228" i="26"/>
  <c r="W229" i="26"/>
  <c r="W230" i="26"/>
  <c r="W231" i="26"/>
  <c r="W232" i="26"/>
  <c r="D233" i="26"/>
  <c r="H233" i="26"/>
  <c r="D234" i="26"/>
  <c r="D235" i="26"/>
  <c r="D236" i="26"/>
  <c r="D237" i="26"/>
  <c r="D238" i="26"/>
  <c r="D239" i="26"/>
  <c r="D240" i="26"/>
  <c r="D241" i="26"/>
  <c r="D242" i="26"/>
  <c r="D243" i="26"/>
  <c r="W244" i="26"/>
  <c r="W246" i="26"/>
  <c r="W248" i="26"/>
  <c r="W250" i="26"/>
  <c r="W251" i="26"/>
  <c r="W252" i="26"/>
  <c r="A253" i="26"/>
  <c r="A254" i="26" s="1"/>
  <c r="A255" i="26" s="1"/>
  <c r="A256" i="26" s="1"/>
  <c r="A257" i="26" s="1"/>
  <c r="A258" i="26" s="1"/>
  <c r="A259" i="26" s="1"/>
  <c r="A260" i="26" s="1"/>
  <c r="A261" i="26" s="1"/>
  <c r="A262" i="26" s="1"/>
  <c r="A263" i="26" s="1"/>
  <c r="A264" i="26" s="1"/>
  <c r="A265" i="26" s="1"/>
  <c r="A266" i="26" s="1"/>
  <c r="A267" i="26" s="1"/>
  <c r="A268" i="26" s="1"/>
  <c r="A269" i="26" s="1"/>
  <c r="A270" i="26" s="1"/>
  <c r="A271" i="26" s="1"/>
  <c r="A272" i="26" s="1"/>
  <c r="A273" i="26" s="1"/>
  <c r="A274" i="26" s="1"/>
  <c r="A275" i="26" s="1"/>
  <c r="A276" i="26" s="1"/>
  <c r="A277" i="26" s="1"/>
  <c r="A278" i="26" s="1"/>
  <c r="A279" i="26" s="1"/>
  <c r="A280" i="26" s="1"/>
  <c r="A281" i="26" s="1"/>
  <c r="A282" i="26" s="1"/>
  <c r="A283" i="26" s="1"/>
  <c r="A284" i="26" s="1"/>
  <c r="A285" i="26" s="1"/>
  <c r="A286" i="26" s="1"/>
  <c r="A287" i="26" s="1"/>
  <c r="A288" i="26" s="1"/>
  <c r="A289" i="26" s="1"/>
  <c r="A290" i="26" s="1"/>
  <c r="A291" i="26" s="1"/>
  <c r="A292" i="26" s="1"/>
  <c r="A293" i="26" s="1"/>
  <c r="A294" i="26" s="1"/>
  <c r="A295" i="26" s="1"/>
  <c r="A296" i="26" s="1"/>
  <c r="A297" i="26" s="1"/>
  <c r="A298" i="26" s="1"/>
  <c r="A299" i="26" s="1"/>
  <c r="A300" i="26" s="1"/>
  <c r="A301" i="26" s="1"/>
  <c r="A302" i="26" s="1"/>
  <c r="A303" i="26" s="1"/>
  <c r="A304" i="26" s="1"/>
  <c r="A305" i="26" s="1"/>
  <c r="A306" i="26" s="1"/>
  <c r="A307" i="26" s="1"/>
  <c r="A308" i="26" s="1"/>
  <c r="W254" i="26"/>
  <c r="W255" i="26"/>
  <c r="H256" i="26"/>
  <c r="H257" i="26"/>
  <c r="H259" i="26" s="1"/>
  <c r="W260" i="26"/>
  <c r="W261" i="26"/>
  <c r="W262" i="26"/>
  <c r="H265" i="26"/>
  <c r="W267" i="26"/>
  <c r="W268" i="26"/>
  <c r="W269" i="26"/>
  <c r="W271" i="26"/>
  <c r="W272" i="26"/>
  <c r="W273" i="26"/>
  <c r="W274" i="26"/>
  <c r="W275" i="26"/>
  <c r="W277" i="26"/>
  <c r="W278" i="26"/>
  <c r="W279" i="26"/>
  <c r="W280" i="26"/>
  <c r="W281" i="26"/>
  <c r="H285" i="26"/>
  <c r="W293" i="26"/>
  <c r="W294" i="26"/>
  <c r="W295" i="26"/>
  <c r="H296" i="26"/>
  <c r="H297" i="26"/>
  <c r="H300" i="26"/>
  <c r="H301" i="26"/>
  <c r="H303" i="26"/>
  <c r="H304" i="26"/>
  <c r="W305" i="26"/>
  <c r="W307" i="26"/>
  <c r="W309" i="26"/>
  <c r="W310" i="26"/>
  <c r="W311" i="26"/>
  <c r="W312" i="26"/>
  <c r="W313" i="26"/>
  <c r="W314" i="26"/>
  <c r="W315" i="26"/>
  <c r="H316" i="26"/>
  <c r="A317" i="26"/>
  <c r="A318" i="26" s="1"/>
  <c r="A319" i="26" s="1"/>
  <c r="A320" i="26" s="1"/>
  <c r="A321" i="26" s="1"/>
  <c r="A322" i="26" s="1"/>
  <c r="A323" i="26" s="1"/>
  <c r="A324" i="26" s="1"/>
  <c r="A325" i="26" s="1"/>
  <c r="A326" i="26" s="1"/>
  <c r="A327" i="26" s="1"/>
  <c r="A328" i="26" s="1"/>
  <c r="A329" i="26" s="1"/>
  <c r="A330" i="26" s="1"/>
  <c r="A331" i="26" s="1"/>
  <c r="A332" i="26" s="1"/>
  <c r="A333" i="26" s="1"/>
  <c r="A334" i="26" s="1"/>
  <c r="A335" i="26" s="1"/>
  <c r="A336" i="26" s="1"/>
  <c r="A337" i="26" s="1"/>
  <c r="A338" i="26" s="1"/>
  <c r="A339" i="26" s="1"/>
  <c r="A340" i="26" s="1"/>
  <c r="A341" i="26" s="1"/>
  <c r="A342" i="26" s="1"/>
  <c r="A343" i="26" s="1"/>
  <c r="A344" i="26" s="1"/>
  <c r="A345" i="26" s="1"/>
  <c r="A346" i="26" s="1"/>
  <c r="A347" i="26" s="1"/>
  <c r="A348" i="26" s="1"/>
  <c r="A349" i="26" s="1"/>
  <c r="A350" i="26" s="1"/>
  <c r="A351" i="26" s="1"/>
  <c r="A352" i="26" s="1"/>
  <c r="A353" i="26" s="1"/>
  <c r="A354" i="26" s="1"/>
  <c r="A355" i="26" s="1"/>
  <c r="A356" i="26" s="1"/>
  <c r="A357" i="26" s="1"/>
  <c r="H317" i="26"/>
  <c r="U436" i="26" s="1"/>
  <c r="W319" i="26"/>
  <c r="W321" i="26"/>
  <c r="W322" i="26"/>
  <c r="W323" i="26"/>
  <c r="W324" i="26"/>
  <c r="W325" i="26"/>
  <c r="H326" i="26"/>
  <c r="S446" i="26" s="1"/>
  <c r="H327" i="26"/>
  <c r="U447" i="26" s="1"/>
  <c r="H328" i="26"/>
  <c r="S448" i="26" s="1"/>
  <c r="H329" i="26"/>
  <c r="T449" i="26" s="1"/>
  <c r="H330" i="26"/>
  <c r="H331" i="26"/>
  <c r="H332" i="26"/>
  <c r="H333" i="26"/>
  <c r="T452" i="26" s="1"/>
  <c r="H334" i="26"/>
  <c r="L453" i="26" s="1"/>
  <c r="W336" i="26"/>
  <c r="W337" i="26"/>
  <c r="H338" i="26"/>
  <c r="S457" i="26" s="1"/>
  <c r="H339" i="26"/>
  <c r="H340" i="26"/>
  <c r="H341" i="26"/>
  <c r="R460" i="26" s="1"/>
  <c r="H342" i="26"/>
  <c r="H343" i="26"/>
  <c r="O462" i="26" s="1"/>
  <c r="W345" i="26"/>
  <c r="W347" i="26"/>
  <c r="W348" i="26"/>
  <c r="W349" i="26"/>
  <c r="W350" i="26"/>
  <c r="H353" i="26"/>
  <c r="O472" i="26" s="1"/>
  <c r="H354" i="26"/>
  <c r="H355" i="26"/>
  <c r="U474" i="26" s="1"/>
  <c r="H356" i="26"/>
  <c r="U475" i="26" s="1"/>
  <c r="H358" i="26"/>
  <c r="H361" i="26"/>
  <c r="W364" i="26"/>
  <c r="H367" i="26"/>
  <c r="H368" i="26"/>
  <c r="T485" i="26" s="1"/>
  <c r="H369" i="26"/>
  <c r="L486" i="26" s="1"/>
  <c r="H370" i="26"/>
  <c r="H371" i="26"/>
  <c r="W376" i="26"/>
  <c r="W378" i="26"/>
  <c r="W379" i="26"/>
  <c r="W380" i="26"/>
  <c r="A381" i="26"/>
  <c r="A382" i="26" s="1"/>
  <c r="A383" i="26" s="1"/>
  <c r="A384" i="26" s="1"/>
  <c r="A385" i="26" s="1"/>
  <c r="A386" i="26" s="1"/>
  <c r="A387" i="26" s="1"/>
  <c r="A388" i="26" s="1"/>
  <c r="A389" i="26" s="1"/>
  <c r="A390" i="26" s="1"/>
  <c r="W381" i="26"/>
  <c r="H385" i="26"/>
  <c r="H386" i="26"/>
  <c r="W389" i="26"/>
  <c r="W390" i="26"/>
  <c r="H391" i="26"/>
  <c r="H392" i="26"/>
  <c r="H393" i="26"/>
  <c r="K510" i="26" s="1"/>
  <c r="H394" i="26"/>
  <c r="H395" i="26"/>
  <c r="T512" i="26" s="1"/>
  <c r="H396" i="26"/>
  <c r="H397" i="26"/>
  <c r="W399" i="26"/>
  <c r="W400" i="26"/>
  <c r="H401" i="26"/>
  <c r="N517" i="26" s="1"/>
  <c r="H402" i="26"/>
  <c r="H403" i="26"/>
  <c r="H404" i="26"/>
  <c r="S520" i="26" s="1"/>
  <c r="H405" i="26"/>
  <c r="W408" i="26"/>
  <c r="W409" i="26"/>
  <c r="W410" i="26"/>
  <c r="W411" i="26"/>
  <c r="H413" i="26"/>
  <c r="H417" i="26"/>
  <c r="H421" i="26"/>
  <c r="H423" i="26"/>
  <c r="W428" i="26"/>
  <c r="W430" i="26"/>
  <c r="W431" i="26"/>
  <c r="W432" i="26"/>
  <c r="W433" i="26"/>
  <c r="W434" i="26"/>
  <c r="A435" i="26"/>
  <c r="A436" i="26" s="1"/>
  <c r="A437" i="26" s="1"/>
  <c r="A438" i="26" s="1"/>
  <c r="A439" i="26" s="1"/>
  <c r="A440" i="26" s="1"/>
  <c r="A441" i="26" s="1"/>
  <c r="A442" i="26" s="1"/>
  <c r="A443" i="26" s="1"/>
  <c r="A444" i="26" s="1"/>
  <c r="A445" i="26" s="1"/>
  <c r="A446" i="26" s="1"/>
  <c r="A447" i="26" s="1"/>
  <c r="A448" i="26" s="1"/>
  <c r="A449" i="26" s="1"/>
  <c r="A450" i="26" s="1"/>
  <c r="A451" i="26" s="1"/>
  <c r="A452" i="26" s="1"/>
  <c r="A453" i="26" s="1"/>
  <c r="A454" i="26" s="1"/>
  <c r="A455" i="26" s="1"/>
  <c r="A456" i="26" s="1"/>
  <c r="A457" i="26" s="1"/>
  <c r="A458" i="26" s="1"/>
  <c r="A459" i="26" s="1"/>
  <c r="A460" i="26" s="1"/>
  <c r="A461" i="26" s="1"/>
  <c r="A462" i="26" s="1"/>
  <c r="A463" i="26" s="1"/>
  <c r="A464" i="26" s="1"/>
  <c r="A465" i="26" s="1"/>
  <c r="A466" i="26" s="1"/>
  <c r="A467" i="26" s="1"/>
  <c r="A468" i="26" s="1"/>
  <c r="A469" i="26" s="1"/>
  <c r="A470" i="26" s="1"/>
  <c r="A471" i="26" s="1"/>
  <c r="A472" i="26" s="1"/>
  <c r="A473" i="26" s="1"/>
  <c r="A474" i="26" s="1"/>
  <c r="A475" i="26" s="1"/>
  <c r="A476" i="26" s="1"/>
  <c r="A477" i="26" s="1"/>
  <c r="A478" i="26" s="1"/>
  <c r="A479" i="26" s="1"/>
  <c r="A480" i="26" s="1"/>
  <c r="A481" i="26" s="1"/>
  <c r="A482" i="26" s="1"/>
  <c r="A483" i="26" s="1"/>
  <c r="A484" i="26" s="1"/>
  <c r="A485" i="26" s="1"/>
  <c r="A486" i="26" s="1"/>
  <c r="A487" i="26" s="1"/>
  <c r="A488" i="26" s="1"/>
  <c r="A489" i="26" s="1"/>
  <c r="A490" i="26" s="1"/>
  <c r="A491" i="26" s="1"/>
  <c r="A492" i="26" s="1"/>
  <c r="A493" i="26" s="1"/>
  <c r="A494" i="26" s="1"/>
  <c r="A495" i="26" s="1"/>
  <c r="D435" i="26"/>
  <c r="H435" i="26"/>
  <c r="D436" i="26"/>
  <c r="H436" i="26"/>
  <c r="W438" i="26"/>
  <c r="W440" i="26"/>
  <c r="W441" i="26"/>
  <c r="W442" i="26"/>
  <c r="W443" i="26"/>
  <c r="W444" i="26"/>
  <c r="W445" i="26"/>
  <c r="D446" i="26"/>
  <c r="H446" i="26"/>
  <c r="D447" i="26"/>
  <c r="H447" i="26"/>
  <c r="D448" i="26"/>
  <c r="H448" i="26"/>
  <c r="D449" i="26"/>
  <c r="H449" i="26"/>
  <c r="D450" i="26"/>
  <c r="H450" i="26"/>
  <c r="D451" i="26"/>
  <c r="H451" i="26"/>
  <c r="D452" i="26"/>
  <c r="H452" i="26"/>
  <c r="D453" i="26"/>
  <c r="H453" i="26"/>
  <c r="W455" i="26"/>
  <c r="W456" i="26"/>
  <c r="D457" i="26"/>
  <c r="H457" i="26"/>
  <c r="D458" i="26"/>
  <c r="H458" i="26"/>
  <c r="D459" i="26"/>
  <c r="H459" i="26"/>
  <c r="D460" i="26"/>
  <c r="H460" i="26"/>
  <c r="D461" i="26"/>
  <c r="H461" i="26"/>
  <c r="D462" i="26"/>
  <c r="H462" i="26"/>
  <c r="W464" i="26"/>
  <c r="W466" i="26"/>
  <c r="W467" i="26"/>
  <c r="W468" i="26"/>
  <c r="W469" i="26"/>
  <c r="D470" i="26"/>
  <c r="D471" i="26"/>
  <c r="D472" i="26"/>
  <c r="D473" i="26"/>
  <c r="D474" i="26"/>
  <c r="D475" i="26"/>
  <c r="D476" i="26"/>
  <c r="D477" i="26"/>
  <c r="D478" i="26"/>
  <c r="D479" i="26"/>
  <c r="H479" i="26"/>
  <c r="W481" i="26"/>
  <c r="D482" i="26"/>
  <c r="D483" i="26"/>
  <c r="H483" i="26"/>
  <c r="D484" i="26"/>
  <c r="D485" i="26"/>
  <c r="D486" i="26"/>
  <c r="D487" i="26"/>
  <c r="D488" i="26"/>
  <c r="D489" i="26"/>
  <c r="W492" i="26"/>
  <c r="W494" i="26"/>
  <c r="W496" i="26"/>
  <c r="W497" i="26"/>
  <c r="W498" i="26"/>
  <c r="A499" i="26"/>
  <c r="A500" i="26"/>
  <c r="A501" i="26" s="1"/>
  <c r="A502" i="26" s="1"/>
  <c r="A503" i="26" s="1"/>
  <c r="A504" i="26" s="1"/>
  <c r="A505" i="26" s="1"/>
  <c r="A506" i="26" s="1"/>
  <c r="A507" i="26" s="1"/>
  <c r="A508" i="26" s="1"/>
  <c r="A509" i="26" s="1"/>
  <c r="A510" i="26" s="1"/>
  <c r="A511" i="26" s="1"/>
  <c r="A512" i="26" s="1"/>
  <c r="A513" i="26" s="1"/>
  <c r="A514" i="26" s="1"/>
  <c r="A515" i="26" s="1"/>
  <c r="A516" i="26" s="1"/>
  <c r="A517" i="26" s="1"/>
  <c r="A518" i="26" s="1"/>
  <c r="A519" i="26" s="1"/>
  <c r="A520" i="26" s="1"/>
  <c r="A521" i="26" s="1"/>
  <c r="A522" i="26" s="1"/>
  <c r="A523" i="26" s="1"/>
  <c r="A524" i="26" s="1"/>
  <c r="A525" i="26" s="1"/>
  <c r="W499" i="26"/>
  <c r="D500" i="26"/>
  <c r="D501" i="26"/>
  <c r="D502" i="26"/>
  <c r="D503" i="26"/>
  <c r="H503" i="26"/>
  <c r="D504" i="26"/>
  <c r="D505" i="26"/>
  <c r="W507" i="26"/>
  <c r="W508" i="26"/>
  <c r="D509" i="26"/>
  <c r="H509" i="26"/>
  <c r="D510" i="26"/>
  <c r="H510" i="26"/>
  <c r="D511" i="26"/>
  <c r="H511" i="26"/>
  <c r="D512" i="26"/>
  <c r="H512" i="26"/>
  <c r="D513" i="26"/>
  <c r="H513" i="26"/>
  <c r="W515" i="26"/>
  <c r="W516" i="26"/>
  <c r="D517" i="26"/>
  <c r="H517" i="26"/>
  <c r="D518" i="26"/>
  <c r="H518" i="26"/>
  <c r="J443" i="28" s="1"/>
  <c r="D519" i="26"/>
  <c r="H519" i="26"/>
  <c r="D520" i="26"/>
  <c r="H520" i="26"/>
  <c r="D521" i="26"/>
  <c r="H521" i="26"/>
  <c r="W524" i="26"/>
  <c r="W526" i="26"/>
  <c r="W527" i="26"/>
  <c r="W528" i="26"/>
  <c r="W529" i="26"/>
  <c r="W530" i="26"/>
  <c r="A531" i="26"/>
  <c r="A532" i="26" s="1"/>
  <c r="A533" i="26" s="1"/>
  <c r="A534" i="26" s="1"/>
  <c r="A535" i="26" s="1"/>
  <c r="A536" i="26" s="1"/>
  <c r="A537" i="26" s="1"/>
  <c r="A538" i="26" s="1"/>
  <c r="A539" i="26" s="1"/>
  <c r="A540" i="26" s="1"/>
  <c r="A541" i="26" s="1"/>
  <c r="A542" i="26" s="1"/>
  <c r="A543" i="26" s="1"/>
  <c r="A544" i="26" s="1"/>
  <c r="A545" i="26" s="1"/>
  <c r="A546" i="26" s="1"/>
  <c r="A547" i="26" s="1"/>
  <c r="A548" i="26" s="1"/>
  <c r="A549" i="26" s="1"/>
  <c r="A550" i="26" s="1"/>
  <c r="A551" i="26" s="1"/>
  <c r="A552" i="26" s="1"/>
  <c r="A553" i="26" s="1"/>
  <c r="A554" i="26" s="1"/>
  <c r="A555" i="26" s="1"/>
  <c r="A556" i="26" s="1"/>
  <c r="A557" i="26" s="1"/>
  <c r="A558" i="26" s="1"/>
  <c r="A559" i="26" s="1"/>
  <c r="A560" i="26" s="1"/>
  <c r="A561" i="26" s="1"/>
  <c r="A562" i="26" s="1"/>
  <c r="A563" i="26" s="1"/>
  <c r="A564" i="26" s="1"/>
  <c r="A565" i="26" s="1"/>
  <c r="A566" i="26" s="1"/>
  <c r="A567" i="26" s="1"/>
  <c r="A568" i="26" s="1"/>
  <c r="A569" i="26" s="1"/>
  <c r="A570" i="26" s="1"/>
  <c r="A571" i="26" s="1"/>
  <c r="A572" i="26" s="1"/>
  <c r="A573" i="26" s="1"/>
  <c r="A574" i="26" s="1"/>
  <c r="A575" i="26" s="1"/>
  <c r="A576" i="26" s="1"/>
  <c r="A577" i="26" s="1"/>
  <c r="A578" i="26" s="1"/>
  <c r="A579" i="26" s="1"/>
  <c r="A580" i="26" s="1"/>
  <c r="A581" i="26" s="1"/>
  <c r="A582" i="26" s="1"/>
  <c r="W531" i="26"/>
  <c r="W532" i="26"/>
  <c r="D533" i="26"/>
  <c r="H533" i="26"/>
  <c r="D534" i="26"/>
  <c r="D535" i="26"/>
  <c r="W537" i="26"/>
  <c r="W538" i="26"/>
  <c r="W539" i="26"/>
  <c r="D540" i="26"/>
  <c r="H540" i="26"/>
  <c r="D541" i="26"/>
  <c r="H541" i="26"/>
  <c r="D542" i="26"/>
  <c r="H542" i="26"/>
  <c r="D543" i="26"/>
  <c r="H543" i="26"/>
  <c r="D544" i="26"/>
  <c r="H544" i="26"/>
  <c r="D545" i="26"/>
  <c r="H545" i="26"/>
  <c r="D546" i="26"/>
  <c r="H546" i="26"/>
  <c r="D547" i="26"/>
  <c r="H547" i="26"/>
  <c r="D548" i="26"/>
  <c r="W550" i="26"/>
  <c r="W551" i="26"/>
  <c r="W552" i="26"/>
  <c r="D553" i="26"/>
  <c r="H553" i="26"/>
  <c r="D554" i="26"/>
  <c r="H554" i="26"/>
  <c r="D555" i="26"/>
  <c r="H555" i="26"/>
  <c r="D556" i="26"/>
  <c r="H556" i="26"/>
  <c r="D557" i="26"/>
  <c r="H557" i="26"/>
  <c r="D558" i="26"/>
  <c r="H558" i="26"/>
  <c r="D559" i="26"/>
  <c r="H559" i="26"/>
  <c r="D560" i="26"/>
  <c r="H560" i="26"/>
  <c r="D561" i="26"/>
  <c r="H561" i="26"/>
  <c r="D562" i="26"/>
  <c r="H562" i="26"/>
  <c r="D563" i="26"/>
  <c r="H563" i="26"/>
  <c r="D564" i="26"/>
  <c r="H564" i="26"/>
  <c r="D566" i="26"/>
  <c r="D567" i="26"/>
  <c r="H567" i="26"/>
  <c r="W569" i="26"/>
  <c r="W570" i="26"/>
  <c r="D571" i="26"/>
  <c r="H571" i="26"/>
  <c r="D572" i="26"/>
  <c r="H572" i="26"/>
  <c r="D573" i="26"/>
  <c r="H573" i="26"/>
  <c r="D574" i="26"/>
  <c r="D575" i="26"/>
  <c r="D576" i="26"/>
  <c r="D577" i="26"/>
  <c r="D578" i="26"/>
  <c r="D579" i="26"/>
  <c r="D580" i="26"/>
  <c r="D581" i="26"/>
  <c r="W583" i="26"/>
  <c r="W584" i="26"/>
  <c r="A585" i="26"/>
  <c r="A586" i="26" s="1"/>
  <c r="A587" i="26" s="1"/>
  <c r="A588" i="26" s="1"/>
  <c r="A589" i="26" s="1"/>
  <c r="A590" i="26" s="1"/>
  <c r="A591" i="26" s="1"/>
  <c r="A592" i="26" s="1"/>
  <c r="A593" i="26" s="1"/>
  <c r="A594" i="26" s="1"/>
  <c r="A595" i="26" s="1"/>
  <c r="A596" i="26" s="1"/>
  <c r="A597" i="26" s="1"/>
  <c r="A598" i="26" s="1"/>
  <c r="A599" i="26" s="1"/>
  <c r="A600" i="26" s="1"/>
  <c r="A601" i="26" s="1"/>
  <c r="A602" i="26" s="1"/>
  <c r="A603" i="26" s="1"/>
  <c r="A604" i="26" s="1"/>
  <c r="A605" i="26" s="1"/>
  <c r="A606" i="26" s="1"/>
  <c r="A607" i="26" s="1"/>
  <c r="A608" i="26" s="1"/>
  <c r="A609" i="26" s="1"/>
  <c r="A610" i="26" s="1"/>
  <c r="A611" i="26" s="1"/>
  <c r="W585" i="26"/>
  <c r="H586" i="26"/>
  <c r="H587" i="26"/>
  <c r="H588" i="26"/>
  <c r="H589" i="26"/>
  <c r="H590" i="26"/>
  <c r="H591" i="26"/>
  <c r="W592" i="26"/>
  <c r="W593" i="26"/>
  <c r="W595" i="26"/>
  <c r="W596" i="26"/>
  <c r="W598" i="26"/>
  <c r="W599" i="26"/>
  <c r="W600" i="26"/>
  <c r="W601" i="26"/>
  <c r="W602" i="26"/>
  <c r="W603" i="26"/>
  <c r="W604" i="26"/>
  <c r="H607" i="26"/>
  <c r="W609" i="26"/>
  <c r="W610" i="26"/>
  <c r="W612" i="26"/>
  <c r="W613" i="26"/>
  <c r="W614" i="26"/>
  <c r="W615" i="26"/>
  <c r="W616" i="26"/>
  <c r="W617" i="26"/>
  <c r="W618" i="26"/>
  <c r="W619" i="26"/>
  <c r="W620" i="26"/>
  <c r="W621" i="26"/>
  <c r="A622" i="26"/>
  <c r="A623" i="26" s="1"/>
  <c r="A624" i="26" s="1"/>
  <c r="A625" i="26" s="1"/>
  <c r="A626" i="26" s="1"/>
  <c r="A627" i="26" s="1"/>
  <c r="A628" i="26" s="1"/>
  <c r="A629" i="26" s="1"/>
  <c r="A630" i="26" s="1"/>
  <c r="A631" i="26" s="1"/>
  <c r="A632" i="26" s="1"/>
  <c r="A633" i="26" s="1"/>
  <c r="A634" i="26" s="1"/>
  <c r="A635" i="26" s="1"/>
  <c r="A636" i="26" s="1"/>
  <c r="A637" i="26" s="1"/>
  <c r="A638" i="26" s="1"/>
  <c r="A639" i="26" s="1"/>
  <c r="A640" i="26" s="1"/>
  <c r="A641" i="26" s="1"/>
  <c r="A642" i="26" s="1"/>
  <c r="A643" i="26" s="1"/>
  <c r="A644" i="26" s="1"/>
  <c r="A645" i="26" s="1"/>
  <c r="A646" i="26" s="1"/>
  <c r="A647" i="26" s="1"/>
  <c r="W622" i="26"/>
  <c r="W624" i="26"/>
  <c r="W625" i="26"/>
  <c r="H629" i="26"/>
  <c r="W631" i="26"/>
  <c r="W634" i="26"/>
  <c r="W635" i="26"/>
  <c r="W637" i="26"/>
  <c r="W639" i="26"/>
  <c r="W641" i="26"/>
  <c r="W642" i="26"/>
  <c r="W648" i="26"/>
  <c r="W649" i="26"/>
  <c r="W650" i="26"/>
  <c r="W651" i="26"/>
  <c r="C652" i="26"/>
  <c r="H652" i="26"/>
  <c r="A653" i="26"/>
  <c r="A654" i="26" s="1"/>
  <c r="A655" i="26" s="1"/>
  <c r="A656" i="26" s="1"/>
  <c r="A657" i="26" s="1"/>
  <c r="A658" i="26" s="1"/>
  <c r="A659" i="26" s="1"/>
  <c r="A660" i="26" s="1"/>
  <c r="A661" i="26" s="1"/>
  <c r="A662" i="26" s="1"/>
  <c r="A663" i="26" s="1"/>
  <c r="A664" i="26" s="1"/>
  <c r="W653" i="26"/>
  <c r="W655" i="26"/>
  <c r="W656" i="26"/>
  <c r="W657" i="26"/>
  <c r="W658" i="26"/>
  <c r="H659" i="26"/>
  <c r="H661" i="26"/>
  <c r="W663" i="26"/>
  <c r="W665" i="26"/>
  <c r="W666" i="26"/>
  <c r="W667" i="26"/>
  <c r="W668" i="26"/>
  <c r="A670" i="26"/>
  <c r="A671" i="26" s="1"/>
  <c r="A672" i="26" s="1"/>
  <c r="A673" i="26" s="1"/>
  <c r="A674" i="26" s="1"/>
  <c r="A675" i="26" s="1"/>
  <c r="A676" i="26" s="1"/>
  <c r="A677" i="26" s="1"/>
  <c r="A678" i="26" s="1"/>
  <c r="A679" i="26" s="1"/>
  <c r="A680" i="26" s="1"/>
  <c r="A681" i="26" s="1"/>
  <c r="A682" i="26" s="1"/>
  <c r="A683" i="26" s="1"/>
  <c r="A684" i="26" s="1"/>
  <c r="A685" i="26" s="1"/>
  <c r="A686" i="26" s="1"/>
  <c r="A687" i="26" s="1"/>
  <c r="A688" i="26" s="1"/>
  <c r="A689" i="26" s="1"/>
  <c r="A690" i="26" s="1"/>
  <c r="A691" i="26" s="1"/>
  <c r="A692" i="26" s="1"/>
  <c r="A693" i="26" s="1"/>
  <c r="A694" i="26" s="1"/>
  <c r="A695" i="26" s="1"/>
  <c r="A696" i="26" s="1"/>
  <c r="A697" i="26" s="1"/>
  <c r="A698" i="26" s="1"/>
  <c r="A699" i="26" s="1"/>
  <c r="A700" i="26" s="1"/>
  <c r="A701" i="26" s="1"/>
  <c r="A702" i="26" s="1"/>
  <c r="A703" i="26" s="1"/>
  <c r="A704" i="26" s="1"/>
  <c r="A705" i="26" s="1"/>
  <c r="A706" i="26" s="1"/>
  <c r="A707" i="26" s="1"/>
  <c r="A708" i="26" s="1"/>
  <c r="A709" i="26" s="1"/>
  <c r="A710" i="26" s="1"/>
  <c r="A711" i="26" s="1"/>
  <c r="A712" i="26" s="1"/>
  <c r="A713" i="26" s="1"/>
  <c r="A714" i="26" s="1"/>
  <c r="A715" i="26" s="1"/>
  <c r="A716" i="26" s="1"/>
  <c r="A717" i="26" s="1"/>
  <c r="A718" i="26" s="1"/>
  <c r="A719" i="26" s="1"/>
  <c r="A720" i="26" s="1"/>
  <c r="A721" i="26" s="1"/>
  <c r="A722" i="26" s="1"/>
  <c r="A723" i="26" s="1"/>
  <c r="A724" i="26" s="1"/>
  <c r="A725" i="26" s="1"/>
  <c r="A726" i="26" s="1"/>
  <c r="A727" i="26" s="1"/>
  <c r="A728" i="26" s="1"/>
  <c r="A729" i="26" s="1"/>
  <c r="A730" i="26" s="1"/>
  <c r="A731" i="26" s="1"/>
  <c r="A732" i="26" s="1"/>
  <c r="A733" i="26" s="1"/>
  <c r="A734" i="26" s="1"/>
  <c r="A735" i="26" s="1"/>
  <c r="A736" i="26" s="1"/>
  <c r="A737" i="26" s="1"/>
  <c r="A738" i="26" s="1"/>
  <c r="A739" i="26" s="1"/>
  <c r="M693" i="26"/>
  <c r="M696" i="26"/>
  <c r="M699" i="26"/>
  <c r="M702" i="26"/>
  <c r="V722" i="26"/>
  <c r="M723" i="26"/>
  <c r="M736" i="26"/>
  <c r="H736" i="26" s="1"/>
  <c r="W740" i="26"/>
  <c r="B741" i="26"/>
  <c r="E741" i="26"/>
  <c r="A742" i="26"/>
  <c r="A743" i="26" s="1"/>
  <c r="A744" i="26" s="1"/>
  <c r="A745" i="26" s="1"/>
  <c r="A746" i="26" s="1"/>
  <c r="A747" i="26" s="1"/>
  <c r="A748" i="26" s="1"/>
  <c r="A749" i="26" s="1"/>
  <c r="A750" i="26" s="1"/>
  <c r="A751" i="26" s="1"/>
  <c r="A752" i="26" s="1"/>
  <c r="A753" i="26" s="1"/>
  <c r="A754" i="26" s="1"/>
  <c r="A755" i="26" s="1"/>
  <c r="A756" i="26" s="1"/>
  <c r="A757" i="26" s="1"/>
  <c r="A758" i="26" s="1"/>
  <c r="B742" i="26"/>
  <c r="E742" i="26"/>
  <c r="B743" i="26"/>
  <c r="E743" i="26"/>
  <c r="B744" i="26"/>
  <c r="E744" i="26"/>
  <c r="B745" i="26"/>
  <c r="E745" i="26"/>
  <c r="B746" i="26"/>
  <c r="E746" i="26"/>
  <c r="B747" i="26"/>
  <c r="E747" i="26"/>
  <c r="B748" i="26"/>
  <c r="E748" i="26"/>
  <c r="B749" i="26"/>
  <c r="E749" i="26"/>
  <c r="B750" i="26"/>
  <c r="E750" i="26"/>
  <c r="B751" i="26"/>
  <c r="E751" i="26"/>
  <c r="B752" i="26"/>
  <c r="E752" i="26"/>
  <c r="B753" i="26"/>
  <c r="E753" i="26"/>
  <c r="B754" i="26"/>
  <c r="E754" i="26"/>
  <c r="B755" i="26"/>
  <c r="E755" i="26"/>
  <c r="B756" i="26"/>
  <c r="E756" i="26"/>
  <c r="B757" i="26"/>
  <c r="B758" i="26"/>
  <c r="E758" i="26"/>
  <c r="B760" i="26"/>
  <c r="E760" i="26"/>
  <c r="B761" i="26"/>
  <c r="E761" i="26"/>
  <c r="B762" i="26"/>
  <c r="E762" i="26"/>
  <c r="B763" i="26"/>
  <c r="E763" i="26"/>
  <c r="B764" i="26"/>
  <c r="E764" i="26"/>
  <c r="B765" i="26"/>
  <c r="E765" i="26"/>
  <c r="B766" i="26"/>
  <c r="E766" i="26"/>
  <c r="B767" i="26"/>
  <c r="E767" i="26"/>
  <c r="B768" i="26"/>
  <c r="E768" i="26"/>
  <c r="B769" i="26"/>
  <c r="E769" i="26"/>
  <c r="B770" i="26"/>
  <c r="E770" i="26"/>
  <c r="B771" i="26"/>
  <c r="E771" i="26"/>
  <c r="B772" i="26"/>
  <c r="E772" i="26"/>
  <c r="B773" i="26"/>
  <c r="E773" i="26"/>
  <c r="B774" i="26"/>
  <c r="E774" i="26"/>
  <c r="B775" i="26"/>
  <c r="E775" i="26"/>
  <c r="B776" i="26"/>
  <c r="E776" i="26"/>
  <c r="B777" i="26"/>
  <c r="E777" i="26"/>
  <c r="B778" i="26"/>
  <c r="E778" i="26"/>
  <c r="B779" i="26"/>
  <c r="E779" i="26"/>
  <c r="B780" i="26"/>
  <c r="E780" i="26"/>
  <c r="B781" i="26"/>
  <c r="E781" i="26"/>
  <c r="B782" i="26"/>
  <c r="E782" i="26"/>
  <c r="B783" i="26"/>
  <c r="E783" i="26"/>
  <c r="B784" i="26"/>
  <c r="E784" i="26"/>
  <c r="B785" i="26"/>
  <c r="E785" i="26"/>
  <c r="B786" i="26"/>
  <c r="E786" i="26"/>
  <c r="B787" i="26"/>
  <c r="E787" i="26"/>
  <c r="B788" i="26"/>
  <c r="E788" i="26"/>
  <c r="B789" i="26"/>
  <c r="E789" i="26"/>
  <c r="B790" i="26"/>
  <c r="E790" i="26"/>
  <c r="B791" i="26"/>
  <c r="E791" i="26"/>
  <c r="B792" i="26"/>
  <c r="B793" i="26"/>
  <c r="B794" i="26"/>
  <c r="B795" i="26"/>
  <c r="E795" i="26"/>
  <c r="B796" i="26"/>
  <c r="E796" i="26"/>
  <c r="B797" i="26"/>
  <c r="E797" i="26"/>
  <c r="B798" i="26"/>
  <c r="E798" i="26"/>
  <c r="B799" i="26"/>
  <c r="E799" i="26"/>
  <c r="B800" i="26"/>
  <c r="E800" i="26"/>
  <c r="B801" i="26"/>
  <c r="E801" i="26"/>
  <c r="B802" i="26"/>
  <c r="E802" i="26"/>
  <c r="B803" i="26"/>
  <c r="E803" i="26"/>
  <c r="B804" i="26"/>
  <c r="E804" i="26"/>
  <c r="B805" i="26"/>
  <c r="E805" i="26"/>
  <c r="B806" i="26"/>
  <c r="E806" i="26"/>
  <c r="B808" i="26"/>
  <c r="E808" i="26"/>
  <c r="B809" i="26"/>
  <c r="E809" i="26"/>
  <c r="B810" i="26"/>
  <c r="E810" i="26"/>
  <c r="B811" i="26"/>
  <c r="E811" i="26"/>
  <c r="K1" i="25"/>
  <c r="L1" i="25" s="1"/>
  <c r="M1" i="25" s="1"/>
  <c r="N1" i="25" s="1"/>
  <c r="O1" i="25" s="1"/>
  <c r="P1" i="25" s="1"/>
  <c r="Q1" i="25" s="1"/>
  <c r="B3" i="25"/>
  <c r="B4" i="25"/>
  <c r="B5" i="25"/>
  <c r="B6" i="25"/>
  <c r="B12" i="25"/>
  <c r="C12" i="25" s="1"/>
  <c r="D12" i="25" s="1"/>
  <c r="E12" i="25" s="1"/>
  <c r="H12" i="25" s="1"/>
  <c r="I12" i="25" s="1"/>
  <c r="J12" i="25" s="1"/>
  <c r="K12" i="25" s="1"/>
  <c r="L12" i="25" s="1"/>
  <c r="M12" i="25" s="1"/>
  <c r="N12" i="25" s="1"/>
  <c r="A17" i="25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E21" i="24"/>
  <c r="K41" i="25"/>
  <c r="L41" i="25"/>
  <c r="N41" i="25"/>
  <c r="O41" i="25"/>
  <c r="O85" i="25" s="1"/>
  <c r="Q41" i="25"/>
  <c r="P41" i="25" s="1"/>
  <c r="R41" i="25"/>
  <c r="T41" i="25"/>
  <c r="T85" i="25" s="1"/>
  <c r="U41" i="25"/>
  <c r="U85" i="25" s="1"/>
  <c r="V41" i="25"/>
  <c r="M42" i="25"/>
  <c r="K51" i="25"/>
  <c r="L51" i="25"/>
  <c r="N51" i="25"/>
  <c r="O51" i="25"/>
  <c r="Q51" i="25"/>
  <c r="P51" i="25" s="1"/>
  <c r="R51" i="25"/>
  <c r="T51" i="25"/>
  <c r="U51" i="25"/>
  <c r="V51" i="25"/>
  <c r="A58" i="25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M65" i="25"/>
  <c r="M79" i="25"/>
  <c r="A93" i="25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W97" i="25"/>
  <c r="W98" i="25"/>
  <c r="W99" i="25"/>
  <c r="W100" i="25"/>
  <c r="H101" i="25"/>
  <c r="R198" i="25" s="1"/>
  <c r="H102" i="25"/>
  <c r="V541" i="25" s="1"/>
  <c r="H103" i="25"/>
  <c r="H104" i="25"/>
  <c r="H105" i="25"/>
  <c r="H106" i="25"/>
  <c r="H107" i="25"/>
  <c r="H108" i="25"/>
  <c r="H109" i="25"/>
  <c r="R206" i="25" s="1"/>
  <c r="W110" i="25"/>
  <c r="W112" i="25"/>
  <c r="W113" i="25"/>
  <c r="H117" i="25"/>
  <c r="W118" i="25"/>
  <c r="W122" i="25"/>
  <c r="W126" i="25"/>
  <c r="W127" i="25"/>
  <c r="W131" i="25"/>
  <c r="W132" i="25"/>
  <c r="W136" i="25"/>
  <c r="W140" i="25"/>
  <c r="H142" i="25"/>
  <c r="W148" i="25"/>
  <c r="W149" i="25"/>
  <c r="W150" i="25"/>
  <c r="A151" i="25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86" i="25" s="1"/>
  <c r="A187" i="25" s="1"/>
  <c r="A188" i="25" s="1"/>
  <c r="A189" i="25" s="1"/>
  <c r="A190" i="25" s="1"/>
  <c r="A191" i="25" s="1"/>
  <c r="W161" i="25"/>
  <c r="W163" i="25"/>
  <c r="W164" i="25"/>
  <c r="W165" i="25"/>
  <c r="W166" i="25"/>
  <c r="W167" i="25"/>
  <c r="W169" i="25"/>
  <c r="W170" i="25"/>
  <c r="W172" i="25"/>
  <c r="W174" i="25"/>
  <c r="W175" i="25"/>
  <c r="W176" i="25"/>
  <c r="H177" i="25"/>
  <c r="W178" i="25"/>
  <c r="W179" i="25"/>
  <c r="W180" i="25"/>
  <c r="W181" i="25"/>
  <c r="W182" i="25"/>
  <c r="W183" i="25"/>
  <c r="W184" i="25"/>
  <c r="W185" i="25"/>
  <c r="W186" i="25"/>
  <c r="W187" i="25"/>
  <c r="H188" i="25"/>
  <c r="H189" i="25"/>
  <c r="W192" i="25"/>
  <c r="W193" i="25"/>
  <c r="W194" i="25"/>
  <c r="W195" i="25"/>
  <c r="A196" i="25"/>
  <c r="A197" i="25" s="1"/>
  <c r="A198" i="25" s="1"/>
  <c r="A199" i="25" s="1"/>
  <c r="A200" i="25" s="1"/>
  <c r="A201" i="25" s="1"/>
  <c r="A202" i="25" s="1"/>
  <c r="A203" i="25" s="1"/>
  <c r="A204" i="25" s="1"/>
  <c r="A205" i="25" s="1"/>
  <c r="A206" i="25" s="1"/>
  <c r="A207" i="25" s="1"/>
  <c r="A208" i="25" s="1"/>
  <c r="A209" i="25" s="1"/>
  <c r="A210" i="25" s="1"/>
  <c r="A211" i="25" s="1"/>
  <c r="A212" i="25" s="1"/>
  <c r="A213" i="25" s="1"/>
  <c r="A214" i="25" s="1"/>
  <c r="A215" i="25" s="1"/>
  <c r="A216" i="25" s="1"/>
  <c r="A217" i="25" s="1"/>
  <c r="A218" i="25" s="1"/>
  <c r="A219" i="25" s="1"/>
  <c r="A220" i="25" s="1"/>
  <c r="A221" i="25" s="1"/>
  <c r="A222" i="25" s="1"/>
  <c r="A223" i="25" s="1"/>
  <c r="A224" i="25" s="1"/>
  <c r="A225" i="25" s="1"/>
  <c r="A226" i="25" s="1"/>
  <c r="A227" i="25" s="1"/>
  <c r="A228" i="25" s="1"/>
  <c r="A229" i="25" s="1"/>
  <c r="A230" i="25" s="1"/>
  <c r="A231" i="25" s="1"/>
  <c r="A232" i="25" s="1"/>
  <c r="A233" i="25" s="1"/>
  <c r="A234" i="25" s="1"/>
  <c r="A235" i="25" s="1"/>
  <c r="A236" i="25" s="1"/>
  <c r="A237" i="25" s="1"/>
  <c r="A238" i="25" s="1"/>
  <c r="A239" i="25" s="1"/>
  <c r="A240" i="25" s="1"/>
  <c r="A241" i="25" s="1"/>
  <c r="A242" i="25" s="1"/>
  <c r="A243" i="25" s="1"/>
  <c r="A244" i="25" s="1"/>
  <c r="A245" i="25" s="1"/>
  <c r="A246" i="25" s="1"/>
  <c r="A247" i="25" s="1"/>
  <c r="A248" i="25" s="1"/>
  <c r="A249" i="25" s="1"/>
  <c r="W196" i="25"/>
  <c r="W197" i="25"/>
  <c r="D198" i="25"/>
  <c r="H198" i="25"/>
  <c r="D199" i="25"/>
  <c r="H199" i="25"/>
  <c r="D200" i="25"/>
  <c r="H200" i="25"/>
  <c r="D201" i="25"/>
  <c r="H201" i="25"/>
  <c r="D202" i="25"/>
  <c r="H202" i="25"/>
  <c r="D203" i="25"/>
  <c r="H203" i="25"/>
  <c r="D204" i="25"/>
  <c r="H204" i="25"/>
  <c r="D205" i="25"/>
  <c r="H205" i="25"/>
  <c r="D206" i="25"/>
  <c r="H206" i="25"/>
  <c r="W207" i="25"/>
  <c r="W209" i="25"/>
  <c r="W210" i="25"/>
  <c r="D211" i="25"/>
  <c r="H211" i="25"/>
  <c r="D212" i="25"/>
  <c r="D213" i="25"/>
  <c r="D214" i="25"/>
  <c r="H214" i="25"/>
  <c r="D215" i="25"/>
  <c r="D216" i="25"/>
  <c r="D217" i="25"/>
  <c r="D218" i="25"/>
  <c r="D219" i="25"/>
  <c r="D220" i="25"/>
  <c r="D221" i="25"/>
  <c r="H221" i="25"/>
  <c r="D222" i="25"/>
  <c r="D223" i="25"/>
  <c r="D224" i="25"/>
  <c r="W225" i="25"/>
  <c r="W227" i="25"/>
  <c r="W228" i="25"/>
  <c r="W229" i="25"/>
  <c r="W230" i="25"/>
  <c r="W231" i="25"/>
  <c r="W232" i="25"/>
  <c r="D233" i="25"/>
  <c r="H233" i="25"/>
  <c r="D234" i="25"/>
  <c r="D235" i="25"/>
  <c r="D236" i="25"/>
  <c r="D237" i="25"/>
  <c r="D238" i="25"/>
  <c r="D239" i="25"/>
  <c r="D240" i="25"/>
  <c r="D241" i="25"/>
  <c r="D242" i="25"/>
  <c r="D243" i="25"/>
  <c r="W244" i="25"/>
  <c r="W246" i="25"/>
  <c r="W248" i="25"/>
  <c r="W250" i="25"/>
  <c r="W251" i="25"/>
  <c r="W252" i="25"/>
  <c r="A253" i="25"/>
  <c r="A254" i="25" s="1"/>
  <c r="A255" i="25" s="1"/>
  <c r="A256" i="25" s="1"/>
  <c r="A257" i="25" s="1"/>
  <c r="A258" i="25" s="1"/>
  <c r="A259" i="25" s="1"/>
  <c r="A260" i="25" s="1"/>
  <c r="A261" i="25" s="1"/>
  <c r="A262" i="25" s="1"/>
  <c r="A263" i="25" s="1"/>
  <c r="A264" i="25" s="1"/>
  <c r="A265" i="25" s="1"/>
  <c r="A266" i="25" s="1"/>
  <c r="A267" i="25" s="1"/>
  <c r="A268" i="25" s="1"/>
  <c r="A269" i="25" s="1"/>
  <c r="A270" i="25" s="1"/>
  <c r="A271" i="25" s="1"/>
  <c r="A272" i="25" s="1"/>
  <c r="A273" i="25" s="1"/>
  <c r="A274" i="25" s="1"/>
  <c r="A275" i="25" s="1"/>
  <c r="A276" i="25" s="1"/>
  <c r="A277" i="25" s="1"/>
  <c r="A278" i="25" s="1"/>
  <c r="A279" i="25" s="1"/>
  <c r="A280" i="25" s="1"/>
  <c r="A281" i="25" s="1"/>
  <c r="A282" i="25" s="1"/>
  <c r="A283" i="25" s="1"/>
  <c r="A284" i="25" s="1"/>
  <c r="A285" i="25" s="1"/>
  <c r="A286" i="25" s="1"/>
  <c r="A287" i="25" s="1"/>
  <c r="A288" i="25" s="1"/>
  <c r="A289" i="25" s="1"/>
  <c r="A290" i="25" s="1"/>
  <c r="A291" i="25" s="1"/>
  <c r="A292" i="25" s="1"/>
  <c r="A293" i="25" s="1"/>
  <c r="A294" i="25" s="1"/>
  <c r="A295" i="25" s="1"/>
  <c r="A296" i="25" s="1"/>
  <c r="A297" i="25" s="1"/>
  <c r="A298" i="25" s="1"/>
  <c r="A299" i="25" s="1"/>
  <c r="A300" i="25" s="1"/>
  <c r="A301" i="25" s="1"/>
  <c r="A302" i="25" s="1"/>
  <c r="A303" i="25" s="1"/>
  <c r="A304" i="25" s="1"/>
  <c r="A305" i="25" s="1"/>
  <c r="A306" i="25" s="1"/>
  <c r="A307" i="25" s="1"/>
  <c r="A308" i="25" s="1"/>
  <c r="W254" i="25"/>
  <c r="W255" i="25"/>
  <c r="H256" i="25"/>
  <c r="H257" i="25"/>
  <c r="W260" i="25"/>
  <c r="W261" i="25"/>
  <c r="W262" i="25"/>
  <c r="H265" i="25"/>
  <c r="W267" i="25"/>
  <c r="W268" i="25"/>
  <c r="W269" i="25"/>
  <c r="W272" i="25"/>
  <c r="W273" i="25"/>
  <c r="W274" i="25"/>
  <c r="W275" i="25"/>
  <c r="W277" i="25"/>
  <c r="W278" i="25"/>
  <c r="W279" i="25"/>
  <c r="W280" i="25"/>
  <c r="W281" i="25"/>
  <c r="H285" i="25"/>
  <c r="W293" i="25"/>
  <c r="W294" i="25"/>
  <c r="W295" i="25"/>
  <c r="H296" i="25"/>
  <c r="H300" i="25"/>
  <c r="H301" i="25"/>
  <c r="H304" i="25"/>
  <c r="W305" i="25"/>
  <c r="W307" i="25"/>
  <c r="W309" i="25"/>
  <c r="W311" i="25"/>
  <c r="W312" i="25"/>
  <c r="W313" i="25"/>
  <c r="W314" i="25"/>
  <c r="W315" i="25"/>
  <c r="H316" i="25"/>
  <c r="A317" i="25"/>
  <c r="A318" i="25" s="1"/>
  <c r="A319" i="25" s="1"/>
  <c r="A320" i="25" s="1"/>
  <c r="A321" i="25" s="1"/>
  <c r="A322" i="25" s="1"/>
  <c r="A323" i="25" s="1"/>
  <c r="A324" i="25" s="1"/>
  <c r="A325" i="25" s="1"/>
  <c r="A326" i="25" s="1"/>
  <c r="A327" i="25" s="1"/>
  <c r="A328" i="25" s="1"/>
  <c r="A329" i="25" s="1"/>
  <c r="A330" i="25" s="1"/>
  <c r="A331" i="25" s="1"/>
  <c r="A332" i="25" s="1"/>
  <c r="A333" i="25" s="1"/>
  <c r="A334" i="25" s="1"/>
  <c r="A335" i="25" s="1"/>
  <c r="A336" i="25" s="1"/>
  <c r="A337" i="25" s="1"/>
  <c r="A338" i="25" s="1"/>
  <c r="A339" i="25" s="1"/>
  <c r="A340" i="25" s="1"/>
  <c r="A341" i="25" s="1"/>
  <c r="A342" i="25" s="1"/>
  <c r="A343" i="25" s="1"/>
  <c r="A344" i="25" s="1"/>
  <c r="A345" i="25" s="1"/>
  <c r="A346" i="25" s="1"/>
  <c r="A347" i="25" s="1"/>
  <c r="A348" i="25" s="1"/>
  <c r="A349" i="25" s="1"/>
  <c r="A350" i="25" s="1"/>
  <c r="A351" i="25" s="1"/>
  <c r="A352" i="25" s="1"/>
  <c r="A353" i="25" s="1"/>
  <c r="A354" i="25" s="1"/>
  <c r="A355" i="25" s="1"/>
  <c r="A356" i="25" s="1"/>
  <c r="A357" i="25" s="1"/>
  <c r="A359" i="25" s="1"/>
  <c r="A360" i="25" s="1"/>
  <c r="H317" i="25"/>
  <c r="T436" i="25" s="1"/>
  <c r="W319" i="25"/>
  <c r="W321" i="25"/>
  <c r="W322" i="25"/>
  <c r="W323" i="25"/>
  <c r="W324" i="25"/>
  <c r="W325" i="25"/>
  <c r="H326" i="25"/>
  <c r="S446" i="25" s="1"/>
  <c r="H327" i="25"/>
  <c r="K447" i="25" s="1"/>
  <c r="H329" i="25"/>
  <c r="S449" i="25" s="1"/>
  <c r="H332" i="25"/>
  <c r="W336" i="25"/>
  <c r="W337" i="25"/>
  <c r="H338" i="25"/>
  <c r="S457" i="25" s="1"/>
  <c r="W345" i="25"/>
  <c r="W347" i="25"/>
  <c r="W348" i="25"/>
  <c r="W349" i="25"/>
  <c r="W350" i="25"/>
  <c r="H358" i="25"/>
  <c r="H361" i="25"/>
  <c r="W364" i="25"/>
  <c r="W376" i="25"/>
  <c r="W378" i="25"/>
  <c r="W379" i="25"/>
  <c r="W380" i="25"/>
  <c r="A381" i="25"/>
  <c r="A382" i="25" s="1"/>
  <c r="A383" i="25" s="1"/>
  <c r="A384" i="25" s="1"/>
  <c r="A385" i="25" s="1"/>
  <c r="A386" i="25" s="1"/>
  <c r="A387" i="25" s="1"/>
  <c r="A388" i="25" s="1"/>
  <c r="A389" i="25" s="1"/>
  <c r="A390" i="25" s="1"/>
  <c r="W381" i="25"/>
  <c r="W389" i="25"/>
  <c r="W390" i="25"/>
  <c r="H393" i="25"/>
  <c r="O510" i="25" s="1"/>
  <c r="H397" i="25"/>
  <c r="W399" i="25"/>
  <c r="W400" i="25"/>
  <c r="H401" i="25"/>
  <c r="H402" i="25"/>
  <c r="H404" i="25"/>
  <c r="S520" i="25" s="1"/>
  <c r="H405" i="25"/>
  <c r="W409" i="25"/>
  <c r="W410" i="25"/>
  <c r="W411" i="25"/>
  <c r="H413" i="25"/>
  <c r="H417" i="25"/>
  <c r="H421" i="25"/>
  <c r="H423" i="25"/>
  <c r="W428" i="25"/>
  <c r="W430" i="25"/>
  <c r="W431" i="25"/>
  <c r="W432" i="25"/>
  <c r="W433" i="25"/>
  <c r="W434" i="25"/>
  <c r="A435" i="25"/>
  <c r="A436" i="25" s="1"/>
  <c r="A437" i="25" s="1"/>
  <c r="A438" i="25" s="1"/>
  <c r="A439" i="25" s="1"/>
  <c r="A440" i="25" s="1"/>
  <c r="A441" i="25" s="1"/>
  <c r="A442" i="25" s="1"/>
  <c r="A443" i="25" s="1"/>
  <c r="A444" i="25" s="1"/>
  <c r="A445" i="25" s="1"/>
  <c r="A446" i="25" s="1"/>
  <c r="A447" i="25" s="1"/>
  <c r="A448" i="25" s="1"/>
  <c r="A449" i="25" s="1"/>
  <c r="A450" i="25" s="1"/>
  <c r="A451" i="25" s="1"/>
  <c r="A452" i="25" s="1"/>
  <c r="A453" i="25" s="1"/>
  <c r="A454" i="25" s="1"/>
  <c r="A455" i="25" s="1"/>
  <c r="A456" i="25" s="1"/>
  <c r="A457" i="25" s="1"/>
  <c r="A458" i="25" s="1"/>
  <c r="A459" i="25" s="1"/>
  <c r="A460" i="25" s="1"/>
  <c r="A461" i="25" s="1"/>
  <c r="A462" i="25" s="1"/>
  <c r="A463" i="25" s="1"/>
  <c r="A464" i="25" s="1"/>
  <c r="A465" i="25" s="1"/>
  <c r="A466" i="25" s="1"/>
  <c r="A467" i="25" s="1"/>
  <c r="A468" i="25" s="1"/>
  <c r="A469" i="25" s="1"/>
  <c r="A470" i="25" s="1"/>
  <c r="A471" i="25" s="1"/>
  <c r="A472" i="25" s="1"/>
  <c r="A473" i="25" s="1"/>
  <c r="A474" i="25" s="1"/>
  <c r="A475" i="25" s="1"/>
  <c r="A476" i="25" s="1"/>
  <c r="A477" i="25" s="1"/>
  <c r="A478" i="25" s="1"/>
  <c r="A479" i="25" s="1"/>
  <c r="A480" i="25" s="1"/>
  <c r="A481" i="25" s="1"/>
  <c r="A482" i="25" s="1"/>
  <c r="A483" i="25" s="1"/>
  <c r="A484" i="25" s="1"/>
  <c r="A485" i="25" s="1"/>
  <c r="A486" i="25" s="1"/>
  <c r="A487" i="25" s="1"/>
  <c r="A488" i="25" s="1"/>
  <c r="A489" i="25" s="1"/>
  <c r="A490" i="25" s="1"/>
  <c r="A491" i="25" s="1"/>
  <c r="A492" i="25" s="1"/>
  <c r="A493" i="25" s="1"/>
  <c r="A494" i="25" s="1"/>
  <c r="A495" i="25" s="1"/>
  <c r="D435" i="25"/>
  <c r="H435" i="25"/>
  <c r="H437" i="25" s="1"/>
  <c r="H439" i="25" s="1"/>
  <c r="D436" i="25"/>
  <c r="H436" i="25"/>
  <c r="W438" i="25"/>
  <c r="W440" i="25"/>
  <c r="W441" i="25"/>
  <c r="W442" i="25"/>
  <c r="W443" i="25"/>
  <c r="W444" i="25"/>
  <c r="W445" i="25"/>
  <c r="D446" i="25"/>
  <c r="H446" i="25"/>
  <c r="D447" i="25"/>
  <c r="H447" i="25"/>
  <c r="D448" i="25"/>
  <c r="H448" i="25"/>
  <c r="D449" i="25"/>
  <c r="H449" i="25"/>
  <c r="D450" i="25"/>
  <c r="H450" i="25"/>
  <c r="D451" i="25"/>
  <c r="H451" i="25"/>
  <c r="D452" i="25"/>
  <c r="H452" i="25"/>
  <c r="D453" i="25"/>
  <c r="H453" i="25"/>
  <c r="W455" i="25"/>
  <c r="W456" i="25"/>
  <c r="D457" i="25"/>
  <c r="H457" i="25"/>
  <c r="D458" i="25"/>
  <c r="H458" i="25"/>
  <c r="D459" i="25"/>
  <c r="H459" i="25"/>
  <c r="D460" i="25"/>
  <c r="H460" i="25"/>
  <c r="D461" i="25"/>
  <c r="H461" i="25"/>
  <c r="D462" i="25"/>
  <c r="H462" i="25"/>
  <c r="W464" i="25"/>
  <c r="W466" i="25"/>
  <c r="W467" i="25"/>
  <c r="W468" i="25"/>
  <c r="W469" i="25"/>
  <c r="D470" i="25"/>
  <c r="D471" i="25"/>
  <c r="D472" i="25"/>
  <c r="D473" i="25"/>
  <c r="D474" i="25"/>
  <c r="D475" i="25"/>
  <c r="D476" i="25"/>
  <c r="D477" i="25"/>
  <c r="D478" i="25"/>
  <c r="D479" i="25"/>
  <c r="H479" i="25"/>
  <c r="W481" i="25"/>
  <c r="D482" i="25"/>
  <c r="D483" i="25"/>
  <c r="H483" i="25"/>
  <c r="D484" i="25"/>
  <c r="D485" i="25"/>
  <c r="D486" i="25"/>
  <c r="D487" i="25"/>
  <c r="D488" i="25"/>
  <c r="D489" i="25"/>
  <c r="D490" i="25"/>
  <c r="W492" i="25"/>
  <c r="W494" i="25"/>
  <c r="W496" i="25"/>
  <c r="W497" i="25"/>
  <c r="W498" i="25"/>
  <c r="A499" i="25"/>
  <c r="A500" i="25" s="1"/>
  <c r="A501" i="25" s="1"/>
  <c r="A502" i="25" s="1"/>
  <c r="A503" i="25" s="1"/>
  <c r="A504" i="25" s="1"/>
  <c r="A505" i="25" s="1"/>
  <c r="A506" i="25" s="1"/>
  <c r="A507" i="25" s="1"/>
  <c r="A508" i="25" s="1"/>
  <c r="A509" i="25" s="1"/>
  <c r="A510" i="25" s="1"/>
  <c r="A511" i="25" s="1"/>
  <c r="A512" i="25" s="1"/>
  <c r="A513" i="25" s="1"/>
  <c r="A514" i="25" s="1"/>
  <c r="A515" i="25" s="1"/>
  <c r="A516" i="25" s="1"/>
  <c r="A517" i="25" s="1"/>
  <c r="A518" i="25" s="1"/>
  <c r="A519" i="25" s="1"/>
  <c r="A520" i="25" s="1"/>
  <c r="A521" i="25" s="1"/>
  <c r="A522" i="25" s="1"/>
  <c r="A523" i="25" s="1"/>
  <c r="A524" i="25" s="1"/>
  <c r="A525" i="25" s="1"/>
  <c r="W499" i="25"/>
  <c r="D500" i="25"/>
  <c r="D501" i="25"/>
  <c r="D502" i="25"/>
  <c r="D503" i="25"/>
  <c r="H503" i="25"/>
  <c r="D504" i="25"/>
  <c r="D505" i="25"/>
  <c r="W507" i="25"/>
  <c r="W508" i="25"/>
  <c r="D509" i="25"/>
  <c r="H509" i="25"/>
  <c r="D510" i="25"/>
  <c r="H510" i="25"/>
  <c r="D511" i="25"/>
  <c r="H511" i="25"/>
  <c r="D512" i="25"/>
  <c r="H512" i="25"/>
  <c r="D513" i="25"/>
  <c r="H513" i="25"/>
  <c r="W515" i="25"/>
  <c r="W516" i="25"/>
  <c r="D517" i="25"/>
  <c r="H517" i="25"/>
  <c r="D518" i="25"/>
  <c r="D519" i="25"/>
  <c r="H519" i="25"/>
  <c r="D520" i="25"/>
  <c r="H520" i="25"/>
  <c r="D521" i="25"/>
  <c r="H521" i="25"/>
  <c r="W524" i="25"/>
  <c r="W526" i="25"/>
  <c r="W527" i="25"/>
  <c r="W528" i="25"/>
  <c r="W529" i="25"/>
  <c r="W530" i="25"/>
  <c r="A531" i="25"/>
  <c r="A532" i="25" s="1"/>
  <c r="A533" i="25" s="1"/>
  <c r="A534" i="25" s="1"/>
  <c r="A535" i="25" s="1"/>
  <c r="A536" i="25" s="1"/>
  <c r="A537" i="25" s="1"/>
  <c r="A538" i="25" s="1"/>
  <c r="A539" i="25" s="1"/>
  <c r="A540" i="25" s="1"/>
  <c r="A541" i="25" s="1"/>
  <c r="A542" i="25" s="1"/>
  <c r="A543" i="25" s="1"/>
  <c r="A544" i="25" s="1"/>
  <c r="A545" i="25" s="1"/>
  <c r="A546" i="25" s="1"/>
  <c r="A547" i="25" s="1"/>
  <c r="A548" i="25" s="1"/>
  <c r="A549" i="25" s="1"/>
  <c r="A550" i="25" s="1"/>
  <c r="A551" i="25" s="1"/>
  <c r="A552" i="25" s="1"/>
  <c r="A553" i="25" s="1"/>
  <c r="A554" i="25" s="1"/>
  <c r="A555" i="25" s="1"/>
  <c r="A556" i="25" s="1"/>
  <c r="A557" i="25" s="1"/>
  <c r="A558" i="25" s="1"/>
  <c r="A559" i="25" s="1"/>
  <c r="A560" i="25" s="1"/>
  <c r="A561" i="25" s="1"/>
  <c r="A562" i="25" s="1"/>
  <c r="A563" i="25" s="1"/>
  <c r="A564" i="25" s="1"/>
  <c r="A565" i="25" s="1"/>
  <c r="A566" i="25" s="1"/>
  <c r="A567" i="25" s="1"/>
  <c r="A568" i="25" s="1"/>
  <c r="A569" i="25" s="1"/>
  <c r="A570" i="25" s="1"/>
  <c r="A571" i="25" s="1"/>
  <c r="A572" i="25" s="1"/>
  <c r="A573" i="25" s="1"/>
  <c r="A574" i="25" s="1"/>
  <c r="A575" i="25" s="1"/>
  <c r="A576" i="25" s="1"/>
  <c r="A577" i="25" s="1"/>
  <c r="A578" i="25" s="1"/>
  <c r="A579" i="25" s="1"/>
  <c r="A580" i="25" s="1"/>
  <c r="A581" i="25" s="1"/>
  <c r="A582" i="25" s="1"/>
  <c r="W531" i="25"/>
  <c r="W532" i="25"/>
  <c r="H533" i="25"/>
  <c r="W537" i="25"/>
  <c r="W538" i="25"/>
  <c r="W539" i="25"/>
  <c r="D540" i="25"/>
  <c r="H540" i="25"/>
  <c r="D541" i="25"/>
  <c r="H541" i="25"/>
  <c r="D542" i="25"/>
  <c r="H542" i="25"/>
  <c r="D543" i="25"/>
  <c r="H543" i="25"/>
  <c r="D544" i="25"/>
  <c r="H544" i="25"/>
  <c r="D545" i="25"/>
  <c r="H545" i="25"/>
  <c r="D546" i="25"/>
  <c r="H546" i="25"/>
  <c r="D547" i="25"/>
  <c r="H547" i="25"/>
  <c r="D548" i="25"/>
  <c r="H548" i="25"/>
  <c r="W550" i="25"/>
  <c r="W551" i="25"/>
  <c r="W552" i="25"/>
  <c r="D553" i="25"/>
  <c r="H553" i="25"/>
  <c r="D554" i="25"/>
  <c r="H554" i="25"/>
  <c r="D555" i="25"/>
  <c r="H555" i="25"/>
  <c r="D556" i="25"/>
  <c r="H556" i="25"/>
  <c r="D557" i="25"/>
  <c r="H557" i="25"/>
  <c r="D558" i="25"/>
  <c r="H558" i="25"/>
  <c r="D559" i="25"/>
  <c r="H559" i="25"/>
  <c r="D560" i="25"/>
  <c r="H560" i="25"/>
  <c r="D561" i="25"/>
  <c r="H561" i="25"/>
  <c r="D562" i="25"/>
  <c r="H562" i="25"/>
  <c r="D563" i="25"/>
  <c r="H563" i="25"/>
  <c r="D564" i="25"/>
  <c r="H564" i="25"/>
  <c r="D566" i="25"/>
  <c r="H566" i="25"/>
  <c r="D567" i="25"/>
  <c r="H567" i="25"/>
  <c r="W569" i="25"/>
  <c r="W570" i="25"/>
  <c r="D571" i="25"/>
  <c r="H571" i="25"/>
  <c r="D572" i="25"/>
  <c r="H572" i="25"/>
  <c r="D573" i="25"/>
  <c r="H573" i="25"/>
  <c r="D574" i="25"/>
  <c r="D575" i="25"/>
  <c r="D576" i="25"/>
  <c r="D577" i="25"/>
  <c r="D578" i="25"/>
  <c r="D579" i="25"/>
  <c r="D580" i="25"/>
  <c r="D581" i="25"/>
  <c r="W583" i="25"/>
  <c r="W584" i="25"/>
  <c r="A585" i="25"/>
  <c r="A586" i="25" s="1"/>
  <c r="A587" i="25" s="1"/>
  <c r="A588" i="25" s="1"/>
  <c r="A589" i="25" s="1"/>
  <c r="A590" i="25" s="1"/>
  <c r="A591" i="25" s="1"/>
  <c r="A592" i="25" s="1"/>
  <c r="A593" i="25" s="1"/>
  <c r="A594" i="25" s="1"/>
  <c r="A595" i="25" s="1"/>
  <c r="A596" i="25" s="1"/>
  <c r="A597" i="25" s="1"/>
  <c r="A598" i="25" s="1"/>
  <c r="A599" i="25" s="1"/>
  <c r="A600" i="25" s="1"/>
  <c r="A601" i="25" s="1"/>
  <c r="A602" i="25" s="1"/>
  <c r="A603" i="25" s="1"/>
  <c r="A604" i="25" s="1"/>
  <c r="A605" i="25" s="1"/>
  <c r="A606" i="25" s="1"/>
  <c r="A607" i="25" s="1"/>
  <c r="A608" i="25" s="1"/>
  <c r="A609" i="25" s="1"/>
  <c r="A610" i="25" s="1"/>
  <c r="A611" i="25" s="1"/>
  <c r="W585" i="25"/>
  <c r="H587" i="25"/>
  <c r="H589" i="25"/>
  <c r="H590" i="25"/>
  <c r="H591" i="25"/>
  <c r="W592" i="25"/>
  <c r="W593" i="25"/>
  <c r="W595" i="25"/>
  <c r="W596" i="25"/>
  <c r="W598" i="25"/>
  <c r="W599" i="25"/>
  <c r="W600" i="25"/>
  <c r="W601" i="25"/>
  <c r="W602" i="25"/>
  <c r="W603" i="25"/>
  <c r="W604" i="25"/>
  <c r="W609" i="25"/>
  <c r="W610" i="25"/>
  <c r="W612" i="25"/>
  <c r="W613" i="25"/>
  <c r="W614" i="25"/>
  <c r="W615" i="25"/>
  <c r="W616" i="25"/>
  <c r="W617" i="25"/>
  <c r="W618" i="25"/>
  <c r="W619" i="25"/>
  <c r="W620" i="25"/>
  <c r="W622" i="25"/>
  <c r="A624" i="25"/>
  <c r="A625" i="25" s="1"/>
  <c r="A626" i="25" s="1"/>
  <c r="A627" i="25" s="1"/>
  <c r="A628" i="25" s="1"/>
  <c r="A629" i="25" s="1"/>
  <c r="A630" i="25" s="1"/>
  <c r="A631" i="25" s="1"/>
  <c r="A632" i="25" s="1"/>
  <c r="A633" i="25" s="1"/>
  <c r="A634" i="25" s="1"/>
  <c r="A635" i="25" s="1"/>
  <c r="A636" i="25" s="1"/>
  <c r="A637" i="25" s="1"/>
  <c r="A638" i="25" s="1"/>
  <c r="A639" i="25" s="1"/>
  <c r="A640" i="25" s="1"/>
  <c r="A641" i="25" s="1"/>
  <c r="A642" i="25" s="1"/>
  <c r="A643" i="25" s="1"/>
  <c r="A644" i="25" s="1"/>
  <c r="A645" i="25" s="1"/>
  <c r="A646" i="25" s="1"/>
  <c r="A647" i="25" s="1"/>
  <c r="W624" i="25"/>
  <c r="W625" i="25"/>
  <c r="H629" i="25"/>
  <c r="W631" i="25"/>
  <c r="W635" i="25"/>
  <c r="W637" i="25"/>
  <c r="W639" i="25"/>
  <c r="W641" i="25"/>
  <c r="W642" i="25"/>
  <c r="W648" i="25"/>
  <c r="W649" i="25"/>
  <c r="W650" i="25"/>
  <c r="W651" i="25"/>
  <c r="C652" i="25"/>
  <c r="H652" i="25"/>
  <c r="A653" i="25"/>
  <c r="A654" i="25" s="1"/>
  <c r="A655" i="25" s="1"/>
  <c r="A656" i="25" s="1"/>
  <c r="A657" i="25" s="1"/>
  <c r="A658" i="25" s="1"/>
  <c r="A659" i="25" s="1"/>
  <c r="A660" i="25" s="1"/>
  <c r="A661" i="25" s="1"/>
  <c r="A662" i="25" s="1"/>
  <c r="A663" i="25" s="1"/>
  <c r="A664" i="25" s="1"/>
  <c r="W653" i="25"/>
  <c r="W655" i="25"/>
  <c r="W656" i="25"/>
  <c r="W657" i="25"/>
  <c r="W658" i="25"/>
  <c r="W663" i="25"/>
  <c r="W665" i="25"/>
  <c r="W666" i="25"/>
  <c r="W667" i="25"/>
  <c r="W668" i="25"/>
  <c r="L734" i="25"/>
  <c r="E78" i="30" s="1"/>
  <c r="N734" i="25"/>
  <c r="Q734" i="25"/>
  <c r="R734" i="25"/>
  <c r="T734" i="25"/>
  <c r="H78" i="30" s="1"/>
  <c r="U734" i="25"/>
  <c r="I78" i="30" s="1"/>
  <c r="A670" i="25"/>
  <c r="A671" i="25" s="1"/>
  <c r="A672" i="25" s="1"/>
  <c r="A673" i="25" s="1"/>
  <c r="A674" i="25" s="1"/>
  <c r="A675" i="25" s="1"/>
  <c r="A676" i="25" s="1"/>
  <c r="A677" i="25" s="1"/>
  <c r="A678" i="25" s="1"/>
  <c r="A679" i="25" s="1"/>
  <c r="A680" i="25" s="1"/>
  <c r="A681" i="25" s="1"/>
  <c r="A682" i="25" s="1"/>
  <c r="A683" i="25" s="1"/>
  <c r="A684" i="25" s="1"/>
  <c r="A685" i="25" s="1"/>
  <c r="A686" i="25" s="1"/>
  <c r="A687" i="25" s="1"/>
  <c r="A688" i="25" s="1"/>
  <c r="A689" i="25" s="1"/>
  <c r="A690" i="25" s="1"/>
  <c r="A691" i="25" s="1"/>
  <c r="A692" i="25" s="1"/>
  <c r="A693" i="25" s="1"/>
  <c r="A694" i="25" s="1"/>
  <c r="A695" i="25" s="1"/>
  <c r="A696" i="25" s="1"/>
  <c r="A697" i="25" s="1"/>
  <c r="A698" i="25" s="1"/>
  <c r="A699" i="25" s="1"/>
  <c r="A700" i="25" s="1"/>
  <c r="A701" i="25" s="1"/>
  <c r="A702" i="25" s="1"/>
  <c r="A703" i="25" s="1"/>
  <c r="A704" i="25" s="1"/>
  <c r="A705" i="25" s="1"/>
  <c r="A706" i="25" s="1"/>
  <c r="A707" i="25" s="1"/>
  <c r="A708" i="25" s="1"/>
  <c r="A709" i="25" s="1"/>
  <c r="A710" i="25" s="1"/>
  <c r="A711" i="25" s="1"/>
  <c r="A712" i="25" s="1"/>
  <c r="A713" i="25" s="1"/>
  <c r="A714" i="25" s="1"/>
  <c r="A715" i="25" s="1"/>
  <c r="A716" i="25" s="1"/>
  <c r="A717" i="25" s="1"/>
  <c r="A718" i="25" s="1"/>
  <c r="A719" i="25" s="1"/>
  <c r="A720" i="25" s="1"/>
  <c r="A721" i="25" s="1"/>
  <c r="A722" i="25" s="1"/>
  <c r="A723" i="25" s="1"/>
  <c r="A724" i="25" s="1"/>
  <c r="A725" i="25" s="1"/>
  <c r="A726" i="25" s="1"/>
  <c r="A727" i="25" s="1"/>
  <c r="A728" i="25" s="1"/>
  <c r="A729" i="25" s="1"/>
  <c r="A730" i="25" s="1"/>
  <c r="A731" i="25" s="1"/>
  <c r="A732" i="25" s="1"/>
  <c r="A733" i="25" s="1"/>
  <c r="A734" i="25" s="1"/>
  <c r="A735" i="25" s="1"/>
  <c r="A736" i="25" s="1"/>
  <c r="A737" i="25" s="1"/>
  <c r="A738" i="25" s="1"/>
  <c r="A739" i="25" s="1"/>
  <c r="K735" i="25"/>
  <c r="L735" i="25"/>
  <c r="E79" i="30" s="1"/>
  <c r="N735" i="25"/>
  <c r="O735" i="25"/>
  <c r="R735" i="25"/>
  <c r="T735" i="25"/>
  <c r="H79" i="30" s="1"/>
  <c r="U735" i="25"/>
  <c r="I79" i="30" s="1"/>
  <c r="E100" i="24"/>
  <c r="E102" i="24"/>
  <c r="E101" i="24"/>
  <c r="M693" i="25"/>
  <c r="M696" i="25"/>
  <c r="M699" i="25"/>
  <c r="F43" i="30" s="1"/>
  <c r="M702" i="25"/>
  <c r="F46" i="30" s="1"/>
  <c r="K46" i="30" s="1"/>
  <c r="M723" i="25"/>
  <c r="W740" i="25"/>
  <c r="B741" i="25"/>
  <c r="B13" i="31" s="1"/>
  <c r="E741" i="25"/>
  <c r="A742" i="25"/>
  <c r="A743" i="25" s="1"/>
  <c r="A744" i="25" s="1"/>
  <c r="A745" i="25" s="1"/>
  <c r="A746" i="25" s="1"/>
  <c r="A747" i="25" s="1"/>
  <c r="A748" i="25" s="1"/>
  <c r="A749" i="25" s="1"/>
  <c r="A750" i="25" s="1"/>
  <c r="A751" i="25" s="1"/>
  <c r="A752" i="25" s="1"/>
  <c r="A753" i="25" s="1"/>
  <c r="A754" i="25" s="1"/>
  <c r="A755" i="25" s="1"/>
  <c r="A756" i="25" s="1"/>
  <c r="A757" i="25" s="1"/>
  <c r="A758" i="25" s="1"/>
  <c r="B742" i="25"/>
  <c r="B14" i="31" s="1"/>
  <c r="E742" i="25"/>
  <c r="B743" i="25"/>
  <c r="B15" i="31" s="1"/>
  <c r="E743" i="25"/>
  <c r="B744" i="25"/>
  <c r="B16" i="31" s="1"/>
  <c r="E744" i="25"/>
  <c r="B745" i="25"/>
  <c r="B17" i="31" s="1"/>
  <c r="E745" i="25"/>
  <c r="B746" i="25"/>
  <c r="B18" i="31" s="1"/>
  <c r="E746" i="25"/>
  <c r="B747" i="25"/>
  <c r="B19" i="31" s="1"/>
  <c r="E747" i="25"/>
  <c r="B748" i="25"/>
  <c r="B20" i="31" s="1"/>
  <c r="E748" i="25"/>
  <c r="B749" i="25"/>
  <c r="B21" i="31" s="1"/>
  <c r="E749" i="25"/>
  <c r="B750" i="25"/>
  <c r="B22" i="31" s="1"/>
  <c r="E750" i="25"/>
  <c r="B751" i="25"/>
  <c r="B23" i="31" s="1"/>
  <c r="E751" i="25"/>
  <c r="B752" i="25"/>
  <c r="B24" i="31" s="1"/>
  <c r="E752" i="25"/>
  <c r="B753" i="25"/>
  <c r="B25" i="31" s="1"/>
  <c r="E753" i="25"/>
  <c r="B754" i="25"/>
  <c r="B26" i="31" s="1"/>
  <c r="E754" i="25"/>
  <c r="B755" i="25"/>
  <c r="B27" i="31" s="1"/>
  <c r="E755" i="25"/>
  <c r="B756" i="25"/>
  <c r="B28" i="31" s="1"/>
  <c r="E756" i="25"/>
  <c r="B757" i="25"/>
  <c r="B29" i="31" s="1"/>
  <c r="B758" i="25"/>
  <c r="B30" i="31" s="1"/>
  <c r="E758" i="25"/>
  <c r="B760" i="25"/>
  <c r="E760" i="25"/>
  <c r="B761" i="25"/>
  <c r="E761" i="25"/>
  <c r="B762" i="25"/>
  <c r="E762" i="25"/>
  <c r="B763" i="25"/>
  <c r="E763" i="25"/>
  <c r="B764" i="25"/>
  <c r="E764" i="25"/>
  <c r="B765" i="25"/>
  <c r="E765" i="25"/>
  <c r="B766" i="25"/>
  <c r="E766" i="25"/>
  <c r="B767" i="25"/>
  <c r="E767" i="25"/>
  <c r="B768" i="25"/>
  <c r="E768" i="25"/>
  <c r="B769" i="25"/>
  <c r="E769" i="25"/>
  <c r="B770" i="25"/>
  <c r="E770" i="25"/>
  <c r="B771" i="25"/>
  <c r="E771" i="25"/>
  <c r="B772" i="25"/>
  <c r="E772" i="25"/>
  <c r="B773" i="25"/>
  <c r="E773" i="25"/>
  <c r="B774" i="25"/>
  <c r="E774" i="25"/>
  <c r="B775" i="25"/>
  <c r="E775" i="25"/>
  <c r="B776" i="25"/>
  <c r="E776" i="25"/>
  <c r="B777" i="25"/>
  <c r="E777" i="25"/>
  <c r="B778" i="25"/>
  <c r="E778" i="25"/>
  <c r="B779" i="25"/>
  <c r="E779" i="25"/>
  <c r="B780" i="25"/>
  <c r="E780" i="25"/>
  <c r="B781" i="25"/>
  <c r="E781" i="25"/>
  <c r="B782" i="25"/>
  <c r="E782" i="25"/>
  <c r="B783" i="25"/>
  <c r="E783" i="25"/>
  <c r="B784" i="25"/>
  <c r="E784" i="25"/>
  <c r="B785" i="25"/>
  <c r="E785" i="25"/>
  <c r="B786" i="25"/>
  <c r="E786" i="25"/>
  <c r="B787" i="25"/>
  <c r="E787" i="25"/>
  <c r="B788" i="25"/>
  <c r="E788" i="25"/>
  <c r="B789" i="25"/>
  <c r="E789" i="25"/>
  <c r="B790" i="25"/>
  <c r="E790" i="25"/>
  <c r="B791" i="25"/>
  <c r="E791" i="25"/>
  <c r="B792" i="25"/>
  <c r="B793" i="25"/>
  <c r="B794" i="25"/>
  <c r="B795" i="25"/>
  <c r="E795" i="25"/>
  <c r="B796" i="25"/>
  <c r="E796" i="25"/>
  <c r="B797" i="25"/>
  <c r="E797" i="25"/>
  <c r="B798" i="25"/>
  <c r="E798" i="25"/>
  <c r="B799" i="25"/>
  <c r="E799" i="25"/>
  <c r="B800" i="25"/>
  <c r="E800" i="25"/>
  <c r="B801" i="25"/>
  <c r="E801" i="25"/>
  <c r="B802" i="25"/>
  <c r="E802" i="25"/>
  <c r="B803" i="25"/>
  <c r="E803" i="25"/>
  <c r="B804" i="25"/>
  <c r="E804" i="25"/>
  <c r="B805" i="25"/>
  <c r="E805" i="25"/>
  <c r="B806" i="25"/>
  <c r="E806" i="25"/>
  <c r="B808" i="25"/>
  <c r="E808" i="25"/>
  <c r="B809" i="25"/>
  <c r="E809" i="25"/>
  <c r="B810" i="25"/>
  <c r="E810" i="25"/>
  <c r="B811" i="25"/>
  <c r="E811" i="25"/>
  <c r="B3" i="28"/>
  <c r="B4" i="28"/>
  <c r="B5" i="28"/>
  <c r="B6" i="28"/>
  <c r="B12" i="28"/>
  <c r="C12" i="28"/>
  <c r="D12" i="28" s="1"/>
  <c r="E12" i="28" s="1"/>
  <c r="F12" i="28" s="1"/>
  <c r="G12" i="28" s="1"/>
  <c r="H12" i="28" s="1"/>
  <c r="A18" i="28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N22" i="28"/>
  <c r="N23" i="28"/>
  <c r="N24" i="28"/>
  <c r="N25" i="28"/>
  <c r="N35" i="28"/>
  <c r="N37" i="28"/>
  <c r="N38" i="28"/>
  <c r="N43" i="28"/>
  <c r="J47" i="28"/>
  <c r="K47" i="28"/>
  <c r="L47" i="28"/>
  <c r="N47" i="28"/>
  <c r="N51" i="28"/>
  <c r="N52" i="28"/>
  <c r="N56" i="28"/>
  <c r="N57" i="28"/>
  <c r="N61" i="28"/>
  <c r="N65" i="28"/>
  <c r="N73" i="28"/>
  <c r="N74" i="28"/>
  <c r="N75" i="28"/>
  <c r="A76" i="28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95" i="28" s="1"/>
  <c r="A96" i="28" s="1"/>
  <c r="A97" i="28" s="1"/>
  <c r="A98" i="28" s="1"/>
  <c r="A99" i="28" s="1"/>
  <c r="A100" i="28" s="1"/>
  <c r="A101" i="28" s="1"/>
  <c r="A102" i="28" s="1"/>
  <c r="A103" i="28" s="1"/>
  <c r="A104" i="28" s="1"/>
  <c r="A105" i="28" s="1"/>
  <c r="A106" i="28" s="1"/>
  <c r="A107" i="28" s="1"/>
  <c r="A108" i="28" s="1"/>
  <c r="A109" i="28" s="1"/>
  <c r="A110" i="28" s="1"/>
  <c r="A111" i="28" s="1"/>
  <c r="A112" i="28" s="1"/>
  <c r="A113" i="28" s="1"/>
  <c r="A114" i="28" s="1"/>
  <c r="A115" i="28" s="1"/>
  <c r="A116" i="28" s="1"/>
  <c r="N86" i="28"/>
  <c r="N88" i="28"/>
  <c r="N89" i="28"/>
  <c r="N90" i="28"/>
  <c r="N91" i="28"/>
  <c r="N92" i="28"/>
  <c r="N94" i="28"/>
  <c r="N95" i="28"/>
  <c r="N97" i="28"/>
  <c r="N98" i="28"/>
  <c r="N99" i="28"/>
  <c r="N100" i="28"/>
  <c r="N101" i="28"/>
  <c r="N103" i="28"/>
  <c r="N104" i="28"/>
  <c r="N105" i="28"/>
  <c r="N106" i="28"/>
  <c r="N107" i="28"/>
  <c r="N108" i="28"/>
  <c r="N109" i="28"/>
  <c r="N110" i="28"/>
  <c r="N111" i="28"/>
  <c r="N112" i="28"/>
  <c r="N117" i="28"/>
  <c r="N118" i="28"/>
  <c r="N119" i="28"/>
  <c r="N120" i="28"/>
  <c r="A121" i="28"/>
  <c r="A122" i="28"/>
  <c r="A123" i="28"/>
  <c r="A124" i="28" s="1"/>
  <c r="A125" i="28" s="1"/>
  <c r="A126" i="28" s="1"/>
  <c r="A127" i="28" s="1"/>
  <c r="A128" i="28" s="1"/>
  <c r="A129" i="28" s="1"/>
  <c r="A130" i="28" s="1"/>
  <c r="A131" i="28" s="1"/>
  <c r="A132" i="28" s="1"/>
  <c r="A133" i="28" s="1"/>
  <c r="A134" i="28" s="1"/>
  <c r="A135" i="28" s="1"/>
  <c r="A136" i="28" s="1"/>
  <c r="A137" i="28" s="1"/>
  <c r="A138" i="28" s="1"/>
  <c r="A139" i="28" s="1"/>
  <c r="A140" i="28" s="1"/>
  <c r="A141" i="28" s="1"/>
  <c r="A142" i="28" s="1"/>
  <c r="A143" i="28" s="1"/>
  <c r="A144" i="28" s="1"/>
  <c r="A145" i="28" s="1"/>
  <c r="A146" i="28" s="1"/>
  <c r="A147" i="28" s="1"/>
  <c r="A148" i="28" s="1"/>
  <c r="A149" i="28" s="1"/>
  <c r="A150" i="28" s="1"/>
  <c r="A151" i="28" s="1"/>
  <c r="A152" i="28" s="1"/>
  <c r="A153" i="28" s="1"/>
  <c r="A154" i="28" s="1"/>
  <c r="A155" i="28" s="1"/>
  <c r="A156" i="28" s="1"/>
  <c r="A157" i="28" s="1"/>
  <c r="A158" i="28" s="1"/>
  <c r="A159" i="28" s="1"/>
  <c r="A160" i="28" s="1"/>
  <c r="A161" i="28" s="1"/>
  <c r="A162" i="28" s="1"/>
  <c r="A163" i="28" s="1"/>
  <c r="A164" i="28" s="1"/>
  <c r="A165" i="28" s="1"/>
  <c r="A166" i="28" s="1"/>
  <c r="A167" i="28" s="1"/>
  <c r="A168" i="28" s="1"/>
  <c r="A169" i="28" s="1"/>
  <c r="A170" i="28" s="1"/>
  <c r="A171" i="28" s="1"/>
  <c r="A172" i="28" s="1"/>
  <c r="A173" i="28" s="1"/>
  <c r="A174" i="28" s="1"/>
  <c r="N121" i="28"/>
  <c r="N122" i="28"/>
  <c r="N132" i="28"/>
  <c r="N134" i="28"/>
  <c r="N135" i="28"/>
  <c r="N152" i="28"/>
  <c r="N153" i="28"/>
  <c r="N154" i="28"/>
  <c r="N155" i="28"/>
  <c r="N156" i="28"/>
  <c r="N157" i="28"/>
  <c r="N169" i="28"/>
  <c r="N171" i="28"/>
  <c r="N173" i="28"/>
  <c r="N175" i="28"/>
  <c r="N176" i="28"/>
  <c r="N177" i="28"/>
  <c r="A178" i="28"/>
  <c r="A179" i="28" s="1"/>
  <c r="A180" i="28" s="1"/>
  <c r="A181" i="28" s="1"/>
  <c r="A182" i="28" s="1"/>
  <c r="A183" i="28" s="1"/>
  <c r="A184" i="28" s="1"/>
  <c r="A185" i="28" s="1"/>
  <c r="A186" i="28" s="1"/>
  <c r="A187" i="28" s="1"/>
  <c r="A188" i="28" s="1"/>
  <c r="A189" i="28" s="1"/>
  <c r="A190" i="28" s="1"/>
  <c r="A191" i="28" s="1"/>
  <c r="A192" i="28" s="1"/>
  <c r="A193" i="28"/>
  <c r="A194" i="28" s="1"/>
  <c r="A195" i="28" s="1"/>
  <c r="A196" i="28" s="1"/>
  <c r="A197" i="28" s="1"/>
  <c r="A198" i="28" s="1"/>
  <c r="A199" i="28" s="1"/>
  <c r="A200" i="28" s="1"/>
  <c r="A201" i="28" s="1"/>
  <c r="A202" i="28" s="1"/>
  <c r="A203" i="28" s="1"/>
  <c r="A204" i="28" s="1"/>
  <c r="A205" i="28" s="1"/>
  <c r="A206" i="28" s="1"/>
  <c r="A207" i="28" s="1"/>
  <c r="A208" i="28" s="1"/>
  <c r="A209" i="28" s="1"/>
  <c r="A210" i="28" s="1"/>
  <c r="A211" i="28" s="1"/>
  <c r="A212" i="28" s="1"/>
  <c r="A213" i="28" s="1"/>
  <c r="A214" i="28" s="1"/>
  <c r="A215" i="28" s="1"/>
  <c r="A216" i="28" s="1"/>
  <c r="A217" i="28" s="1"/>
  <c r="A218" i="28" s="1"/>
  <c r="A219" i="28" s="1"/>
  <c r="A220" i="28" s="1"/>
  <c r="A221" i="28" s="1"/>
  <c r="A222" i="28" s="1"/>
  <c r="A223" i="28" s="1"/>
  <c r="A224" i="28" s="1"/>
  <c r="A225" i="28" s="1"/>
  <c r="A226" i="28" s="1"/>
  <c r="A227" i="28" s="1"/>
  <c r="A228" i="28" s="1"/>
  <c r="A229" i="28" s="1"/>
  <c r="A230" i="28" s="1"/>
  <c r="A231" i="28" s="1"/>
  <c r="A232" i="28" s="1"/>
  <c r="A233" i="28" s="1"/>
  <c r="N179" i="28"/>
  <c r="N180" i="28"/>
  <c r="N185" i="28"/>
  <c r="N186" i="28"/>
  <c r="N187" i="28"/>
  <c r="N188" i="28"/>
  <c r="N192" i="28"/>
  <c r="N193" i="28"/>
  <c r="N194" i="28"/>
  <c r="N197" i="28"/>
  <c r="N198" i="28"/>
  <c r="N199" i="28"/>
  <c r="N200" i="28"/>
  <c r="N202" i="28"/>
  <c r="N203" i="28"/>
  <c r="N204" i="28"/>
  <c r="N205" i="28"/>
  <c r="N206" i="28"/>
  <c r="N218" i="28"/>
  <c r="N219" i="28"/>
  <c r="N220" i="28"/>
  <c r="N230" i="28"/>
  <c r="N232" i="28"/>
  <c r="N234" i="28"/>
  <c r="N235" i="28"/>
  <c r="N236" i="28"/>
  <c r="N237" i="28"/>
  <c r="N238" i="28"/>
  <c r="N239" i="28"/>
  <c r="N240" i="28"/>
  <c r="A242" i="28"/>
  <c r="A243" i="28" s="1"/>
  <c r="A244" i="28" s="1"/>
  <c r="A245" i="28" s="1"/>
  <c r="A246" i="28" s="1"/>
  <c r="A247" i="28" s="1"/>
  <c r="A248" i="28" s="1"/>
  <c r="A249" i="28" s="1"/>
  <c r="A250" i="28" s="1"/>
  <c r="A251" i="28" s="1"/>
  <c r="A252" i="28" s="1"/>
  <c r="A253" i="28" s="1"/>
  <c r="A254" i="28" s="1"/>
  <c r="A255" i="28" s="1"/>
  <c r="A256" i="28" s="1"/>
  <c r="A257" i="28" s="1"/>
  <c r="A258" i="28" s="1"/>
  <c r="A259" i="28" s="1"/>
  <c r="A260" i="28" s="1"/>
  <c r="A261" i="28" s="1"/>
  <c r="A262" i="28" s="1"/>
  <c r="A263" i="28" s="1"/>
  <c r="A264" i="28" s="1"/>
  <c r="A265" i="28" s="1"/>
  <c r="A266" i="28" s="1"/>
  <c r="A267" i="28" s="1"/>
  <c r="A268" i="28" s="1"/>
  <c r="A269" i="28" s="1"/>
  <c r="A270" i="28" s="1"/>
  <c r="A271" i="28" s="1"/>
  <c r="A272" i="28" s="1"/>
  <c r="A273" i="28" s="1"/>
  <c r="A274" i="28" s="1"/>
  <c r="A275" i="28" s="1"/>
  <c r="A276" i="28" s="1"/>
  <c r="A277" i="28" s="1"/>
  <c r="A278" i="28" s="1"/>
  <c r="A279" i="28" s="1"/>
  <c r="A280" i="28" s="1"/>
  <c r="A281" i="28" s="1"/>
  <c r="A282" i="28" s="1"/>
  <c r="A284" i="28" s="1"/>
  <c r="A285" i="28" s="1"/>
  <c r="N244" i="28"/>
  <c r="N246" i="28"/>
  <c r="N247" i="28"/>
  <c r="N248" i="28"/>
  <c r="N249" i="28"/>
  <c r="N250" i="28"/>
  <c r="N261" i="28"/>
  <c r="N262" i="28"/>
  <c r="N270" i="28"/>
  <c r="J272" i="28"/>
  <c r="K272" i="28"/>
  <c r="L272" i="28"/>
  <c r="N273" i="28"/>
  <c r="N274" i="28"/>
  <c r="N275" i="28"/>
  <c r="N289" i="28"/>
  <c r="N301" i="28"/>
  <c r="N303" i="28"/>
  <c r="N304" i="28"/>
  <c r="N305" i="28"/>
  <c r="A306" i="28"/>
  <c r="A307" i="28" s="1"/>
  <c r="A308" i="28" s="1"/>
  <c r="A309" i="28" s="1"/>
  <c r="A310" i="28" s="1"/>
  <c r="A311" i="28" s="1"/>
  <c r="A312" i="28" s="1"/>
  <c r="A313" i="28" s="1"/>
  <c r="A314" i="28" s="1"/>
  <c r="A315" i="28" s="1"/>
  <c r="N306" i="28"/>
  <c r="N314" i="28"/>
  <c r="N315" i="28"/>
  <c r="N316" i="28"/>
  <c r="N324" i="28"/>
  <c r="N325" i="28"/>
  <c r="N334" i="28"/>
  <c r="N335" i="28"/>
  <c r="N336" i="28"/>
  <c r="N353" i="28"/>
  <c r="N355" i="28"/>
  <c r="N356" i="28"/>
  <c r="N357" i="28"/>
  <c r="N358" i="28"/>
  <c r="J359" i="28"/>
  <c r="K359" i="28"/>
  <c r="L359" i="28"/>
  <c r="N359" i="28"/>
  <c r="A360" i="28"/>
  <c r="A361" i="28" s="1"/>
  <c r="A362" i="28" s="1"/>
  <c r="A363" i="28" s="1"/>
  <c r="A364" i="28" s="1"/>
  <c r="A365" i="28" s="1"/>
  <c r="A366" i="28" s="1"/>
  <c r="A367" i="28" s="1"/>
  <c r="A368" i="28" s="1"/>
  <c r="A369" i="28" s="1"/>
  <c r="A370" i="28" s="1"/>
  <c r="A371" i="28" s="1"/>
  <c r="A372" i="28" s="1"/>
  <c r="A373" i="28" s="1"/>
  <c r="A374" i="28" s="1"/>
  <c r="A375" i="28" s="1"/>
  <c r="A376" i="28" s="1"/>
  <c r="A377" i="28" s="1"/>
  <c r="A378" i="28" s="1"/>
  <c r="A379" i="28" s="1"/>
  <c r="A380" i="28" s="1"/>
  <c r="A381" i="28" s="1"/>
  <c r="A382" i="28" s="1"/>
  <c r="A383" i="28" s="1"/>
  <c r="A384" i="28" s="1"/>
  <c r="A385" i="28" s="1"/>
  <c r="A386" i="28" s="1"/>
  <c r="A387" i="28" s="1"/>
  <c r="A388" i="28" s="1"/>
  <c r="A389" i="28" s="1"/>
  <c r="A390" i="28" s="1"/>
  <c r="A391" i="28" s="1"/>
  <c r="A392" i="28" s="1"/>
  <c r="A393" i="28" s="1"/>
  <c r="A394" i="28" s="1"/>
  <c r="A395" i="28" s="1"/>
  <c r="A396" i="28" s="1"/>
  <c r="A397" i="28" s="1"/>
  <c r="A398" i="28" s="1"/>
  <c r="A399" i="28" s="1"/>
  <c r="A400" i="28" s="1"/>
  <c r="A401" i="28" s="1"/>
  <c r="A402" i="28" s="1"/>
  <c r="A403" i="28" s="1"/>
  <c r="A404" i="28" s="1"/>
  <c r="A405" i="28" s="1"/>
  <c r="A406" i="28" s="1"/>
  <c r="A407" i="28" s="1"/>
  <c r="A408" i="28" s="1"/>
  <c r="A409" i="28" s="1"/>
  <c r="A410" i="28" s="1"/>
  <c r="A411" i="28" s="1"/>
  <c r="A412" i="28" s="1"/>
  <c r="A413" i="28" s="1"/>
  <c r="A414" i="28" s="1"/>
  <c r="A415" i="28" s="1"/>
  <c r="A416" i="28" s="1"/>
  <c r="A417" i="28" s="1"/>
  <c r="A418" i="28" s="1"/>
  <c r="A419" i="28" s="1"/>
  <c r="A420" i="28" s="1"/>
  <c r="N362" i="28"/>
  <c r="N363" i="28"/>
  <c r="N364" i="28"/>
  <c r="N365" i="28"/>
  <c r="N366" i="28"/>
  <c r="N367" i="28"/>
  <c r="N368" i="28"/>
  <c r="N369" i="28"/>
  <c r="N370" i="28"/>
  <c r="N380" i="28"/>
  <c r="N381" i="28"/>
  <c r="N389" i="28"/>
  <c r="N391" i="28"/>
  <c r="N392" i="28"/>
  <c r="N393" i="28"/>
  <c r="N394" i="28"/>
  <c r="N406" i="28"/>
  <c r="N417" i="28"/>
  <c r="N419" i="28"/>
  <c r="N421" i="28"/>
  <c r="N422" i="28"/>
  <c r="N423" i="28"/>
  <c r="A424" i="28"/>
  <c r="A425" i="28" s="1"/>
  <c r="A426" i="28" s="1"/>
  <c r="A427" i="28" s="1"/>
  <c r="A428" i="28" s="1"/>
  <c r="A429" i="28" s="1"/>
  <c r="A430" i="28" s="1"/>
  <c r="A431" i="28" s="1"/>
  <c r="A432" i="28" s="1"/>
  <c r="A433" i="28" s="1"/>
  <c r="A434" i="28" s="1"/>
  <c r="A435" i="28" s="1"/>
  <c r="A436" i="28" s="1"/>
  <c r="A437" i="28" s="1"/>
  <c r="A438" i="28" s="1"/>
  <c r="A439" i="28" s="1"/>
  <c r="A440" i="28" s="1"/>
  <c r="A441" i="28" s="1"/>
  <c r="A442" i="28" s="1"/>
  <c r="A443" i="28" s="1"/>
  <c r="A444" i="28" s="1"/>
  <c r="A445" i="28" s="1"/>
  <c r="A446" i="28" s="1"/>
  <c r="A447" i="28" s="1"/>
  <c r="A448" i="28" s="1"/>
  <c r="A449" i="28" s="1"/>
  <c r="A450" i="28" s="1"/>
  <c r="N424" i="28"/>
  <c r="N432" i="28"/>
  <c r="J433" i="28"/>
  <c r="K433" i="28"/>
  <c r="L433" i="28"/>
  <c r="N433" i="28"/>
  <c r="N440" i="28"/>
  <c r="N441" i="28"/>
  <c r="N449" i="28"/>
  <c r="N451" i="28"/>
  <c r="N452" i="28"/>
  <c r="N453" i="28"/>
  <c r="N454" i="28"/>
  <c r="N455" i="28"/>
  <c r="A456" i="28"/>
  <c r="A457" i="28" s="1"/>
  <c r="A458" i="28" s="1"/>
  <c r="A459" i="28"/>
  <c r="A460" i="28" s="1"/>
  <c r="A461" i="28" s="1"/>
  <c r="A462" i="28" s="1"/>
  <c r="A463" i="28" s="1"/>
  <c r="A464" i="28" s="1"/>
  <c r="A465" i="28" s="1"/>
  <c r="A466" i="28" s="1"/>
  <c r="A467" i="28" s="1"/>
  <c r="A468" i="28" s="1"/>
  <c r="A469" i="28" s="1"/>
  <c r="A470" i="28" s="1"/>
  <c r="A471" i="28" s="1"/>
  <c r="A472" i="28" s="1"/>
  <c r="A473" i="28" s="1"/>
  <c r="A474" i="28" s="1"/>
  <c r="A475" i="28" s="1"/>
  <c r="A476" i="28" s="1"/>
  <c r="A477" i="28" s="1"/>
  <c r="A478" i="28" s="1"/>
  <c r="A479" i="28" s="1"/>
  <c r="A480" i="28" s="1"/>
  <c r="A481" i="28" s="1"/>
  <c r="A482" i="28" s="1"/>
  <c r="A483" i="28" s="1"/>
  <c r="A484" i="28" s="1"/>
  <c r="A485" i="28" s="1"/>
  <c r="A486" i="28" s="1"/>
  <c r="A487" i="28" s="1"/>
  <c r="A488" i="28" s="1"/>
  <c r="A489" i="28" s="1"/>
  <c r="A490" i="28" s="1"/>
  <c r="A491" i="28" s="1"/>
  <c r="A492" i="28" s="1"/>
  <c r="A493" i="28" s="1"/>
  <c r="A494" i="28" s="1"/>
  <c r="A495" i="28" s="1"/>
  <c r="A496" i="28" s="1"/>
  <c r="A497" i="28" s="1"/>
  <c r="A498" i="28" s="1"/>
  <c r="A499" i="28" s="1"/>
  <c r="A500" i="28" s="1"/>
  <c r="A501" i="28" s="1"/>
  <c r="A502" i="28" s="1"/>
  <c r="A503" i="28" s="1"/>
  <c r="A504" i="28" s="1"/>
  <c r="A505" i="28" s="1"/>
  <c r="A506" i="28" s="1"/>
  <c r="A507" i="28" s="1"/>
  <c r="N456" i="28"/>
  <c r="J457" i="28"/>
  <c r="K457" i="28"/>
  <c r="L457" i="28"/>
  <c r="N457" i="28"/>
  <c r="N462" i="28"/>
  <c r="N463" i="28"/>
  <c r="N464" i="28"/>
  <c r="N475" i="28"/>
  <c r="N476" i="28"/>
  <c r="N477" i="28"/>
  <c r="N494" i="28"/>
  <c r="N495" i="28"/>
  <c r="N496" i="28"/>
  <c r="N508" i="28"/>
  <c r="N509" i="28"/>
  <c r="A510" i="28"/>
  <c r="A511" i="28" s="1"/>
  <c r="A512" i="28" s="1"/>
  <c r="A513" i="28" s="1"/>
  <c r="N510" i="28"/>
  <c r="N517" i="28"/>
  <c r="N518" i="28"/>
  <c r="N520" i="28"/>
  <c r="N521" i="28"/>
  <c r="N523" i="28"/>
  <c r="N524" i="28"/>
  <c r="N525" i="28"/>
  <c r="N526" i="28"/>
  <c r="N527" i="28"/>
  <c r="N528" i="28"/>
  <c r="N529" i="28"/>
  <c r="N534" i="28"/>
  <c r="N535" i="28"/>
  <c r="N537" i="28"/>
  <c r="N538" i="28"/>
  <c r="N539" i="28"/>
  <c r="N540" i="28"/>
  <c r="N541" i="28"/>
  <c r="N542" i="28"/>
  <c r="N543" i="28"/>
  <c r="N544" i="28"/>
  <c r="N545" i="28"/>
  <c r="N546" i="28"/>
  <c r="N547" i="28"/>
  <c r="N549" i="28"/>
  <c r="N550" i="28"/>
  <c r="N556" i="28"/>
  <c r="N560" i="28"/>
  <c r="N561" i="28"/>
  <c r="N562" i="28"/>
  <c r="N563" i="28"/>
  <c r="N566" i="28"/>
  <c r="N568" i="28"/>
  <c r="N570" i="28"/>
  <c r="J571" i="28"/>
  <c r="K571" i="28"/>
  <c r="L571" i="28"/>
  <c r="N571" i="28"/>
  <c r="N577" i="28"/>
  <c r="N578" i="28"/>
  <c r="N579" i="28"/>
  <c r="N580" i="28"/>
  <c r="C581" i="28"/>
  <c r="A582" i="28"/>
  <c r="A583" i="28" s="1"/>
  <c r="A584" i="28" s="1"/>
  <c r="A585" i="28" s="1"/>
  <c r="A586" i="28" s="1"/>
  <c r="A587" i="28" s="1"/>
  <c r="A588" i="28" s="1"/>
  <c r="A589" i="28" s="1"/>
  <c r="A590" i="28" s="1"/>
  <c r="A591" i="28" s="1"/>
  <c r="A592" i="28" s="1"/>
  <c r="A593" i="28" s="1"/>
  <c r="A594" i="28" s="1"/>
  <c r="A595" i="28" s="1"/>
  <c r="A596" i="28" s="1"/>
  <c r="A597" i="28" s="1"/>
  <c r="A598" i="28" s="1"/>
  <c r="A599" i="28" s="1"/>
  <c r="A600" i="28" s="1"/>
  <c r="A601" i="28" s="1"/>
  <c r="A602" i="28" s="1"/>
  <c r="A603" i="28" s="1"/>
  <c r="A604" i="28" s="1"/>
  <c r="A605" i="28" s="1"/>
  <c r="N582" i="28"/>
  <c r="N583" i="28"/>
  <c r="N584" i="28"/>
  <c r="N585" i="28"/>
  <c r="N586" i="28"/>
  <c r="N587" i="28"/>
  <c r="N588" i="28"/>
  <c r="N590" i="28"/>
  <c r="N591" i="28"/>
  <c r="N592" i="28"/>
  <c r="N593" i="28"/>
  <c r="N598" i="28"/>
  <c r="N599" i="28"/>
  <c r="N600" i="28"/>
  <c r="N601" i="28"/>
  <c r="N602" i="28"/>
  <c r="N603" i="28"/>
  <c r="N604" i="28"/>
  <c r="N606" i="28"/>
  <c r="N607" i="28"/>
  <c r="W2" i="24"/>
  <c r="B3" i="24"/>
  <c r="B4" i="24"/>
  <c r="B5" i="24"/>
  <c r="B6" i="24"/>
  <c r="B12" i="24"/>
  <c r="C12" i="24" s="1"/>
  <c r="D12" i="24" s="1"/>
  <c r="E12" i="24" s="1"/>
  <c r="F12" i="24" s="1"/>
  <c r="G12" i="24" s="1"/>
  <c r="H12" i="24" s="1"/>
  <c r="I12" i="24" s="1"/>
  <c r="J12" i="24" s="1"/>
  <c r="K12" i="24" s="1"/>
  <c r="L12" i="24" s="1"/>
  <c r="M12" i="24" s="1"/>
  <c r="N12" i="24" s="1"/>
  <c r="O12" i="24" s="1"/>
  <c r="P12" i="24" s="1"/>
  <c r="Q12" i="24" s="1"/>
  <c r="R12" i="24" s="1"/>
  <c r="R21" i="24"/>
  <c r="R26" i="24"/>
  <c r="R31" i="24"/>
  <c r="D41" i="24"/>
  <c r="K1" i="1"/>
  <c r="L1" i="1" s="1"/>
  <c r="M1" i="1" s="1"/>
  <c r="A18" i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J31" i="1"/>
  <c r="J32" i="1"/>
  <c r="J41" i="1"/>
  <c r="J85" i="1" s="1"/>
  <c r="L41" i="1"/>
  <c r="L85" i="1" s="1"/>
  <c r="M41" i="1"/>
  <c r="M85" i="1" s="1"/>
  <c r="H42" i="1"/>
  <c r="A58" i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J68" i="1"/>
  <c r="J69" i="1"/>
  <c r="L69" i="1"/>
  <c r="M69" i="1"/>
  <c r="J70" i="1"/>
  <c r="H70" i="1" s="1"/>
  <c r="L70" i="1"/>
  <c r="L71" i="1"/>
  <c r="M71" i="1"/>
  <c r="I74" i="1"/>
  <c r="H79" i="1"/>
  <c r="I81" i="1"/>
  <c r="K85" i="1"/>
  <c r="A93" i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H101" i="1"/>
  <c r="H102" i="1"/>
  <c r="H103" i="1"/>
  <c r="F103" i="1" s="1"/>
  <c r="H104" i="1"/>
  <c r="H105" i="1"/>
  <c r="H106" i="1"/>
  <c r="F31" i="28" s="1"/>
  <c r="H107" i="1"/>
  <c r="H108" i="1"/>
  <c r="F33" i="28" s="1"/>
  <c r="H109" i="1"/>
  <c r="F109" i="1" s="1"/>
  <c r="J111" i="1"/>
  <c r="J20" i="1"/>
  <c r="K111" i="1"/>
  <c r="K20" i="1" s="1"/>
  <c r="L111" i="1"/>
  <c r="L20" i="1"/>
  <c r="M111" i="1"/>
  <c r="M20" i="1" s="1"/>
  <c r="H117" i="1"/>
  <c r="J147" i="1"/>
  <c r="J21" i="1" s="1"/>
  <c r="M21" i="1"/>
  <c r="A151" i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J162" i="1"/>
  <c r="J22" i="1" s="1"/>
  <c r="H177" i="1"/>
  <c r="D188" i="1"/>
  <c r="H188" i="1"/>
  <c r="D189" i="1"/>
  <c r="H189" i="1"/>
  <c r="D190" i="1"/>
  <c r="J191" i="1"/>
  <c r="A196" i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H198" i="1"/>
  <c r="H199" i="1"/>
  <c r="H200" i="1"/>
  <c r="D201" i="1"/>
  <c r="H201" i="1"/>
  <c r="D202" i="1"/>
  <c r="H202" i="1"/>
  <c r="D203" i="1"/>
  <c r="H203" i="1"/>
  <c r="D204" i="1"/>
  <c r="H204" i="1"/>
  <c r="F204" i="1" s="1"/>
  <c r="D205" i="1"/>
  <c r="H205" i="1"/>
  <c r="H206" i="1"/>
  <c r="F206" i="1" s="1"/>
  <c r="J208" i="1"/>
  <c r="K208" i="1"/>
  <c r="L208" i="1"/>
  <c r="M208" i="1"/>
  <c r="H211" i="1"/>
  <c r="F211" i="1" s="1"/>
  <c r="D214" i="1"/>
  <c r="H214" i="1"/>
  <c r="F139" i="28" s="1"/>
  <c r="D215" i="1"/>
  <c r="D216" i="1"/>
  <c r="D217" i="1"/>
  <c r="D218" i="1"/>
  <c r="D219" i="1"/>
  <c r="D220" i="1"/>
  <c r="D221" i="1"/>
  <c r="D222" i="1"/>
  <c r="D223" i="1"/>
  <c r="D224" i="1"/>
  <c r="H233" i="1"/>
  <c r="F233" i="1" s="1"/>
  <c r="J245" i="1"/>
  <c r="A254" i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H256" i="1"/>
  <c r="H257" i="1"/>
  <c r="I259" i="1"/>
  <c r="J259" i="1"/>
  <c r="J33" i="1" s="1"/>
  <c r="K259" i="1"/>
  <c r="L259" i="1"/>
  <c r="M259" i="1"/>
  <c r="H265" i="1"/>
  <c r="F265" i="1" s="1"/>
  <c r="G265" i="1" s="1"/>
  <c r="J266" i="1"/>
  <c r="J30" i="1" s="1"/>
  <c r="H285" i="1"/>
  <c r="H296" i="1"/>
  <c r="F221" i="28" s="1"/>
  <c r="H300" i="1"/>
  <c r="H301" i="1"/>
  <c r="F226" i="28" s="1"/>
  <c r="H304" i="1"/>
  <c r="J306" i="1"/>
  <c r="J34" i="1" s="1"/>
  <c r="A316" i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9" i="1" s="1"/>
  <c r="A360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H316" i="1"/>
  <c r="H317" i="1"/>
  <c r="F317" i="1" s="1"/>
  <c r="K318" i="1"/>
  <c r="K320" i="1" s="1"/>
  <c r="L318" i="1"/>
  <c r="L320" i="1" s="1"/>
  <c r="M318" i="1"/>
  <c r="M320" i="1" s="1"/>
  <c r="J320" i="1"/>
  <c r="H326" i="1"/>
  <c r="H327" i="1"/>
  <c r="F327" i="1" s="1"/>
  <c r="G327" i="1" s="1"/>
  <c r="H329" i="1"/>
  <c r="H332" i="1"/>
  <c r="H338" i="1"/>
  <c r="F338" i="1" s="1"/>
  <c r="J344" i="1"/>
  <c r="J347" i="1" s="1"/>
  <c r="L344" i="1"/>
  <c r="L347" i="1" s="1"/>
  <c r="M344" i="1"/>
  <c r="M347" i="1" s="1"/>
  <c r="H358" i="1"/>
  <c r="F358" i="1" s="1"/>
  <c r="H361" i="1"/>
  <c r="F286" i="28" s="1"/>
  <c r="J363" i="1"/>
  <c r="J374" i="1"/>
  <c r="A381" i="1"/>
  <c r="A382" i="1" s="1"/>
  <c r="A383" i="1" s="1"/>
  <c r="A384" i="1" s="1"/>
  <c r="A385" i="1" s="1"/>
  <c r="A386" i="1" s="1"/>
  <c r="A387" i="1" s="1"/>
  <c r="A388" i="1" s="1"/>
  <c r="A389" i="1" s="1"/>
  <c r="A390" i="1" s="1"/>
  <c r="J388" i="1"/>
  <c r="H393" i="1"/>
  <c r="F393" i="1" s="1"/>
  <c r="G393" i="1" s="1"/>
  <c r="H397" i="1"/>
  <c r="F397" i="1" s="1"/>
  <c r="G397" i="1" s="1"/>
  <c r="L398" i="1"/>
  <c r="H401" i="1"/>
  <c r="F326" i="28" s="1"/>
  <c r="H402" i="1"/>
  <c r="F402" i="1" s="1"/>
  <c r="G402" i="1" s="1"/>
  <c r="H404" i="1"/>
  <c r="H405" i="1"/>
  <c r="F330" i="28" s="1"/>
  <c r="J406" i="1"/>
  <c r="L406" i="1"/>
  <c r="M406" i="1"/>
  <c r="I408" i="1"/>
  <c r="H413" i="1"/>
  <c r="H417" i="1"/>
  <c r="F342" i="28" s="1"/>
  <c r="H421" i="1"/>
  <c r="F346" i="28" s="1"/>
  <c r="H423" i="1"/>
  <c r="J427" i="1"/>
  <c r="A435" i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H435" i="1"/>
  <c r="H436" i="1"/>
  <c r="F361" i="28" s="1"/>
  <c r="J437" i="1"/>
  <c r="J439" i="1" s="1"/>
  <c r="K437" i="1"/>
  <c r="K439" i="1" s="1"/>
  <c r="L437" i="1"/>
  <c r="L439" i="1" s="1"/>
  <c r="M437" i="1"/>
  <c r="M439" i="1" s="1"/>
  <c r="D446" i="1"/>
  <c r="D447" i="1"/>
  <c r="H447" i="1"/>
  <c r="D448" i="1"/>
  <c r="D449" i="1"/>
  <c r="D450" i="1"/>
  <c r="H450" i="1"/>
  <c r="F375" i="28" s="1"/>
  <c r="D451" i="1"/>
  <c r="H451" i="1"/>
  <c r="D452" i="1"/>
  <c r="D453" i="1"/>
  <c r="H453" i="1"/>
  <c r="K454" i="1"/>
  <c r="L454" i="1"/>
  <c r="M454" i="1"/>
  <c r="D457" i="1"/>
  <c r="H457" i="1"/>
  <c r="D458" i="1"/>
  <c r="H458" i="1"/>
  <c r="F458" i="1" s="1"/>
  <c r="G458" i="1" s="1"/>
  <c r="D459" i="1"/>
  <c r="D460" i="1"/>
  <c r="H460" i="1"/>
  <c r="F385" i="28" s="1"/>
  <c r="D461" i="1"/>
  <c r="H461" i="1"/>
  <c r="F461" i="1" s="1"/>
  <c r="G461" i="1" s="1"/>
  <c r="D462" i="1"/>
  <c r="H462" i="1"/>
  <c r="F462" i="1" s="1"/>
  <c r="K463" i="1"/>
  <c r="L463" i="1"/>
  <c r="M463" i="1"/>
  <c r="D470" i="1"/>
  <c r="D471" i="1"/>
  <c r="D472" i="1"/>
  <c r="D473" i="1"/>
  <c r="D474" i="1"/>
  <c r="D475" i="1"/>
  <c r="D476" i="1"/>
  <c r="D477" i="1"/>
  <c r="D478" i="1"/>
  <c r="D479" i="1"/>
  <c r="H479" i="1"/>
  <c r="F404" i="28" s="1"/>
  <c r="J480" i="1"/>
  <c r="D482" i="1"/>
  <c r="D483" i="1"/>
  <c r="H483" i="1"/>
  <c r="F408" i="28" s="1"/>
  <c r="D484" i="1"/>
  <c r="D485" i="1"/>
  <c r="D486" i="1"/>
  <c r="D487" i="1"/>
  <c r="D488" i="1"/>
  <c r="D489" i="1"/>
  <c r="D490" i="1"/>
  <c r="J491" i="1"/>
  <c r="M491" i="1"/>
  <c r="M493" i="1" s="1"/>
  <c r="A499" i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H503" i="1"/>
  <c r="J506" i="1"/>
  <c r="H509" i="1"/>
  <c r="F509" i="1" s="1"/>
  <c r="H512" i="1"/>
  <c r="F512" i="1" s="1"/>
  <c r="G512" i="1" s="1"/>
  <c r="H513" i="1"/>
  <c r="J514" i="1"/>
  <c r="K514" i="1"/>
  <c r="L514" i="1"/>
  <c r="H517" i="1"/>
  <c r="F442" i="28" s="1"/>
  <c r="H519" i="1"/>
  <c r="F519" i="1" s="1"/>
  <c r="G519" i="1" s="1"/>
  <c r="H520" i="1"/>
  <c r="F520" i="1" s="1"/>
  <c r="G520" i="1" s="1"/>
  <c r="H521" i="1"/>
  <c r="F447" i="28"/>
  <c r="A531" i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H533" i="1"/>
  <c r="J536" i="1"/>
  <c r="H540" i="1"/>
  <c r="H541" i="1"/>
  <c r="F466" i="28" s="1"/>
  <c r="H542" i="1"/>
  <c r="H543" i="1"/>
  <c r="H544" i="1"/>
  <c r="H545" i="1"/>
  <c r="F545" i="1" s="1"/>
  <c r="H546" i="1"/>
  <c r="F546" i="1" s="1"/>
  <c r="F471" i="28"/>
  <c r="H547" i="1"/>
  <c r="F547" i="1" s="1"/>
  <c r="J549" i="1"/>
  <c r="K549" i="1"/>
  <c r="H553" i="1"/>
  <c r="H554" i="1"/>
  <c r="H555" i="1"/>
  <c r="H556" i="1"/>
  <c r="F556" i="1" s="1"/>
  <c r="H557" i="1"/>
  <c r="F482" i="28" s="1"/>
  <c r="H558" i="1"/>
  <c r="F483" i="28" s="1"/>
  <c r="H559" i="1"/>
  <c r="F484" i="28" s="1"/>
  <c r="H560" i="1"/>
  <c r="F485" i="28" s="1"/>
  <c r="H561" i="1"/>
  <c r="F561" i="1" s="1"/>
  <c r="H562" i="1"/>
  <c r="F562" i="1" s="1"/>
  <c r="H563" i="1"/>
  <c r="F563" i="1" s="1"/>
  <c r="G563" i="1" s="1"/>
  <c r="H564" i="1"/>
  <c r="F564" i="1" s="1"/>
  <c r="G564" i="1" s="1"/>
  <c r="H566" i="1"/>
  <c r="F491" i="28" s="1"/>
  <c r="H567" i="1"/>
  <c r="F492" i="28" s="1"/>
  <c r="J568" i="1"/>
  <c r="K568" i="1"/>
  <c r="L568" i="1"/>
  <c r="M568" i="1"/>
  <c r="H571" i="1"/>
  <c r="F571" i="1" s="1"/>
  <c r="H572" i="1"/>
  <c r="F572" i="1" s="1"/>
  <c r="H573" i="1"/>
  <c r="F498" i="28" s="1"/>
  <c r="J582" i="1"/>
  <c r="A585" i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H587" i="1"/>
  <c r="H590" i="1"/>
  <c r="H591" i="1"/>
  <c r="I594" i="1"/>
  <c r="J594" i="1"/>
  <c r="L594" i="1"/>
  <c r="M594" i="1"/>
  <c r="H609" i="1"/>
  <c r="H610" i="1"/>
  <c r="J611" i="1"/>
  <c r="J47" i="1" s="1"/>
  <c r="A621" i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H629" i="1"/>
  <c r="F629" i="1" s="1"/>
  <c r="G629" i="1" s="1"/>
  <c r="I636" i="1"/>
  <c r="N636" i="1"/>
  <c r="J643" i="1"/>
  <c r="J644" i="1"/>
  <c r="J645" i="1"/>
  <c r="H645" i="25"/>
  <c r="H645" i="26"/>
  <c r="H645" i="27"/>
  <c r="H652" i="1"/>
  <c r="A653" i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K653" i="1"/>
  <c r="J49" i="1"/>
  <c r="L654" i="1"/>
  <c r="L49" i="1" s="1"/>
  <c r="M654" i="1"/>
  <c r="H663" i="1"/>
  <c r="J664" i="1"/>
  <c r="M664" i="1"/>
  <c r="H588" i="25"/>
  <c r="H588" i="1"/>
  <c r="F513" i="28" s="1"/>
  <c r="H328" i="25"/>
  <c r="S448" i="25" s="1"/>
  <c r="H328" i="1"/>
  <c r="F328" i="1" s="1"/>
  <c r="G328" i="1" s="1"/>
  <c r="F252" i="28"/>
  <c r="O545" i="25"/>
  <c r="R521" i="26"/>
  <c r="Q521" i="26"/>
  <c r="F34" i="28"/>
  <c r="H548" i="26"/>
  <c r="L549" i="1"/>
  <c r="H548" i="27"/>
  <c r="F383" i="28"/>
  <c r="F29" i="28"/>
  <c r="V556" i="25"/>
  <c r="V204" i="26"/>
  <c r="N204" i="26"/>
  <c r="N546" i="26"/>
  <c r="O546" i="26"/>
  <c r="L214" i="27"/>
  <c r="M549" i="1"/>
  <c r="H548" i="1"/>
  <c r="F473" i="28" s="1"/>
  <c r="Q206" i="25"/>
  <c r="H446" i="1"/>
  <c r="F446" i="1" s="1"/>
  <c r="G446" i="1" s="1"/>
  <c r="H448" i="1"/>
  <c r="F448" i="1" s="1"/>
  <c r="G448" i="1" s="1"/>
  <c r="H449" i="1"/>
  <c r="H452" i="1"/>
  <c r="J454" i="1"/>
  <c r="F26" i="28"/>
  <c r="F28" i="28"/>
  <c r="F386" i="28"/>
  <c r="J65" i="1"/>
  <c r="F241" i="28"/>
  <c r="V733" i="25"/>
  <c r="H271" i="1"/>
  <c r="F225" i="28"/>
  <c r="F373" i="28"/>
  <c r="F387" i="28"/>
  <c r="M58" i="1"/>
  <c r="M226" i="1"/>
  <c r="J463" i="1"/>
  <c r="V58" i="27"/>
  <c r="F444" i="28"/>
  <c r="H459" i="1"/>
  <c r="H58" i="1"/>
  <c r="F257" i="28"/>
  <c r="F102" i="28"/>
  <c r="K58" i="1"/>
  <c r="H58" i="25" s="1"/>
  <c r="V58" i="25" s="1"/>
  <c r="J58" i="1"/>
  <c r="L58" i="1"/>
  <c r="F470" i="28"/>
  <c r="J376" i="28"/>
  <c r="Q556" i="25"/>
  <c r="F472" i="28"/>
  <c r="F114" i="28"/>
  <c r="F101" i="1"/>
  <c r="J96" i="1"/>
  <c r="J19" i="1" s="1"/>
  <c r="L65" i="1"/>
  <c r="F514" i="28"/>
  <c r="T205" i="27"/>
  <c r="F465" i="28"/>
  <c r="N520" i="27"/>
  <c r="F300" i="1"/>
  <c r="G300" i="1" s="1"/>
  <c r="F229" i="28"/>
  <c r="F374" i="28"/>
  <c r="J226" i="1"/>
  <c r="W173" i="25"/>
  <c r="W310" i="25"/>
  <c r="Q449" i="27"/>
  <c r="W621" i="25"/>
  <c r="O206" i="25"/>
  <c r="V548" i="25"/>
  <c r="U220" i="27"/>
  <c r="R562" i="27"/>
  <c r="R520" i="27"/>
  <c r="L214" i="25"/>
  <c r="N556" i="25"/>
  <c r="T556" i="25"/>
  <c r="L465" i="1"/>
  <c r="T559" i="26"/>
  <c r="W127" i="26"/>
  <c r="U559" i="26"/>
  <c r="N217" i="26"/>
  <c r="L521" i="26"/>
  <c r="Q556" i="26"/>
  <c r="O559" i="26"/>
  <c r="L559" i="26"/>
  <c r="L217" i="26"/>
  <c r="R217" i="26"/>
  <c r="L556" i="26"/>
  <c r="Q559" i="26"/>
  <c r="V217" i="26"/>
  <c r="K559" i="26"/>
  <c r="U217" i="26"/>
  <c r="N559" i="26"/>
  <c r="R556" i="26"/>
  <c r="L436" i="26"/>
  <c r="K217" i="26"/>
  <c r="Q217" i="26"/>
  <c r="T217" i="26"/>
  <c r="V559" i="26"/>
  <c r="O217" i="26"/>
  <c r="V214" i="26"/>
  <c r="V547" i="26"/>
  <c r="V205" i="26"/>
  <c r="U547" i="26"/>
  <c r="K547" i="26"/>
  <c r="N205" i="26"/>
  <c r="Q201" i="26"/>
  <c r="U201" i="26"/>
  <c r="K546" i="26"/>
  <c r="Q546" i="26"/>
  <c r="K204" i="26"/>
  <c r="L546" i="26"/>
  <c r="R546" i="26"/>
  <c r="T546" i="26"/>
  <c r="O204" i="26"/>
  <c r="U546" i="26"/>
  <c r="U204" i="26"/>
  <c r="L204" i="26"/>
  <c r="Q204" i="26"/>
  <c r="T204" i="26"/>
  <c r="R204" i="26"/>
  <c r="V546" i="26"/>
  <c r="T543" i="26"/>
  <c r="R735" i="26"/>
  <c r="O203" i="25"/>
  <c r="N203" i="25"/>
  <c r="U203" i="25"/>
  <c r="U200" i="25"/>
  <c r="T542" i="25"/>
  <c r="M675" i="25"/>
  <c r="F177" i="1"/>
  <c r="G177" i="1" s="1"/>
  <c r="F304" i="1"/>
  <c r="G204" i="1"/>
  <c r="H41" i="1"/>
  <c r="K654" i="1"/>
  <c r="H653" i="1"/>
  <c r="F189" i="1"/>
  <c r="F106" i="1"/>
  <c r="F460" i="1"/>
  <c r="G460" i="1" s="1"/>
  <c r="F450" i="1"/>
  <c r="G450" i="1" s="1"/>
  <c r="F541" i="1"/>
  <c r="G541" i="1" s="1"/>
  <c r="F301" i="1"/>
  <c r="G301" i="1" s="1"/>
  <c r="O548" i="25"/>
  <c r="Q548" i="25"/>
  <c r="R548" i="25"/>
  <c r="N206" i="25"/>
  <c r="T201" i="25"/>
  <c r="U543" i="25"/>
  <c r="L543" i="25"/>
  <c r="N543" i="25"/>
  <c r="V449" i="25"/>
  <c r="R201" i="25"/>
  <c r="Q543" i="25"/>
  <c r="K200" i="25"/>
  <c r="Q203" i="25"/>
  <c r="L203" i="25"/>
  <c r="Q545" i="25"/>
  <c r="M680" i="25"/>
  <c r="R545" i="25"/>
  <c r="V203" i="25"/>
  <c r="K545" i="25"/>
  <c r="V200" i="25"/>
  <c r="K203" i="25"/>
  <c r="L545" i="25"/>
  <c r="T203" i="25"/>
  <c r="Q221" i="25"/>
  <c r="M671" i="25"/>
  <c r="J671" i="25" s="1"/>
  <c r="U563" i="25"/>
  <c r="M684" i="25"/>
  <c r="G13" i="30"/>
  <c r="R563" i="25"/>
  <c r="O563" i="25"/>
  <c r="K734" i="25"/>
  <c r="O457" i="25"/>
  <c r="O734" i="25"/>
  <c r="F13" i="30"/>
  <c r="M681" i="25"/>
  <c r="M738" i="25"/>
  <c r="V734" i="25"/>
  <c r="Q735" i="25"/>
  <c r="V85" i="25"/>
  <c r="G189" i="1"/>
  <c r="L547" i="27"/>
  <c r="O222" i="27"/>
  <c r="O214" i="27"/>
  <c r="K547" i="27"/>
  <c r="R449" i="27"/>
  <c r="O520" i="27"/>
  <c r="L436" i="27"/>
  <c r="N205" i="27"/>
  <c r="U547" i="27"/>
  <c r="K222" i="27"/>
  <c r="K214" i="27"/>
  <c r="Q205" i="27"/>
  <c r="O547" i="27"/>
  <c r="U214" i="27"/>
  <c r="R547" i="27"/>
  <c r="Q547" i="27"/>
  <c r="T547" i="27"/>
  <c r="R205" i="27"/>
  <c r="R214" i="27"/>
  <c r="R199" i="27"/>
  <c r="K205" i="27"/>
  <c r="U205" i="27"/>
  <c r="V547" i="27"/>
  <c r="N547" i="27"/>
  <c r="N222" i="27"/>
  <c r="V205" i="27"/>
  <c r="L205" i="27"/>
  <c r="Q214" i="27"/>
  <c r="T566" i="27"/>
  <c r="Q521" i="27"/>
  <c r="O541" i="27"/>
  <c r="O213" i="27"/>
  <c r="U213" i="27"/>
  <c r="U555" i="27"/>
  <c r="V555" i="27"/>
  <c r="O85" i="27"/>
  <c r="O448" i="27"/>
  <c r="K212" i="26"/>
  <c r="R85" i="26"/>
  <c r="K554" i="26"/>
  <c r="O446" i="26"/>
  <c r="L214" i="26"/>
  <c r="K556" i="26"/>
  <c r="O556" i="26"/>
  <c r="Q214" i="26"/>
  <c r="T435" i="26"/>
  <c r="Q446" i="26"/>
  <c r="T556" i="26"/>
  <c r="N556" i="26"/>
  <c r="K214" i="26"/>
  <c r="V556" i="26"/>
  <c r="U556" i="26"/>
  <c r="T214" i="26"/>
  <c r="N214" i="26"/>
  <c r="R553" i="26"/>
  <c r="K435" i="26"/>
  <c r="U214" i="26"/>
  <c r="O214" i="26"/>
  <c r="V202" i="26"/>
  <c r="T205" i="26"/>
  <c r="L547" i="26"/>
  <c r="K205" i="26"/>
  <c r="U205" i="26"/>
  <c r="Q205" i="26"/>
  <c r="R547" i="26"/>
  <c r="R205" i="26"/>
  <c r="N547" i="26"/>
  <c r="T547" i="26"/>
  <c r="L205" i="26"/>
  <c r="O547" i="26"/>
  <c r="Q547" i="26"/>
  <c r="O205" i="26"/>
  <c r="Q510" i="26"/>
  <c r="R540" i="26"/>
  <c r="T540" i="26"/>
  <c r="U198" i="26"/>
  <c r="K198" i="26"/>
  <c r="K562" i="26"/>
  <c r="V562" i="26"/>
  <c r="N85" i="26"/>
  <c r="H42" i="26"/>
  <c r="Y42" i="26" s="1"/>
  <c r="U446" i="26"/>
  <c r="L545" i="26"/>
  <c r="U435" i="26"/>
  <c r="G462" i="1"/>
  <c r="F129" i="28"/>
  <c r="F589" i="1"/>
  <c r="G589" i="1" s="1"/>
  <c r="K554" i="27"/>
  <c r="V212" i="27"/>
  <c r="T222" i="27"/>
  <c r="R222" i="27"/>
  <c r="Q222" i="27"/>
  <c r="V222" i="27"/>
  <c r="U222" i="27"/>
  <c r="L222" i="27"/>
  <c r="Q85" i="26"/>
  <c r="P85" i="26" s="1"/>
  <c r="L542" i="25"/>
  <c r="O200" i="25"/>
  <c r="U542" i="25"/>
  <c r="R85" i="25"/>
  <c r="T198" i="25"/>
  <c r="L436" i="25"/>
  <c r="F449" i="1"/>
  <c r="G449" i="1"/>
  <c r="J78" i="1"/>
  <c r="J40" i="1"/>
  <c r="J43" i="1" s="1"/>
  <c r="J465" i="1"/>
  <c r="F417" i="1"/>
  <c r="G417" i="1" s="1"/>
  <c r="F332" i="1"/>
  <c r="G332" i="1" s="1"/>
  <c r="F548" i="1"/>
  <c r="G548" i="1" s="1"/>
  <c r="M78" i="1"/>
  <c r="M40" i="1"/>
  <c r="F316" i="1"/>
  <c r="G316" i="1" s="1"/>
  <c r="F296" i="1"/>
  <c r="G296" i="1" s="1"/>
  <c r="L80" i="1"/>
  <c r="O554" i="27"/>
  <c r="Q212" i="27"/>
  <c r="R638" i="25"/>
  <c r="P638" i="25"/>
  <c r="H638" i="25"/>
  <c r="L638" i="25"/>
  <c r="K638" i="25"/>
  <c r="T638" i="25"/>
  <c r="Q520" i="25"/>
  <c r="G109" i="1"/>
  <c r="M684" i="26"/>
  <c r="H79" i="26"/>
  <c r="Y79" i="26" s="1"/>
  <c r="Q447" i="26"/>
  <c r="U213" i="26"/>
  <c r="K542" i="26"/>
  <c r="N200" i="26"/>
  <c r="O542" i="26"/>
  <c r="L200" i="26"/>
  <c r="O545" i="26"/>
  <c r="V733" i="26"/>
  <c r="V204" i="25"/>
  <c r="L546" i="25"/>
  <c r="O546" i="25"/>
  <c r="O204" i="25"/>
  <c r="Q85" i="25"/>
  <c r="L85" i="25"/>
  <c r="Q223" i="27"/>
  <c r="U223" i="27"/>
  <c r="U449" i="27"/>
  <c r="K449" i="27"/>
  <c r="V446" i="27"/>
  <c r="T449" i="27"/>
  <c r="T446" i="27"/>
  <c r="V566" i="27"/>
  <c r="L223" i="27"/>
  <c r="Q566" i="27"/>
  <c r="O449" i="27"/>
  <c r="U436" i="27"/>
  <c r="U198" i="27"/>
  <c r="N449" i="27"/>
  <c r="N566" i="27"/>
  <c r="K566" i="27"/>
  <c r="Q204" i="27"/>
  <c r="T555" i="27"/>
  <c r="L555" i="27"/>
  <c r="Q555" i="27"/>
  <c r="T220" i="27"/>
  <c r="N457" i="27"/>
  <c r="V204" i="27"/>
  <c r="N213" i="27"/>
  <c r="K555" i="27"/>
  <c r="N555" i="27"/>
  <c r="R213" i="27"/>
  <c r="L213" i="27"/>
  <c r="T562" i="27"/>
  <c r="N220" i="27"/>
  <c r="U546" i="27"/>
  <c r="T213" i="27"/>
  <c r="L204" i="27"/>
  <c r="K204" i="27"/>
  <c r="N546" i="27"/>
  <c r="Q213" i="27"/>
  <c r="O555" i="27"/>
  <c r="K213" i="27"/>
  <c r="V213" i="27"/>
  <c r="K220" i="27"/>
  <c r="L220" i="27"/>
  <c r="K562" i="27"/>
  <c r="O457" i="27"/>
  <c r="M51" i="27"/>
  <c r="J51" i="27" s="1"/>
  <c r="H51" i="27" s="1"/>
  <c r="Y51" i="27" s="1"/>
  <c r="H42" i="27"/>
  <c r="Y42" i="27" s="1"/>
  <c r="N221" i="27"/>
  <c r="O563" i="27"/>
  <c r="L548" i="27"/>
  <c r="K448" i="27"/>
  <c r="N448" i="27"/>
  <c r="V448" i="27"/>
  <c r="T448" i="27"/>
  <c r="Q448" i="27"/>
  <c r="R448" i="27"/>
  <c r="T563" i="27"/>
  <c r="V563" i="27"/>
  <c r="Q563" i="27"/>
  <c r="U221" i="27"/>
  <c r="O221" i="27"/>
  <c r="V221" i="27"/>
  <c r="R563" i="27"/>
  <c r="N563" i="27"/>
  <c r="R221" i="27"/>
  <c r="L563" i="27"/>
  <c r="K221" i="27"/>
  <c r="Q221" i="27"/>
  <c r="U563" i="27"/>
  <c r="K559" i="27"/>
  <c r="U217" i="27"/>
  <c r="N559" i="27"/>
  <c r="V559" i="27"/>
  <c r="R217" i="27"/>
  <c r="R638" i="27"/>
  <c r="L221" i="27"/>
  <c r="T217" i="27"/>
  <c r="T221" i="27"/>
  <c r="M738" i="27"/>
  <c r="R85" i="27"/>
  <c r="H736" i="27"/>
  <c r="S808" i="27" s="1"/>
  <c r="V734" i="27"/>
  <c r="O198" i="27"/>
  <c r="T540" i="27"/>
  <c r="K540" i="27"/>
  <c r="L540" i="27"/>
  <c r="N198" i="27"/>
  <c r="O734" i="27"/>
  <c r="T559" i="27"/>
  <c r="W127" i="27"/>
  <c r="O559" i="27"/>
  <c r="L217" i="27"/>
  <c r="L559" i="27"/>
  <c r="U559" i="27"/>
  <c r="Q559" i="27"/>
  <c r="Q217" i="27"/>
  <c r="V217" i="27"/>
  <c r="N217" i="27"/>
  <c r="R559" i="27"/>
  <c r="K217" i="27"/>
  <c r="O217" i="27"/>
  <c r="K548" i="27"/>
  <c r="T206" i="27"/>
  <c r="O206" i="27"/>
  <c r="V206" i="27"/>
  <c r="O548" i="27"/>
  <c r="N85" i="27"/>
  <c r="M41" i="27"/>
  <c r="H42" i="24"/>
  <c r="R447" i="27"/>
  <c r="K447" i="27"/>
  <c r="U447" i="27"/>
  <c r="G545" i="1"/>
  <c r="G103" i="1"/>
  <c r="O638" i="26"/>
  <c r="K638" i="26"/>
  <c r="L638" i="26"/>
  <c r="M638" i="26"/>
  <c r="N638" i="26"/>
  <c r="Q638" i="26"/>
  <c r="U638" i="26"/>
  <c r="H638" i="26"/>
  <c r="R638" i="26"/>
  <c r="V638" i="26"/>
  <c r="I638" i="26"/>
  <c r="T638" i="26"/>
  <c r="O58" i="26"/>
  <c r="J58" i="26"/>
  <c r="U58" i="26"/>
  <c r="I58" i="26"/>
  <c r="V58" i="26"/>
  <c r="N58" i="26"/>
  <c r="H58" i="26"/>
  <c r="Y58" i="26" s="1"/>
  <c r="M58" i="26"/>
  <c r="L58" i="26"/>
  <c r="P58" i="26"/>
  <c r="T58" i="26"/>
  <c r="Q58" i="26"/>
  <c r="R58" i="26"/>
  <c r="K58" i="26"/>
  <c r="K542" i="27"/>
  <c r="M638" i="1"/>
  <c r="K638" i="1"/>
  <c r="L638" i="1"/>
  <c r="J638" i="1"/>
  <c r="H638" i="1"/>
  <c r="F567" i="28" s="1"/>
  <c r="F58" i="1"/>
  <c r="G547" i="1"/>
  <c r="F517" i="1"/>
  <c r="G517" i="1" s="1"/>
  <c r="F104" i="1"/>
  <c r="F42" i="1"/>
  <c r="G42" i="1" s="1"/>
  <c r="G206" i="1"/>
  <c r="H693" i="27"/>
  <c r="S765" i="27" s="1"/>
  <c r="M51" i="25"/>
  <c r="H42" i="25"/>
  <c r="X42" i="25" s="1"/>
  <c r="H696" i="27"/>
  <c r="Q768" i="27" s="1"/>
  <c r="M680" i="26"/>
  <c r="N446" i="27"/>
  <c r="R446" i="27"/>
  <c r="H259" i="27"/>
  <c r="K735" i="26"/>
  <c r="R224" i="26"/>
  <c r="U448" i="26"/>
  <c r="V448" i="25"/>
  <c r="K448" i="25"/>
  <c r="Q449" i="25"/>
  <c r="R449" i="25"/>
  <c r="L540" i="25"/>
  <c r="N540" i="25"/>
  <c r="L198" i="25"/>
  <c r="Q540" i="25"/>
  <c r="V446" i="25"/>
  <c r="K446" i="25"/>
  <c r="N85" i="25"/>
  <c r="M85" i="25" s="1"/>
  <c r="M41" i="25"/>
  <c r="G42" i="24"/>
  <c r="G104" i="1"/>
  <c r="O556" i="27"/>
  <c r="N556" i="27"/>
  <c r="N214" i="27"/>
  <c r="V214" i="27"/>
  <c r="K556" i="27"/>
  <c r="L556" i="27"/>
  <c r="V556" i="27"/>
  <c r="Q556" i="27"/>
  <c r="R556" i="27"/>
  <c r="T556" i="27"/>
  <c r="U556" i="27"/>
  <c r="T214" i="27"/>
  <c r="A391" i="27"/>
  <c r="A393" i="27" s="1"/>
  <c r="A394" i="27" s="1"/>
  <c r="A395" i="27" s="1"/>
  <c r="A397" i="27" s="1"/>
  <c r="A398" i="27" s="1"/>
  <c r="A399" i="27" s="1"/>
  <c r="A400" i="27" s="1"/>
  <c r="A401" i="27" s="1"/>
  <c r="A402" i="27" s="1"/>
  <c r="A403" i="27" s="1"/>
  <c r="A404" i="27" s="1"/>
  <c r="A405" i="27" s="1"/>
  <c r="A406" i="27" s="1"/>
  <c r="A407" i="27" s="1"/>
  <c r="A408" i="27" s="1"/>
  <c r="A409" i="27" s="1"/>
  <c r="A410" i="27" s="1"/>
  <c r="A411" i="27" s="1"/>
  <c r="A412" i="27" s="1"/>
  <c r="A392" i="27"/>
  <c r="L448" i="27"/>
  <c r="U448" i="27"/>
  <c r="M681" i="27"/>
  <c r="K457" i="26"/>
  <c r="K447" i="26"/>
  <c r="T447" i="26"/>
  <c r="W693" i="27"/>
  <c r="N448" i="25"/>
  <c r="R448" i="25"/>
  <c r="Q448" i="25"/>
  <c r="O448" i="25"/>
  <c r="U448" i="25"/>
  <c r="L448" i="25"/>
  <c r="T448" i="25"/>
  <c r="Q446" i="25"/>
  <c r="I638" i="25"/>
  <c r="O638" i="25"/>
  <c r="N638" i="25"/>
  <c r="M638" i="25"/>
  <c r="Q638" i="25"/>
  <c r="U638" i="25"/>
  <c r="V638" i="25"/>
  <c r="A283" i="28"/>
  <c r="A316" i="28"/>
  <c r="A318" i="28" s="1"/>
  <c r="A319" i="28" s="1"/>
  <c r="A321" i="28" s="1"/>
  <c r="A317" i="28"/>
  <c r="T567" i="27"/>
  <c r="Q224" i="27"/>
  <c r="O567" i="27"/>
  <c r="U224" i="27"/>
  <c r="R224" i="27"/>
  <c r="O224" i="27"/>
  <c r="N224" i="27"/>
  <c r="F42" i="28"/>
  <c r="F117" i="1"/>
  <c r="G117" i="1" s="1"/>
  <c r="A358" i="1"/>
  <c r="R205" i="25"/>
  <c r="T544" i="25"/>
  <c r="O544" i="25"/>
  <c r="R213" i="26"/>
  <c r="V213" i="26"/>
  <c r="Q555" i="26"/>
  <c r="V555" i="26"/>
  <c r="O555" i="26"/>
  <c r="Q213" i="26"/>
  <c r="K555" i="26"/>
  <c r="L555" i="26"/>
  <c r="N213" i="26"/>
  <c r="O213" i="26"/>
  <c r="N555" i="26"/>
  <c r="L213" i="26"/>
  <c r="T213" i="26"/>
  <c r="T555" i="26"/>
  <c r="R555" i="26"/>
  <c r="U555" i="26"/>
  <c r="K213" i="26"/>
  <c r="V199" i="27"/>
  <c r="N199" i="27"/>
  <c r="K199" i="27"/>
  <c r="K541" i="27"/>
  <c r="Q541" i="27"/>
  <c r="T541" i="27"/>
  <c r="R541" i="27"/>
  <c r="O199" i="27"/>
  <c r="U199" i="27"/>
  <c r="N541" i="27"/>
  <c r="T199" i="27"/>
  <c r="U541" i="27"/>
  <c r="V541" i="27"/>
  <c r="L199" i="27"/>
  <c r="L541" i="27"/>
  <c r="Q199" i="27"/>
  <c r="H58" i="27"/>
  <c r="Y58" i="27" s="1"/>
  <c r="I58" i="27"/>
  <c r="T58" i="27"/>
  <c r="J58" i="27"/>
  <c r="U58" i="27"/>
  <c r="N58" i="27"/>
  <c r="L58" i="27"/>
  <c r="O58" i="27"/>
  <c r="M58" i="27"/>
  <c r="R58" i="27"/>
  <c r="Q58" i="27"/>
  <c r="K58" i="27"/>
  <c r="P58" i="27"/>
  <c r="F41" i="1"/>
  <c r="F515" i="28"/>
  <c r="F590" i="1"/>
  <c r="G590" i="1" s="1"/>
  <c r="F384" i="28"/>
  <c r="F459" i="1"/>
  <c r="G459" i="1" s="1"/>
  <c r="H463" i="1"/>
  <c r="F388" i="28"/>
  <c r="F435" i="1"/>
  <c r="G435" i="1" s="1"/>
  <c r="F360" i="28"/>
  <c r="F421" i="1"/>
  <c r="G421" i="1" s="1"/>
  <c r="F652" i="1"/>
  <c r="G652" i="1" s="1"/>
  <c r="F581" i="28"/>
  <c r="M1" i="26"/>
  <c r="N1" i="26" s="1"/>
  <c r="L1" i="27"/>
  <c r="M1" i="27" s="1"/>
  <c r="N1" i="27" s="1"/>
  <c r="A320" i="28"/>
  <c r="A322" i="28" s="1"/>
  <c r="A323" i="28"/>
  <c r="A324" i="28" s="1"/>
  <c r="A325" i="28" s="1"/>
  <c r="A326" i="28" s="1"/>
  <c r="A327" i="28"/>
  <c r="A328" i="28" s="1"/>
  <c r="A329" i="28" s="1"/>
  <c r="A330" i="28" s="1"/>
  <c r="A331" i="28" s="1"/>
  <c r="A332" i="28" s="1"/>
  <c r="A333" i="28" s="1"/>
  <c r="A334" i="28" s="1"/>
  <c r="A335" i="28" s="1"/>
  <c r="A336" i="28" s="1"/>
  <c r="A337" i="28" s="1"/>
  <c r="A287" i="28"/>
  <c r="A288" i="28" s="1"/>
  <c r="A289" i="28" s="1"/>
  <c r="A290" i="28" s="1"/>
  <c r="A291" i="28" s="1"/>
  <c r="A292" i="28" s="1"/>
  <c r="A293" i="28" s="1"/>
  <c r="A294" i="28" s="1"/>
  <c r="A295" i="28" s="1"/>
  <c r="A296" i="28" s="1"/>
  <c r="A297" i="28" s="1"/>
  <c r="A298" i="28" s="1"/>
  <c r="A299" i="28" s="1"/>
  <c r="A300" i="28" s="1"/>
  <c r="A301" i="28" s="1"/>
  <c r="A302" i="28" s="1"/>
  <c r="A286" i="28"/>
  <c r="G41" i="1"/>
  <c r="A361" i="1"/>
  <c r="F654" i="1"/>
  <c r="N564" i="28"/>
  <c r="J371" i="28" l="1"/>
  <c r="J382" i="28"/>
  <c r="H121" i="27"/>
  <c r="K564" i="27"/>
  <c r="L564" i="27"/>
  <c r="N564" i="27"/>
  <c r="O564" i="27"/>
  <c r="Q564" i="27"/>
  <c r="R564" i="27"/>
  <c r="T564" i="27"/>
  <c r="U564" i="27"/>
  <c r="V564" i="27"/>
  <c r="S564" i="27"/>
  <c r="K13" i="30"/>
  <c r="J723" i="25"/>
  <c r="F67" i="30"/>
  <c r="K67" i="30" s="1"/>
  <c r="J702" i="25"/>
  <c r="H702" i="25" s="1"/>
  <c r="J437" i="28"/>
  <c r="F82" i="30"/>
  <c r="K82" i="30" s="1"/>
  <c r="J738" i="25"/>
  <c r="K734" i="26"/>
  <c r="K734" i="27"/>
  <c r="K765" i="27"/>
  <c r="T765" i="27"/>
  <c r="M765" i="27"/>
  <c r="J680" i="25"/>
  <c r="F24" i="30"/>
  <c r="K24" i="30" s="1"/>
  <c r="J696" i="25"/>
  <c r="F40" i="30"/>
  <c r="K40" i="30" s="1"/>
  <c r="J681" i="25"/>
  <c r="F25" i="30"/>
  <c r="K25" i="30" s="1"/>
  <c r="J684" i="25"/>
  <c r="F28" i="30"/>
  <c r="K28" i="30" s="1"/>
  <c r="J693" i="25"/>
  <c r="F37" i="30"/>
  <c r="K37" i="30" s="1"/>
  <c r="F19" i="30"/>
  <c r="K19" i="30" s="1"/>
  <c r="J675" i="25"/>
  <c r="D78" i="30"/>
  <c r="D79" i="30"/>
  <c r="F15" i="30"/>
  <c r="K15" i="30" s="1"/>
  <c r="F190" i="28"/>
  <c r="L670" i="26"/>
  <c r="L670" i="27"/>
  <c r="K670" i="27"/>
  <c r="D14" i="30"/>
  <c r="H696" i="25"/>
  <c r="T768" i="25" s="1"/>
  <c r="H40" i="31" s="1"/>
  <c r="O558" i="27"/>
  <c r="Q216" i="27"/>
  <c r="R558" i="27"/>
  <c r="Q544" i="27"/>
  <c r="U202" i="27"/>
  <c r="V85" i="27"/>
  <c r="N202" i="27"/>
  <c r="N765" i="27"/>
  <c r="Q211" i="27"/>
  <c r="R202" i="27"/>
  <c r="V544" i="27"/>
  <c r="N435" i="27"/>
  <c r="R435" i="27"/>
  <c r="L211" i="27"/>
  <c r="O435" i="27"/>
  <c r="L553" i="27"/>
  <c r="L202" i="27"/>
  <c r="Q202" i="27"/>
  <c r="O202" i="27"/>
  <c r="K202" i="27"/>
  <c r="L435" i="27"/>
  <c r="L437" i="27" s="1"/>
  <c r="L439" i="27" s="1"/>
  <c r="K461" i="27"/>
  <c r="R808" i="27"/>
  <c r="N211" i="27"/>
  <c r="Q473" i="27"/>
  <c r="T202" i="27"/>
  <c r="T435" i="27"/>
  <c r="R544" i="27"/>
  <c r="K435" i="27"/>
  <c r="T211" i="27"/>
  <c r="R461" i="27"/>
  <c r="H318" i="27"/>
  <c r="H320" i="27" s="1"/>
  <c r="U553" i="27"/>
  <c r="L473" i="27"/>
  <c r="O544" i="27"/>
  <c r="T484" i="27"/>
  <c r="U435" i="27"/>
  <c r="U437" i="27" s="1"/>
  <c r="U439" i="27" s="1"/>
  <c r="N544" i="27"/>
  <c r="J469" i="28"/>
  <c r="J465" i="28"/>
  <c r="R211" i="27"/>
  <c r="L544" i="27"/>
  <c r="N201" i="27"/>
  <c r="N638" i="27"/>
  <c r="T638" i="27"/>
  <c r="T544" i="27"/>
  <c r="U544" i="27"/>
  <c r="U484" i="27"/>
  <c r="A413" i="27"/>
  <c r="A414" i="27"/>
  <c r="A415" i="27" s="1"/>
  <c r="A417" i="27" s="1"/>
  <c r="A418" i="27" s="1"/>
  <c r="A419" i="27" s="1"/>
  <c r="A420" i="27" s="1"/>
  <c r="A421" i="27" s="1"/>
  <c r="A422" i="27" s="1"/>
  <c r="A423" i="27" s="1"/>
  <c r="A424" i="27" s="1"/>
  <c r="A425" i="27" s="1"/>
  <c r="A426" i="27" s="1"/>
  <c r="A427" i="27" s="1"/>
  <c r="A428" i="27" s="1"/>
  <c r="A429" i="27" s="1"/>
  <c r="V638" i="27"/>
  <c r="W58" i="27"/>
  <c r="O446" i="27"/>
  <c r="M446" i="27" s="1"/>
  <c r="H699" i="27"/>
  <c r="S771" i="27" s="1"/>
  <c r="O543" i="27"/>
  <c r="Q638" i="27"/>
  <c r="P638" i="27" s="1"/>
  <c r="P671" i="27"/>
  <c r="A396" i="27"/>
  <c r="O808" i="27"/>
  <c r="N518" i="27"/>
  <c r="M518" i="27" s="1"/>
  <c r="M638" i="27"/>
  <c r="H437" i="27"/>
  <c r="H439" i="27" s="1"/>
  <c r="I638" i="27"/>
  <c r="Q808" i="27"/>
  <c r="A359" i="27"/>
  <c r="A360" i="27" s="1"/>
  <c r="H41" i="27"/>
  <c r="Y41" i="27" s="1"/>
  <c r="U638" i="27"/>
  <c r="H79" i="27"/>
  <c r="Y79" i="27" s="1"/>
  <c r="K85" i="27"/>
  <c r="H638" i="27"/>
  <c r="V808" i="27"/>
  <c r="K638" i="27"/>
  <c r="K446" i="27"/>
  <c r="W51" i="27"/>
  <c r="P85" i="27"/>
  <c r="L808" i="27"/>
  <c r="L638" i="27"/>
  <c r="J257" i="28"/>
  <c r="W42" i="27"/>
  <c r="S808" i="26"/>
  <c r="M808" i="26"/>
  <c r="L808" i="26"/>
  <c r="R808" i="26"/>
  <c r="K808" i="26"/>
  <c r="K544" i="26"/>
  <c r="Q436" i="26"/>
  <c r="R436" i="26"/>
  <c r="L211" i="26"/>
  <c r="U543" i="26"/>
  <c r="V447" i="26"/>
  <c r="R475" i="26"/>
  <c r="T510" i="26"/>
  <c r="Q544" i="26"/>
  <c r="K543" i="26"/>
  <c r="H681" i="26"/>
  <c r="S753" i="26" s="1"/>
  <c r="N447" i="26"/>
  <c r="M41" i="26"/>
  <c r="H41" i="26" s="1"/>
  <c r="Y41" i="26" s="1"/>
  <c r="R446" i="26"/>
  <c r="P446" i="26" s="1"/>
  <c r="K201" i="26"/>
  <c r="P41" i="26"/>
  <c r="R447" i="26"/>
  <c r="U202" i="26"/>
  <c r="M85" i="26"/>
  <c r="U553" i="26"/>
  <c r="V448" i="26"/>
  <c r="K373" i="28" s="1"/>
  <c r="K553" i="26"/>
  <c r="T475" i="26"/>
  <c r="V436" i="26"/>
  <c r="V201" i="26"/>
  <c r="O543" i="26"/>
  <c r="R201" i="26"/>
  <c r="K211" i="26"/>
  <c r="R543" i="26"/>
  <c r="J428" i="28"/>
  <c r="J385" i="28"/>
  <c r="J375" i="28"/>
  <c r="M681" i="26"/>
  <c r="T553" i="26"/>
  <c r="Q543" i="26"/>
  <c r="T201" i="26"/>
  <c r="O447" i="26"/>
  <c r="L544" i="26"/>
  <c r="L446" i="26"/>
  <c r="J444" i="28"/>
  <c r="J221" i="28"/>
  <c r="U216" i="26"/>
  <c r="L558" i="26"/>
  <c r="V216" i="26"/>
  <c r="L216" i="26"/>
  <c r="T457" i="26"/>
  <c r="T448" i="26"/>
  <c r="Q520" i="26"/>
  <c r="U545" i="26"/>
  <c r="T203" i="26"/>
  <c r="K545" i="26"/>
  <c r="U220" i="26"/>
  <c r="U562" i="26"/>
  <c r="N544" i="26"/>
  <c r="O553" i="26"/>
  <c r="R211" i="26"/>
  <c r="Q211" i="26"/>
  <c r="U449" i="26"/>
  <c r="K449" i="26"/>
  <c r="O212" i="26"/>
  <c r="Q212" i="26"/>
  <c r="L203" i="26"/>
  <c r="R562" i="26"/>
  <c r="V554" i="26"/>
  <c r="L457" i="26"/>
  <c r="R448" i="26"/>
  <c r="T520" i="26"/>
  <c r="N545" i="26"/>
  <c r="M545" i="26" s="1"/>
  <c r="T220" i="26"/>
  <c r="O220" i="26"/>
  <c r="R202" i="26"/>
  <c r="V544" i="26"/>
  <c r="N211" i="26"/>
  <c r="Q449" i="26"/>
  <c r="U211" i="26"/>
  <c r="L449" i="26"/>
  <c r="Q545" i="26"/>
  <c r="N448" i="26"/>
  <c r="N554" i="26"/>
  <c r="M554" i="26" s="1"/>
  <c r="O520" i="26"/>
  <c r="W79" i="26"/>
  <c r="O203" i="26"/>
  <c r="M203" i="26" s="1"/>
  <c r="R203" i="26"/>
  <c r="U554" i="26"/>
  <c r="O457" i="26"/>
  <c r="K448" i="26"/>
  <c r="R520" i="26"/>
  <c r="V545" i="26"/>
  <c r="K203" i="26"/>
  <c r="T562" i="26"/>
  <c r="Q562" i="26"/>
  <c r="N202" i="26"/>
  <c r="Q202" i="26"/>
  <c r="V211" i="26"/>
  <c r="O211" i="26"/>
  <c r="O449" i="26"/>
  <c r="T211" i="26"/>
  <c r="U212" i="26"/>
  <c r="L448" i="26"/>
  <c r="N220" i="26"/>
  <c r="Q448" i="26"/>
  <c r="K520" i="26"/>
  <c r="Q457" i="26"/>
  <c r="T545" i="26"/>
  <c r="Q203" i="26"/>
  <c r="R220" i="26"/>
  <c r="N562" i="26"/>
  <c r="O544" i="26"/>
  <c r="L202" i="26"/>
  <c r="V553" i="26"/>
  <c r="N553" i="26"/>
  <c r="V449" i="26"/>
  <c r="N449" i="26"/>
  <c r="Q554" i="26"/>
  <c r="L554" i="26"/>
  <c r="J226" i="28"/>
  <c r="V457" i="26"/>
  <c r="O562" i="26"/>
  <c r="N457" i="26"/>
  <c r="O448" i="26"/>
  <c r="N520" i="26"/>
  <c r="R457" i="26"/>
  <c r="R545" i="26"/>
  <c r="V203" i="26"/>
  <c r="V220" i="26"/>
  <c r="L220" i="26"/>
  <c r="L562" i="26"/>
  <c r="U544" i="26"/>
  <c r="T544" i="26"/>
  <c r="K202" i="26"/>
  <c r="U520" i="26"/>
  <c r="R554" i="26"/>
  <c r="T212" i="26"/>
  <c r="L212" i="26"/>
  <c r="N212" i="26"/>
  <c r="W42" i="26"/>
  <c r="J638" i="26"/>
  <c r="S638" i="26"/>
  <c r="P638" i="26" s="1"/>
  <c r="K85" i="26"/>
  <c r="H85" i="26" s="1"/>
  <c r="Y85" i="26" s="1"/>
  <c r="J253" i="28"/>
  <c r="U457" i="26"/>
  <c r="L520" i="26"/>
  <c r="U203" i="26"/>
  <c r="Q220" i="26"/>
  <c r="O202" i="26"/>
  <c r="R544" i="26"/>
  <c r="V520" i="26"/>
  <c r="V212" i="26"/>
  <c r="R212" i="26"/>
  <c r="W681" i="26"/>
  <c r="U510" i="25"/>
  <c r="N446" i="25"/>
  <c r="T446" i="25"/>
  <c r="K198" i="25"/>
  <c r="K540" i="25"/>
  <c r="Q735" i="27"/>
  <c r="P735" i="27" s="1"/>
  <c r="Q447" i="25"/>
  <c r="V520" i="25"/>
  <c r="U436" i="25"/>
  <c r="N447" i="25"/>
  <c r="R510" i="25"/>
  <c r="T457" i="25"/>
  <c r="L457" i="25"/>
  <c r="R436" i="25"/>
  <c r="T548" i="25"/>
  <c r="M738" i="26"/>
  <c r="U58" i="25"/>
  <c r="U446" i="25"/>
  <c r="U198" i="25"/>
  <c r="V198" i="25"/>
  <c r="T540" i="25"/>
  <c r="L447" i="25"/>
  <c r="L520" i="25"/>
  <c r="Q436" i="25"/>
  <c r="T447" i="25"/>
  <c r="Q510" i="25"/>
  <c r="U457" i="25"/>
  <c r="K206" i="25"/>
  <c r="U206" i="25"/>
  <c r="M272" i="28"/>
  <c r="Q735" i="26"/>
  <c r="P735" i="26" s="1"/>
  <c r="P671" i="26"/>
  <c r="O447" i="25"/>
  <c r="N457" i="25"/>
  <c r="M457" i="25" s="1"/>
  <c r="T58" i="25"/>
  <c r="R446" i="25"/>
  <c r="P446" i="25" s="1"/>
  <c r="N198" i="25"/>
  <c r="V540" i="25"/>
  <c r="U520" i="25"/>
  <c r="V436" i="25"/>
  <c r="V447" i="25"/>
  <c r="N510" i="25"/>
  <c r="M510" i="25" s="1"/>
  <c r="N520" i="25"/>
  <c r="N548" i="25"/>
  <c r="M548" i="25" s="1"/>
  <c r="K541" i="25"/>
  <c r="W51" i="25"/>
  <c r="P680" i="26"/>
  <c r="R447" i="25"/>
  <c r="P735" i="25"/>
  <c r="G79" i="30" s="1"/>
  <c r="I58" i="25"/>
  <c r="J251" i="28"/>
  <c r="O540" i="25"/>
  <c r="M540" i="25" s="1"/>
  <c r="R540" i="25"/>
  <c r="T520" i="25"/>
  <c r="K436" i="25"/>
  <c r="K510" i="25"/>
  <c r="R520" i="25"/>
  <c r="P520" i="25" s="1"/>
  <c r="K457" i="25"/>
  <c r="T206" i="25"/>
  <c r="R541" i="25"/>
  <c r="W42" i="25"/>
  <c r="O58" i="25"/>
  <c r="L446" i="25"/>
  <c r="A358" i="25"/>
  <c r="O198" i="25"/>
  <c r="Q198" i="25"/>
  <c r="P85" i="25"/>
  <c r="H684" i="26"/>
  <c r="K520" i="25"/>
  <c r="N436" i="25"/>
  <c r="T510" i="25"/>
  <c r="L510" i="25"/>
  <c r="O520" i="25"/>
  <c r="V457" i="25"/>
  <c r="U548" i="25"/>
  <c r="L548" i="25"/>
  <c r="H65" i="25"/>
  <c r="X65" i="25" s="1"/>
  <c r="O446" i="25"/>
  <c r="U540" i="25"/>
  <c r="O436" i="25"/>
  <c r="V510" i="25"/>
  <c r="Q457" i="25"/>
  <c r="L206" i="25"/>
  <c r="V206" i="25"/>
  <c r="K85" i="25"/>
  <c r="J638" i="25"/>
  <c r="S638" i="25"/>
  <c r="P678" i="27"/>
  <c r="R670" i="26"/>
  <c r="P675" i="26"/>
  <c r="J472" i="28"/>
  <c r="S563" i="25"/>
  <c r="S221" i="25"/>
  <c r="S545" i="25"/>
  <c r="P545" i="25" s="1"/>
  <c r="S203" i="25"/>
  <c r="S510" i="26"/>
  <c r="L447" i="26"/>
  <c r="S447" i="26"/>
  <c r="S436" i="26"/>
  <c r="S543" i="26"/>
  <c r="S201" i="26"/>
  <c r="N567" i="27"/>
  <c r="M567" i="27" s="1"/>
  <c r="S224" i="27"/>
  <c r="P224" i="27" s="1"/>
  <c r="S567" i="27"/>
  <c r="S199" i="27"/>
  <c r="P199" i="27" s="1"/>
  <c r="S541" i="27"/>
  <c r="P541" i="27" s="1"/>
  <c r="K58" i="25"/>
  <c r="X58" i="25"/>
  <c r="S58" i="25"/>
  <c r="H454" i="25"/>
  <c r="O214" i="25"/>
  <c r="S214" i="25"/>
  <c r="S556" i="25"/>
  <c r="N202" i="25"/>
  <c r="S202" i="25"/>
  <c r="S544" i="25"/>
  <c r="H139" i="26"/>
  <c r="L561" i="26" s="1"/>
  <c r="N542" i="26"/>
  <c r="M542" i="26" s="1"/>
  <c r="S542" i="26"/>
  <c r="S200" i="26"/>
  <c r="R457" i="27"/>
  <c r="S457" i="27"/>
  <c r="L449" i="27"/>
  <c r="S449" i="27"/>
  <c r="P449" i="27" s="1"/>
  <c r="T223" i="27"/>
  <c r="S223" i="27"/>
  <c r="S566" i="27"/>
  <c r="S218" i="27"/>
  <c r="S560" i="27"/>
  <c r="U206" i="27"/>
  <c r="S206" i="27"/>
  <c r="S548" i="27"/>
  <c r="K198" i="27"/>
  <c r="S198" i="27"/>
  <c r="S540" i="27"/>
  <c r="S201" i="25"/>
  <c r="S543" i="25"/>
  <c r="O435" i="26"/>
  <c r="S435" i="26"/>
  <c r="N199" i="26"/>
  <c r="S541" i="26"/>
  <c r="S199" i="26"/>
  <c r="S222" i="27"/>
  <c r="P222" i="27" s="1"/>
  <c r="S217" i="27"/>
  <c r="P217" i="27" s="1"/>
  <c r="S559" i="27"/>
  <c r="P559" i="27" s="1"/>
  <c r="S556" i="27"/>
  <c r="P556" i="27" s="1"/>
  <c r="S214" i="27"/>
  <c r="P214" i="27" s="1"/>
  <c r="O205" i="27"/>
  <c r="M205" i="27" s="1"/>
  <c r="S205" i="27"/>
  <c r="P205" i="27" s="1"/>
  <c r="S547" i="27"/>
  <c r="P547" i="27" s="1"/>
  <c r="W58" i="26"/>
  <c r="S542" i="25"/>
  <c r="S200" i="25"/>
  <c r="Q567" i="26"/>
  <c r="S567" i="26"/>
  <c r="S224" i="26"/>
  <c r="H135" i="26"/>
  <c r="L218" i="26" s="1"/>
  <c r="R548" i="26"/>
  <c r="S548" i="26"/>
  <c r="S206" i="26"/>
  <c r="N198" i="26"/>
  <c r="S540" i="26"/>
  <c r="S198" i="26"/>
  <c r="K563" i="27"/>
  <c r="S221" i="27"/>
  <c r="P221" i="27" s="1"/>
  <c r="S563" i="27"/>
  <c r="P563" i="27" s="1"/>
  <c r="R555" i="27"/>
  <c r="S213" i="27"/>
  <c r="P213" i="27" s="1"/>
  <c r="S555" i="27"/>
  <c r="S204" i="27"/>
  <c r="S546" i="27"/>
  <c r="S216" i="26"/>
  <c r="S558" i="26"/>
  <c r="N521" i="25"/>
  <c r="S521" i="25"/>
  <c r="S510" i="25"/>
  <c r="U447" i="25"/>
  <c r="S447" i="25"/>
  <c r="S436" i="25"/>
  <c r="T541" i="25"/>
  <c r="S199" i="25"/>
  <c r="S541" i="25"/>
  <c r="S223" i="26"/>
  <c r="S566" i="26"/>
  <c r="R559" i="26"/>
  <c r="S559" i="26"/>
  <c r="S217" i="26"/>
  <c r="P217" i="26" s="1"/>
  <c r="R214" i="26"/>
  <c r="S556" i="26"/>
  <c r="P556" i="26" s="1"/>
  <c r="S214" i="26"/>
  <c r="S547" i="26"/>
  <c r="P547" i="26" s="1"/>
  <c r="S205" i="26"/>
  <c r="P205" i="26" s="1"/>
  <c r="H226" i="27"/>
  <c r="S220" i="27"/>
  <c r="S562" i="27"/>
  <c r="S554" i="27"/>
  <c r="S212" i="27"/>
  <c r="S203" i="27"/>
  <c r="S545" i="27"/>
  <c r="K548" i="25"/>
  <c r="S548" i="25"/>
  <c r="P548" i="25" s="1"/>
  <c r="S206" i="25"/>
  <c r="P206" i="25" s="1"/>
  <c r="S540" i="25"/>
  <c r="S198" i="25"/>
  <c r="H654" i="26"/>
  <c r="H454" i="26"/>
  <c r="N521" i="26"/>
  <c r="S521" i="26"/>
  <c r="P521" i="26" s="1"/>
  <c r="S555" i="26"/>
  <c r="P555" i="26" s="1"/>
  <c r="S213" i="26"/>
  <c r="P213" i="26" s="1"/>
  <c r="S204" i="26"/>
  <c r="P204" i="26" s="1"/>
  <c r="S546" i="26"/>
  <c r="P546" i="26" s="1"/>
  <c r="Q435" i="27"/>
  <c r="S435" i="27"/>
  <c r="S437" i="27" s="1"/>
  <c r="S439" i="27" s="1"/>
  <c r="S211" i="27"/>
  <c r="S553" i="27"/>
  <c r="K544" i="27"/>
  <c r="S544" i="27"/>
  <c r="S202" i="27"/>
  <c r="O557" i="27"/>
  <c r="S215" i="27"/>
  <c r="S557" i="27"/>
  <c r="K435" i="25"/>
  <c r="S435" i="25"/>
  <c r="T205" i="25"/>
  <c r="S205" i="25"/>
  <c r="S547" i="25"/>
  <c r="S503" i="26"/>
  <c r="R449" i="26"/>
  <c r="S449" i="26"/>
  <c r="S562" i="26"/>
  <c r="S220" i="26"/>
  <c r="T554" i="26"/>
  <c r="S554" i="26"/>
  <c r="S212" i="26"/>
  <c r="S203" i="26"/>
  <c r="S545" i="26"/>
  <c r="O219" i="27"/>
  <c r="S219" i="27"/>
  <c r="S561" i="27"/>
  <c r="L201" i="27"/>
  <c r="S201" i="27"/>
  <c r="S543" i="27"/>
  <c r="O216" i="27"/>
  <c r="S216" i="27"/>
  <c r="S558" i="27"/>
  <c r="U204" i="25"/>
  <c r="S204" i="25"/>
  <c r="S546" i="25"/>
  <c r="Q553" i="26"/>
  <c r="S553" i="26"/>
  <c r="S211" i="26"/>
  <c r="S544" i="26"/>
  <c r="S202" i="26"/>
  <c r="J374" i="28"/>
  <c r="K503" i="27"/>
  <c r="S503" i="27"/>
  <c r="L200" i="27"/>
  <c r="S542" i="27"/>
  <c r="S200" i="27"/>
  <c r="F588" i="1"/>
  <c r="G588" i="1" s="1"/>
  <c r="Q474" i="27"/>
  <c r="R453" i="27"/>
  <c r="U486" i="26"/>
  <c r="N484" i="27"/>
  <c r="M484" i="27" s="1"/>
  <c r="N462" i="26"/>
  <c r="M462" i="26" s="1"/>
  <c r="Q453" i="26"/>
  <c r="R484" i="27"/>
  <c r="K474" i="26"/>
  <c r="W696" i="27"/>
  <c r="S768" i="27"/>
  <c r="K486" i="26"/>
  <c r="R486" i="26"/>
  <c r="N474" i="26"/>
  <c r="O474" i="26"/>
  <c r="U453" i="26"/>
  <c r="R453" i="26"/>
  <c r="Q486" i="26"/>
  <c r="O486" i="26"/>
  <c r="T474" i="26"/>
  <c r="R462" i="26"/>
  <c r="R474" i="26"/>
  <c r="K453" i="26"/>
  <c r="N486" i="26"/>
  <c r="R517" i="26"/>
  <c r="V474" i="26"/>
  <c r="U462" i="26"/>
  <c r="F567" i="1"/>
  <c r="G567" i="1" s="1"/>
  <c r="O453" i="26"/>
  <c r="T486" i="26"/>
  <c r="U517" i="26"/>
  <c r="L474" i="26"/>
  <c r="Q462" i="26"/>
  <c r="J498" i="28"/>
  <c r="V462" i="26"/>
  <c r="L453" i="27"/>
  <c r="V518" i="27"/>
  <c r="R518" i="27"/>
  <c r="U453" i="27"/>
  <c r="F437" i="28"/>
  <c r="J445" i="28"/>
  <c r="F445" i="28"/>
  <c r="H522" i="27"/>
  <c r="F634" i="1"/>
  <c r="G634" i="1" s="1"/>
  <c r="F559" i="28"/>
  <c r="L86" i="1"/>
  <c r="J216" i="28"/>
  <c r="F565" i="1"/>
  <c r="G565" i="1" s="1"/>
  <c r="F490" i="28"/>
  <c r="J559" i="28"/>
  <c r="J196" i="28"/>
  <c r="F271" i="1"/>
  <c r="G271" i="1" s="1"/>
  <c r="F196" i="28"/>
  <c r="F291" i="1"/>
  <c r="G291" i="1" s="1"/>
  <c r="F216" i="28"/>
  <c r="F285" i="1"/>
  <c r="G285" i="1" s="1"/>
  <c r="F210" i="28"/>
  <c r="F258" i="1"/>
  <c r="G258" i="1" s="1"/>
  <c r="F183" i="28"/>
  <c r="A519" i="28"/>
  <c r="A520" i="28" s="1"/>
  <c r="A521" i="28" s="1"/>
  <c r="A522" i="28" s="1"/>
  <c r="A523" i="28" s="1"/>
  <c r="A524" i="28" s="1"/>
  <c r="A525" i="28" s="1"/>
  <c r="A526" i="28" s="1"/>
  <c r="A527" i="28" s="1"/>
  <c r="A528" i="28" s="1"/>
  <c r="A529" i="28" s="1"/>
  <c r="A530" i="28" s="1"/>
  <c r="A531" i="28" s="1"/>
  <c r="A532" i="28" s="1"/>
  <c r="A533" i="28" s="1"/>
  <c r="A534" i="28" s="1"/>
  <c r="A535" i="28" s="1"/>
  <c r="A536" i="28" s="1"/>
  <c r="A537" i="28" s="1"/>
  <c r="A538" i="28" s="1"/>
  <c r="A539" i="28" s="1"/>
  <c r="A540" i="28" s="1"/>
  <c r="A541" i="28" s="1"/>
  <c r="A542" i="28" s="1"/>
  <c r="A543" i="28" s="1"/>
  <c r="A544" i="28" s="1"/>
  <c r="A545" i="28" s="1"/>
  <c r="A546" i="28" s="1"/>
  <c r="A547" i="28" s="1"/>
  <c r="A548" i="28" s="1"/>
  <c r="A549" i="28" s="1"/>
  <c r="A550" i="28" s="1"/>
  <c r="A551" i="28" s="1"/>
  <c r="A552" i="28" s="1"/>
  <c r="A553" i="28" s="1"/>
  <c r="A554" i="28" s="1"/>
  <c r="A555" i="28" s="1"/>
  <c r="A556" i="28" s="1"/>
  <c r="A557" i="28" s="1"/>
  <c r="A558" i="28" s="1"/>
  <c r="A559" i="28" s="1"/>
  <c r="A560" i="28" s="1"/>
  <c r="A561" i="28" s="1"/>
  <c r="A562" i="28" s="1"/>
  <c r="A563" i="28" s="1"/>
  <c r="A564" i="28" s="1"/>
  <c r="A565" i="28" s="1"/>
  <c r="A566" i="28" s="1"/>
  <c r="A567" i="28" s="1"/>
  <c r="A568" i="28" s="1"/>
  <c r="A569" i="28" s="1"/>
  <c r="A570" i="28" s="1"/>
  <c r="A571" i="28" s="1"/>
  <c r="A572" i="28" s="1"/>
  <c r="A573" i="28" s="1"/>
  <c r="A574" i="28" s="1"/>
  <c r="A575" i="28" s="1"/>
  <c r="A576" i="28" s="1"/>
  <c r="A577" i="28" s="1"/>
  <c r="A578" i="28" s="1"/>
  <c r="A514" i="28"/>
  <c r="A515" i="28" s="1"/>
  <c r="A516" i="28" s="1"/>
  <c r="A517" i="28" s="1"/>
  <c r="A518" i="28" s="1"/>
  <c r="F479" i="1"/>
  <c r="G479" i="1" s="1"/>
  <c r="T518" i="27"/>
  <c r="K518" i="27"/>
  <c r="F434" i="28"/>
  <c r="U518" i="27"/>
  <c r="Q518" i="27"/>
  <c r="F327" i="28"/>
  <c r="L518" i="27"/>
  <c r="N476" i="27"/>
  <c r="F559" i="1"/>
  <c r="G559" i="1" s="1"/>
  <c r="N461" i="27"/>
  <c r="T473" i="27"/>
  <c r="K484" i="27"/>
  <c r="T461" i="27"/>
  <c r="K473" i="27"/>
  <c r="O452" i="27"/>
  <c r="L484" i="27"/>
  <c r="Q484" i="27"/>
  <c r="J438" i="28"/>
  <c r="O461" i="27"/>
  <c r="Q461" i="27"/>
  <c r="V475" i="26"/>
  <c r="N452" i="27"/>
  <c r="F554" i="28"/>
  <c r="U461" i="27"/>
  <c r="R476" i="27"/>
  <c r="N473" i="27"/>
  <c r="U473" i="27"/>
  <c r="V461" i="27"/>
  <c r="O476" i="27"/>
  <c r="O473" i="27"/>
  <c r="R473" i="27"/>
  <c r="R452" i="27"/>
  <c r="N486" i="27"/>
  <c r="U486" i="27"/>
  <c r="N519" i="27"/>
  <c r="T475" i="27"/>
  <c r="O519" i="27"/>
  <c r="Q475" i="27"/>
  <c r="V486" i="27"/>
  <c r="Q486" i="27"/>
  <c r="L486" i="27"/>
  <c r="L519" i="27"/>
  <c r="R519" i="27"/>
  <c r="K475" i="27"/>
  <c r="R486" i="27"/>
  <c r="T519" i="27"/>
  <c r="U475" i="27"/>
  <c r="O486" i="27"/>
  <c r="L475" i="27"/>
  <c r="K486" i="27"/>
  <c r="K519" i="27"/>
  <c r="N475" i="27"/>
  <c r="V475" i="27"/>
  <c r="Q519" i="27"/>
  <c r="O517" i="25"/>
  <c r="S517" i="25"/>
  <c r="L513" i="26"/>
  <c r="S513" i="26"/>
  <c r="K504" i="26"/>
  <c r="S504" i="26"/>
  <c r="T458" i="26"/>
  <c r="S458" i="26"/>
  <c r="T450" i="26"/>
  <c r="S450" i="26"/>
  <c r="T487" i="27"/>
  <c r="S487" i="27"/>
  <c r="K476" i="27"/>
  <c r="S476" i="27"/>
  <c r="J183" i="28"/>
  <c r="Q512" i="26"/>
  <c r="S512" i="26"/>
  <c r="V519" i="27"/>
  <c r="S519" i="27"/>
  <c r="S486" i="27"/>
  <c r="O475" i="27"/>
  <c r="S475" i="27"/>
  <c r="V519" i="26"/>
  <c r="S519" i="26"/>
  <c r="R511" i="26"/>
  <c r="S511" i="26"/>
  <c r="U488" i="26"/>
  <c r="S488" i="26"/>
  <c r="S518" i="27"/>
  <c r="K485" i="27"/>
  <c r="S485" i="27"/>
  <c r="U474" i="27"/>
  <c r="S474" i="27"/>
  <c r="N462" i="27"/>
  <c r="S462" i="27"/>
  <c r="S453" i="27"/>
  <c r="Q518" i="26"/>
  <c r="S518" i="26"/>
  <c r="V487" i="26"/>
  <c r="S487" i="26"/>
  <c r="N475" i="26"/>
  <c r="S475" i="26"/>
  <c r="L517" i="27"/>
  <c r="S517" i="27"/>
  <c r="V484" i="27"/>
  <c r="S484" i="27"/>
  <c r="S473" i="27"/>
  <c r="S461" i="27"/>
  <c r="U452" i="27"/>
  <c r="S452" i="27"/>
  <c r="V517" i="26"/>
  <c r="S517" i="26"/>
  <c r="V486" i="26"/>
  <c r="S486" i="26"/>
  <c r="Q474" i="26"/>
  <c r="S474" i="26"/>
  <c r="S462" i="26"/>
  <c r="S453" i="26"/>
  <c r="V472" i="27"/>
  <c r="S472" i="27"/>
  <c r="K460" i="27"/>
  <c r="S460" i="27"/>
  <c r="J516" i="28"/>
  <c r="T509" i="26"/>
  <c r="S509" i="26"/>
  <c r="N485" i="26"/>
  <c r="S485" i="26"/>
  <c r="L473" i="26"/>
  <c r="S473" i="26"/>
  <c r="Q461" i="26"/>
  <c r="S461" i="26"/>
  <c r="R452" i="26"/>
  <c r="S452" i="26"/>
  <c r="O459" i="27"/>
  <c r="S459" i="27"/>
  <c r="N451" i="27"/>
  <c r="S451" i="27"/>
  <c r="K484" i="26"/>
  <c r="S484" i="26"/>
  <c r="Q472" i="26"/>
  <c r="S472" i="26"/>
  <c r="T460" i="26"/>
  <c r="S460" i="26"/>
  <c r="R489" i="27"/>
  <c r="S489" i="27"/>
  <c r="N477" i="27"/>
  <c r="S477" i="27"/>
  <c r="T458" i="27"/>
  <c r="S458" i="27"/>
  <c r="N450" i="27"/>
  <c r="S450" i="27"/>
  <c r="S518" i="25"/>
  <c r="T459" i="26"/>
  <c r="S459" i="26"/>
  <c r="N451" i="26"/>
  <c r="S451" i="26"/>
  <c r="T488" i="27"/>
  <c r="S488" i="27"/>
  <c r="L460" i="27"/>
  <c r="U460" i="27"/>
  <c r="Q460" i="26"/>
  <c r="L472" i="27"/>
  <c r="L460" i="26"/>
  <c r="N460" i="26"/>
  <c r="U460" i="26"/>
  <c r="O460" i="26"/>
  <c r="T460" i="27"/>
  <c r="N472" i="26"/>
  <c r="M472" i="26" s="1"/>
  <c r="K460" i="26"/>
  <c r="V460" i="26"/>
  <c r="V460" i="27"/>
  <c r="H491" i="27"/>
  <c r="H514" i="25"/>
  <c r="L557" i="27"/>
  <c r="V543" i="27"/>
  <c r="L503" i="27"/>
  <c r="U503" i="27"/>
  <c r="T204" i="25"/>
  <c r="L540" i="26"/>
  <c r="K546" i="25"/>
  <c r="O215" i="27"/>
  <c r="V547" i="25"/>
  <c r="G472" i="28" s="1"/>
  <c r="V567" i="26"/>
  <c r="V542" i="27"/>
  <c r="V201" i="27"/>
  <c r="Q543" i="27"/>
  <c r="Q503" i="27"/>
  <c r="R546" i="25"/>
  <c r="U546" i="25"/>
  <c r="O540" i="26"/>
  <c r="N513" i="26"/>
  <c r="O521" i="26"/>
  <c r="U543" i="27"/>
  <c r="J128" i="28"/>
  <c r="N504" i="26"/>
  <c r="O542" i="27"/>
  <c r="R201" i="27"/>
  <c r="T201" i="27"/>
  <c r="O503" i="27"/>
  <c r="K204" i="25"/>
  <c r="N204" i="25"/>
  <c r="M204" i="25" s="1"/>
  <c r="T224" i="26"/>
  <c r="V198" i="26"/>
  <c r="T198" i="26"/>
  <c r="T521" i="26"/>
  <c r="J26" i="28"/>
  <c r="U521" i="26"/>
  <c r="J471" i="28"/>
  <c r="J467" i="28"/>
  <c r="O201" i="27"/>
  <c r="J27" i="28"/>
  <c r="Q504" i="26"/>
  <c r="O200" i="27"/>
  <c r="T543" i="27"/>
  <c r="R543" i="27"/>
  <c r="T503" i="27"/>
  <c r="Q546" i="25"/>
  <c r="L204" i="25"/>
  <c r="V224" i="26"/>
  <c r="K540" i="26"/>
  <c r="N540" i="26"/>
  <c r="K513" i="26"/>
  <c r="V521" i="26"/>
  <c r="J113" i="28"/>
  <c r="J124" i="28"/>
  <c r="O547" i="25"/>
  <c r="L504" i="26"/>
  <c r="N542" i="27"/>
  <c r="U201" i="27"/>
  <c r="N543" i="27"/>
  <c r="N503" i="27"/>
  <c r="V546" i="25"/>
  <c r="R204" i="25"/>
  <c r="R567" i="26"/>
  <c r="V206" i="26"/>
  <c r="O198" i="26"/>
  <c r="U540" i="26"/>
  <c r="T546" i="25"/>
  <c r="U557" i="27"/>
  <c r="V205" i="25"/>
  <c r="H522" i="25"/>
  <c r="L450" i="26"/>
  <c r="U542" i="27"/>
  <c r="L543" i="27"/>
  <c r="K201" i="27"/>
  <c r="R503" i="27"/>
  <c r="N546" i="25"/>
  <c r="M546" i="25" s="1"/>
  <c r="Q204" i="25"/>
  <c r="R198" i="26"/>
  <c r="Q198" i="26"/>
  <c r="V540" i="26"/>
  <c r="Q540" i="26"/>
  <c r="J387" i="28"/>
  <c r="J377" i="28"/>
  <c r="J373" i="28"/>
  <c r="J33" i="28"/>
  <c r="V503" i="27"/>
  <c r="T547" i="25"/>
  <c r="Q201" i="27"/>
  <c r="K521" i="26"/>
  <c r="J484" i="28"/>
  <c r="J361" i="28"/>
  <c r="N450" i="26"/>
  <c r="T504" i="26"/>
  <c r="Q459" i="27"/>
  <c r="K450" i="26"/>
  <c r="U517" i="25"/>
  <c r="N517" i="25"/>
  <c r="O450" i="26"/>
  <c r="R504" i="26"/>
  <c r="L451" i="27"/>
  <c r="T513" i="26"/>
  <c r="O513" i="26"/>
  <c r="R450" i="26"/>
  <c r="O504" i="26"/>
  <c r="R513" i="26"/>
  <c r="Q513" i="26"/>
  <c r="U504" i="26"/>
  <c r="L458" i="27"/>
  <c r="V450" i="26"/>
  <c r="V513" i="26"/>
  <c r="K517" i="25"/>
  <c r="U513" i="26"/>
  <c r="V504" i="26"/>
  <c r="U451" i="26"/>
  <c r="K459" i="27"/>
  <c r="T461" i="26"/>
  <c r="G561" i="1"/>
  <c r="O450" i="27"/>
  <c r="M346" i="1"/>
  <c r="F214" i="1"/>
  <c r="G214" i="1" s="1"/>
  <c r="J488" i="28"/>
  <c r="J480" i="28"/>
  <c r="K475" i="26"/>
  <c r="L476" i="27"/>
  <c r="O460" i="27"/>
  <c r="Q517" i="25"/>
  <c r="H259" i="25"/>
  <c r="J184" i="28" s="1"/>
  <c r="F489" i="28"/>
  <c r="O475" i="26"/>
  <c r="T472" i="27"/>
  <c r="Q476" i="27"/>
  <c r="K452" i="27"/>
  <c r="V517" i="25"/>
  <c r="R517" i="25"/>
  <c r="F263" i="28"/>
  <c r="Q475" i="26"/>
  <c r="V476" i="27"/>
  <c r="L517" i="25"/>
  <c r="T517" i="25"/>
  <c r="F322" i="28"/>
  <c r="L475" i="26"/>
  <c r="U476" i="27"/>
  <c r="V452" i="27"/>
  <c r="T452" i="27"/>
  <c r="R460" i="27"/>
  <c r="Q452" i="27"/>
  <c r="Q460" i="27"/>
  <c r="N460" i="27"/>
  <c r="F486" i="28"/>
  <c r="U458" i="27"/>
  <c r="O458" i="27"/>
  <c r="L489" i="27"/>
  <c r="Q451" i="27"/>
  <c r="F557" i="1"/>
  <c r="G557" i="1" s="1"/>
  <c r="U512" i="26"/>
  <c r="J434" i="28"/>
  <c r="R458" i="27"/>
  <c r="F401" i="1"/>
  <c r="G401" i="1" s="1"/>
  <c r="K451" i="27"/>
  <c r="O512" i="26"/>
  <c r="L512" i="26"/>
  <c r="N458" i="27"/>
  <c r="U451" i="27"/>
  <c r="V458" i="27"/>
  <c r="V451" i="27"/>
  <c r="L450" i="27"/>
  <c r="R512" i="26"/>
  <c r="V512" i="26"/>
  <c r="N512" i="26"/>
  <c r="J407" i="1"/>
  <c r="K512" i="26"/>
  <c r="K458" i="27"/>
  <c r="R451" i="27"/>
  <c r="R450" i="27"/>
  <c r="J346" i="1"/>
  <c r="Q458" i="27"/>
  <c r="O451" i="27"/>
  <c r="F638" i="1"/>
  <c r="G638" i="1" s="1"/>
  <c r="T451" i="27"/>
  <c r="R488" i="26"/>
  <c r="J136" i="28"/>
  <c r="J512" i="28"/>
  <c r="F371" i="28"/>
  <c r="M465" i="1"/>
  <c r="R509" i="26"/>
  <c r="N509" i="26"/>
  <c r="O509" i="26"/>
  <c r="V509" i="26"/>
  <c r="K509" i="26"/>
  <c r="U509" i="26"/>
  <c r="Q509" i="26"/>
  <c r="L509" i="26"/>
  <c r="Q485" i="27"/>
  <c r="L488" i="26"/>
  <c r="O488" i="26"/>
  <c r="T485" i="27"/>
  <c r="Q488" i="26"/>
  <c r="K488" i="26"/>
  <c r="U485" i="27"/>
  <c r="N488" i="26"/>
  <c r="T488" i="26"/>
  <c r="V485" i="27"/>
  <c r="L485" i="27"/>
  <c r="O485" i="27"/>
  <c r="R485" i="27"/>
  <c r="N485" i="27"/>
  <c r="V488" i="26"/>
  <c r="J286" i="28"/>
  <c r="H344" i="27"/>
  <c r="R219" i="26"/>
  <c r="V560" i="27"/>
  <c r="O218" i="27"/>
  <c r="L218" i="27"/>
  <c r="L560" i="27"/>
  <c r="R218" i="27"/>
  <c r="Q218" i="27"/>
  <c r="N560" i="27"/>
  <c r="U218" i="27"/>
  <c r="Q560" i="27"/>
  <c r="H147" i="27"/>
  <c r="R557" i="27"/>
  <c r="P58" i="25"/>
  <c r="L205" i="25"/>
  <c r="N547" i="25"/>
  <c r="N216" i="27"/>
  <c r="T224" i="27"/>
  <c r="L567" i="27"/>
  <c r="H335" i="27"/>
  <c r="O517" i="26"/>
  <c r="M517" i="26" s="1"/>
  <c r="K200" i="27"/>
  <c r="N200" i="27"/>
  <c r="V459" i="27"/>
  <c r="V548" i="27"/>
  <c r="R206" i="27"/>
  <c r="U540" i="27"/>
  <c r="K206" i="27"/>
  <c r="L457" i="27"/>
  <c r="L198" i="27"/>
  <c r="N223" i="27"/>
  <c r="V223" i="27"/>
  <c r="R223" i="27"/>
  <c r="U200" i="26"/>
  <c r="R200" i="26"/>
  <c r="K206" i="26"/>
  <c r="Q435" i="26"/>
  <c r="K487" i="27"/>
  <c r="K556" i="25"/>
  <c r="O556" i="25"/>
  <c r="M556" i="25" s="1"/>
  <c r="K214" i="25"/>
  <c r="K199" i="25"/>
  <c r="J473" i="28"/>
  <c r="H121" i="26"/>
  <c r="R215" i="26" s="1"/>
  <c r="V541" i="26"/>
  <c r="G466" i="28" s="1"/>
  <c r="H568" i="27"/>
  <c r="O223" i="27"/>
  <c r="K215" i="27"/>
  <c r="T215" i="27"/>
  <c r="N58" i="25"/>
  <c r="R58" i="25"/>
  <c r="R547" i="25"/>
  <c r="O205" i="25"/>
  <c r="V558" i="27"/>
  <c r="K567" i="27"/>
  <c r="Q567" i="27"/>
  <c r="V473" i="26"/>
  <c r="J42" i="28"/>
  <c r="L517" i="26"/>
  <c r="R200" i="27"/>
  <c r="V200" i="27"/>
  <c r="J28" i="28"/>
  <c r="N459" i="27"/>
  <c r="T548" i="27"/>
  <c r="V540" i="27"/>
  <c r="L206" i="27"/>
  <c r="Q457" i="27"/>
  <c r="V457" i="27"/>
  <c r="K457" i="27"/>
  <c r="K223" i="27"/>
  <c r="L461" i="26"/>
  <c r="Q200" i="26"/>
  <c r="V542" i="26"/>
  <c r="U450" i="27"/>
  <c r="Q199" i="25"/>
  <c r="R556" i="25"/>
  <c r="N199" i="25"/>
  <c r="N214" i="25"/>
  <c r="J247" i="1"/>
  <c r="J26" i="1" s="1"/>
  <c r="J466" i="28"/>
  <c r="J378" i="28"/>
  <c r="R215" i="27"/>
  <c r="M58" i="25"/>
  <c r="Q58" i="25"/>
  <c r="U547" i="25"/>
  <c r="Q205" i="25"/>
  <c r="T558" i="27"/>
  <c r="V567" i="27"/>
  <c r="K224" i="27"/>
  <c r="N519" i="26"/>
  <c r="H594" i="27"/>
  <c r="K517" i="26"/>
  <c r="R542" i="27"/>
  <c r="T542" i="27"/>
  <c r="Q200" i="27"/>
  <c r="L215" i="27"/>
  <c r="R459" i="27"/>
  <c r="T459" i="27"/>
  <c r="N206" i="27"/>
  <c r="M206" i="27" s="1"/>
  <c r="O540" i="27"/>
  <c r="N540" i="27"/>
  <c r="R548" i="27"/>
  <c r="U457" i="27"/>
  <c r="O566" i="27"/>
  <c r="M566" i="27" s="1"/>
  <c r="Q542" i="26"/>
  <c r="T200" i="26"/>
  <c r="T541" i="26"/>
  <c r="V198" i="27"/>
  <c r="T450" i="27"/>
  <c r="R566" i="27"/>
  <c r="K450" i="27"/>
  <c r="Q541" i="25"/>
  <c r="U214" i="25"/>
  <c r="T521" i="25"/>
  <c r="L541" i="25"/>
  <c r="V214" i="25"/>
  <c r="G139" i="28" s="1"/>
  <c r="F481" i="28"/>
  <c r="J515" i="28"/>
  <c r="J283" i="28"/>
  <c r="J408" i="28"/>
  <c r="U205" i="25"/>
  <c r="K200" i="26"/>
  <c r="T517" i="26"/>
  <c r="Q517" i="27"/>
  <c r="L487" i="27"/>
  <c r="V199" i="25"/>
  <c r="J34" i="28"/>
  <c r="Q215" i="27"/>
  <c r="L58" i="25"/>
  <c r="K547" i="25"/>
  <c r="L547" i="25"/>
  <c r="K205" i="25"/>
  <c r="K558" i="27"/>
  <c r="R567" i="27"/>
  <c r="U567" i="27"/>
  <c r="Q547" i="25"/>
  <c r="T200" i="27"/>
  <c r="L542" i="27"/>
  <c r="Q557" i="27"/>
  <c r="L459" i="27"/>
  <c r="Q548" i="27"/>
  <c r="U548" i="27"/>
  <c r="Q540" i="27"/>
  <c r="R198" i="27"/>
  <c r="T457" i="27"/>
  <c r="U566" i="27"/>
  <c r="L566" i="27"/>
  <c r="R540" i="27"/>
  <c r="T542" i="26"/>
  <c r="L542" i="26"/>
  <c r="R435" i="26"/>
  <c r="K548" i="26"/>
  <c r="Q517" i="26"/>
  <c r="L459" i="26"/>
  <c r="V450" i="27"/>
  <c r="K521" i="25"/>
  <c r="N541" i="25"/>
  <c r="R199" i="25"/>
  <c r="T214" i="25"/>
  <c r="L556" i="25"/>
  <c r="K557" i="27"/>
  <c r="N215" i="27"/>
  <c r="O200" i="26"/>
  <c r="M200" i="26" s="1"/>
  <c r="O199" i="25"/>
  <c r="Q214" i="25"/>
  <c r="L199" i="25"/>
  <c r="J58" i="25"/>
  <c r="H111" i="27"/>
  <c r="N205" i="25"/>
  <c r="V224" i="27"/>
  <c r="L224" i="27"/>
  <c r="U200" i="27"/>
  <c r="N548" i="27"/>
  <c r="M548" i="27" s="1"/>
  <c r="Q206" i="27"/>
  <c r="Q198" i="27"/>
  <c r="T198" i="27"/>
  <c r="R542" i="26"/>
  <c r="Q450" i="27"/>
  <c r="U541" i="25"/>
  <c r="O541" i="25"/>
  <c r="R214" i="25"/>
  <c r="U556" i="25"/>
  <c r="V487" i="27"/>
  <c r="T199" i="25"/>
  <c r="J139" i="28"/>
  <c r="J102" i="28"/>
  <c r="L519" i="26"/>
  <c r="N489" i="27"/>
  <c r="U519" i="26"/>
  <c r="U473" i="26"/>
  <c r="U472" i="26"/>
  <c r="T517" i="27"/>
  <c r="Q473" i="26"/>
  <c r="V489" i="27"/>
  <c r="Q519" i="26"/>
  <c r="T473" i="26"/>
  <c r="K472" i="26"/>
  <c r="K517" i="27"/>
  <c r="K473" i="26"/>
  <c r="O489" i="27"/>
  <c r="U517" i="27"/>
  <c r="T489" i="27"/>
  <c r="O519" i="26"/>
  <c r="N473" i="26"/>
  <c r="O517" i="27"/>
  <c r="U489" i="27"/>
  <c r="R473" i="26"/>
  <c r="R517" i="27"/>
  <c r="O473" i="26"/>
  <c r="K489" i="27"/>
  <c r="Q489" i="27"/>
  <c r="K519" i="26"/>
  <c r="G572" i="1"/>
  <c r="V517" i="27"/>
  <c r="T511" i="26"/>
  <c r="F497" i="28"/>
  <c r="R472" i="26"/>
  <c r="F573" i="1"/>
  <c r="G573" i="1" s="1"/>
  <c r="J497" i="28"/>
  <c r="J491" i="28"/>
  <c r="G233" i="1"/>
  <c r="R477" i="27"/>
  <c r="V477" i="27"/>
  <c r="U487" i="27"/>
  <c r="N487" i="27"/>
  <c r="R487" i="26"/>
  <c r="O477" i="27"/>
  <c r="K477" i="27"/>
  <c r="L487" i="26"/>
  <c r="U477" i="27"/>
  <c r="T477" i="27"/>
  <c r="R487" i="27"/>
  <c r="K487" i="26"/>
  <c r="L477" i="27"/>
  <c r="T487" i="26"/>
  <c r="Q477" i="27"/>
  <c r="U487" i="26"/>
  <c r="N487" i="26"/>
  <c r="O487" i="27"/>
  <c r="O487" i="26"/>
  <c r="F488" i="28"/>
  <c r="Q487" i="27"/>
  <c r="Q487" i="26"/>
  <c r="F566" i="1"/>
  <c r="G566" i="1" s="1"/>
  <c r="P675" i="27"/>
  <c r="Q734" i="27"/>
  <c r="P734" i="27" s="1"/>
  <c r="P669" i="27"/>
  <c r="P669" i="26"/>
  <c r="P734" i="25"/>
  <c r="G78" i="30" s="1"/>
  <c r="M670" i="25"/>
  <c r="F14" i="30" s="1"/>
  <c r="P670" i="25"/>
  <c r="G14" i="30" s="1"/>
  <c r="T677" i="27"/>
  <c r="P738" i="26"/>
  <c r="P738" i="27"/>
  <c r="J738" i="27" s="1"/>
  <c r="J487" i="28"/>
  <c r="Q488" i="27"/>
  <c r="R488" i="27"/>
  <c r="L474" i="27"/>
  <c r="U488" i="27"/>
  <c r="K474" i="27"/>
  <c r="N488" i="27"/>
  <c r="L484" i="26"/>
  <c r="T474" i="27"/>
  <c r="V488" i="27"/>
  <c r="K488" i="27"/>
  <c r="N474" i="27"/>
  <c r="V474" i="27"/>
  <c r="O488" i="27"/>
  <c r="O474" i="27"/>
  <c r="J210" i="28"/>
  <c r="G211" i="1"/>
  <c r="F553" i="1"/>
  <c r="G553" i="1" s="1"/>
  <c r="F478" i="28"/>
  <c r="F256" i="1"/>
  <c r="G256" i="1" s="1"/>
  <c r="H259" i="1"/>
  <c r="F184" i="28" s="1"/>
  <c r="F181" i="28"/>
  <c r="N558" i="26"/>
  <c r="O558" i="26"/>
  <c r="Q216" i="26"/>
  <c r="R558" i="26"/>
  <c r="U558" i="26"/>
  <c r="T216" i="26"/>
  <c r="H654" i="25"/>
  <c r="J589" i="28" s="1"/>
  <c r="J581" i="28"/>
  <c r="F126" i="28"/>
  <c r="F201" i="1"/>
  <c r="F591" i="1"/>
  <c r="G591" i="1" s="1"/>
  <c r="F516" i="28"/>
  <c r="F560" i="1"/>
  <c r="G560" i="1" s="1"/>
  <c r="F542" i="1"/>
  <c r="G542" i="1" s="1"/>
  <c r="F467" i="28"/>
  <c r="F428" i="28"/>
  <c r="F503" i="1"/>
  <c r="G503" i="1" s="1"/>
  <c r="F453" i="1"/>
  <c r="G453" i="1" s="1"/>
  <c r="F378" i="28"/>
  <c r="F423" i="1"/>
  <c r="G423" i="1" s="1"/>
  <c r="F348" i="28"/>
  <c r="G304" i="1"/>
  <c r="T204" i="27"/>
  <c r="T546" i="27"/>
  <c r="O546" i="27"/>
  <c r="M546" i="27" s="1"/>
  <c r="Q546" i="27"/>
  <c r="V546" i="27"/>
  <c r="O204" i="27"/>
  <c r="N204" i="27"/>
  <c r="R204" i="27"/>
  <c r="U204" i="27"/>
  <c r="L546" i="27"/>
  <c r="R546" i="27"/>
  <c r="K546" i="27"/>
  <c r="P448" i="25"/>
  <c r="H463" i="27"/>
  <c r="H454" i="27"/>
  <c r="K521" i="27"/>
  <c r="N521" i="27"/>
  <c r="U521" i="27"/>
  <c r="L521" i="27"/>
  <c r="O521" i="27"/>
  <c r="T521" i="27"/>
  <c r="V521" i="27"/>
  <c r="R521" i="27"/>
  <c r="P521" i="27" s="1"/>
  <c r="R472" i="27"/>
  <c r="O472" i="27"/>
  <c r="N472" i="27"/>
  <c r="Q472" i="27"/>
  <c r="K472" i="27"/>
  <c r="U472" i="27"/>
  <c r="L462" i="27"/>
  <c r="R462" i="27"/>
  <c r="T462" i="27"/>
  <c r="K462" i="27"/>
  <c r="Q462" i="27"/>
  <c r="T453" i="27"/>
  <c r="Q453" i="27"/>
  <c r="V453" i="27"/>
  <c r="N453" i="27"/>
  <c r="M453" i="27" s="1"/>
  <c r="K453" i="27"/>
  <c r="T447" i="27"/>
  <c r="N447" i="27"/>
  <c r="V447" i="27"/>
  <c r="O447" i="27"/>
  <c r="L447" i="27"/>
  <c r="J252" i="28"/>
  <c r="Q447" i="27"/>
  <c r="P447" i="27" s="1"/>
  <c r="N436" i="27"/>
  <c r="K436" i="27"/>
  <c r="R436" i="27"/>
  <c r="T436" i="27"/>
  <c r="J242" i="28"/>
  <c r="V436" i="27"/>
  <c r="Q436" i="27"/>
  <c r="O436" i="27"/>
  <c r="O562" i="27"/>
  <c r="Q220" i="27"/>
  <c r="R220" i="27"/>
  <c r="U562" i="27"/>
  <c r="L562" i="27"/>
  <c r="V562" i="27"/>
  <c r="O220" i="27"/>
  <c r="M220" i="27" s="1"/>
  <c r="Q562" i="27"/>
  <c r="N562" i="27"/>
  <c r="V220" i="27"/>
  <c r="L212" i="27"/>
  <c r="R554" i="27"/>
  <c r="N212" i="27"/>
  <c r="N554" i="27"/>
  <c r="M554" i="27" s="1"/>
  <c r="O212" i="27"/>
  <c r="T212" i="27"/>
  <c r="R212" i="27"/>
  <c r="U212" i="27"/>
  <c r="Q554" i="27"/>
  <c r="V554" i="27"/>
  <c r="T554" i="27"/>
  <c r="L554" i="27"/>
  <c r="U554" i="27"/>
  <c r="K212" i="27"/>
  <c r="O203" i="27"/>
  <c r="J31" i="28"/>
  <c r="R203" i="27"/>
  <c r="U203" i="27"/>
  <c r="N203" i="27"/>
  <c r="V203" i="27"/>
  <c r="L545" i="27"/>
  <c r="K545" i="27"/>
  <c r="U545" i="27"/>
  <c r="O545" i="27"/>
  <c r="T545" i="27"/>
  <c r="N545" i="27"/>
  <c r="K203" i="27"/>
  <c r="T519" i="26"/>
  <c r="R519" i="26"/>
  <c r="V484" i="26"/>
  <c r="T484" i="26"/>
  <c r="R484" i="26"/>
  <c r="U484" i="26"/>
  <c r="N484" i="26"/>
  <c r="O484" i="26"/>
  <c r="Q484" i="26"/>
  <c r="O459" i="26"/>
  <c r="N459" i="26"/>
  <c r="V459" i="26"/>
  <c r="K459" i="26"/>
  <c r="U459" i="26"/>
  <c r="Q459" i="26"/>
  <c r="R459" i="26"/>
  <c r="R451" i="26"/>
  <c r="K451" i="26"/>
  <c r="L451" i="26"/>
  <c r="Q451" i="26"/>
  <c r="O451" i="26"/>
  <c r="V451" i="26"/>
  <c r="T451" i="26"/>
  <c r="O567" i="26"/>
  <c r="M567" i="26" s="1"/>
  <c r="L567" i="26"/>
  <c r="K567" i="26"/>
  <c r="L224" i="26"/>
  <c r="N224" i="26"/>
  <c r="U224" i="26"/>
  <c r="T567" i="26"/>
  <c r="Q224" i="26"/>
  <c r="K224" i="26"/>
  <c r="U567" i="26"/>
  <c r="O224" i="26"/>
  <c r="K215" i="26"/>
  <c r="Q215" i="26"/>
  <c r="V557" i="26"/>
  <c r="U557" i="26"/>
  <c r="H664" i="27"/>
  <c r="K520" i="27"/>
  <c r="L520" i="27"/>
  <c r="U520" i="27"/>
  <c r="H406" i="27"/>
  <c r="J329" i="28"/>
  <c r="Q520" i="27"/>
  <c r="P520" i="27" s="1"/>
  <c r="T520" i="27"/>
  <c r="V520" i="27"/>
  <c r="U446" i="27"/>
  <c r="Q446" i="27"/>
  <c r="P446" i="27" s="1"/>
  <c r="L446" i="27"/>
  <c r="H208" i="27"/>
  <c r="O553" i="27"/>
  <c r="O211" i="27"/>
  <c r="U211" i="27"/>
  <c r="V211" i="27"/>
  <c r="N553" i="27"/>
  <c r="Q553" i="27"/>
  <c r="T553" i="27"/>
  <c r="K211" i="27"/>
  <c r="V553" i="27"/>
  <c r="K553" i="27"/>
  <c r="J383" i="28"/>
  <c r="H463" i="25"/>
  <c r="V543" i="25"/>
  <c r="T543" i="25"/>
  <c r="O201" i="25"/>
  <c r="N201" i="25"/>
  <c r="K201" i="25"/>
  <c r="K543" i="25"/>
  <c r="L201" i="25"/>
  <c r="R543" i="25"/>
  <c r="U201" i="25"/>
  <c r="Q201" i="25"/>
  <c r="O543" i="25"/>
  <c r="M543" i="25" s="1"/>
  <c r="V201" i="25"/>
  <c r="U518" i="26"/>
  <c r="O518" i="26"/>
  <c r="V510" i="26"/>
  <c r="N510" i="26"/>
  <c r="L510" i="26"/>
  <c r="O510" i="26"/>
  <c r="U510" i="26"/>
  <c r="R510" i="26"/>
  <c r="V458" i="26"/>
  <c r="L458" i="26"/>
  <c r="U458" i="26"/>
  <c r="N458" i="26"/>
  <c r="R458" i="26"/>
  <c r="Q458" i="26"/>
  <c r="O458" i="26"/>
  <c r="K458" i="26"/>
  <c r="Q450" i="26"/>
  <c r="U450" i="26"/>
  <c r="U206" i="26"/>
  <c r="U548" i="26"/>
  <c r="O548" i="26"/>
  <c r="O206" i="26"/>
  <c r="Q206" i="26"/>
  <c r="N206" i="26"/>
  <c r="T548" i="26"/>
  <c r="Q548" i="26"/>
  <c r="T206" i="26"/>
  <c r="N548" i="26"/>
  <c r="L206" i="26"/>
  <c r="V548" i="26"/>
  <c r="R206" i="26"/>
  <c r="L548" i="26"/>
  <c r="L199" i="26"/>
  <c r="Q199" i="26"/>
  <c r="R199" i="26"/>
  <c r="U541" i="26"/>
  <c r="K541" i="26"/>
  <c r="L541" i="26"/>
  <c r="O199" i="26"/>
  <c r="U199" i="26"/>
  <c r="V199" i="26"/>
  <c r="T199" i="26"/>
  <c r="R541" i="26"/>
  <c r="K199" i="26"/>
  <c r="H111" i="26"/>
  <c r="Q541" i="26"/>
  <c r="N541" i="26"/>
  <c r="O541" i="26"/>
  <c r="F483" i="1"/>
  <c r="G483" i="1" s="1"/>
  <c r="J322" i="28"/>
  <c r="J229" i="28"/>
  <c r="Q563" i="25"/>
  <c r="U221" i="25"/>
  <c r="O221" i="25"/>
  <c r="T563" i="25"/>
  <c r="R221" i="25"/>
  <c r="V563" i="25"/>
  <c r="L563" i="25"/>
  <c r="N221" i="25"/>
  <c r="K563" i="25"/>
  <c r="N563" i="25"/>
  <c r="M563" i="25" s="1"/>
  <c r="T221" i="25"/>
  <c r="L221" i="25"/>
  <c r="V221" i="25"/>
  <c r="K221" i="25"/>
  <c r="Q200" i="25"/>
  <c r="O542" i="25"/>
  <c r="N542" i="25"/>
  <c r="R542" i="25"/>
  <c r="N200" i="25"/>
  <c r="M200" i="25" s="1"/>
  <c r="V542" i="25"/>
  <c r="L200" i="25"/>
  <c r="R200" i="25"/>
  <c r="T200" i="25"/>
  <c r="K542" i="25"/>
  <c r="Q542" i="25"/>
  <c r="H463" i="26"/>
  <c r="J384" i="28"/>
  <c r="H654" i="1"/>
  <c r="F589" i="28" s="1"/>
  <c r="J190" i="28"/>
  <c r="J129" i="28"/>
  <c r="J125" i="28"/>
  <c r="J489" i="28"/>
  <c r="J485" i="28"/>
  <c r="J348" i="28"/>
  <c r="F136" i="28"/>
  <c r="J492" i="28"/>
  <c r="J225" i="28"/>
  <c r="J181" i="28"/>
  <c r="F283" i="28"/>
  <c r="J514" i="28"/>
  <c r="J346" i="28"/>
  <c r="J338" i="28"/>
  <c r="J130" i="28"/>
  <c r="J126" i="28"/>
  <c r="J114" i="28"/>
  <c r="F158" i="28"/>
  <c r="J228" i="28"/>
  <c r="J513" i="28"/>
  <c r="J523" i="1"/>
  <c r="J486" i="28"/>
  <c r="H568" i="26"/>
  <c r="J446" i="28"/>
  <c r="J442" i="28"/>
  <c r="J24" i="1"/>
  <c r="G106" i="1"/>
  <c r="F318" i="1"/>
  <c r="G317" i="1"/>
  <c r="G318" i="1" s="1"/>
  <c r="J63" i="1"/>
  <c r="G556" i="1"/>
  <c r="H454" i="1"/>
  <c r="H71" i="1"/>
  <c r="G509" i="1"/>
  <c r="J171" i="1"/>
  <c r="G338" i="1"/>
  <c r="M84" i="1"/>
  <c r="G546" i="1"/>
  <c r="J597" i="1"/>
  <c r="J46" i="1" s="1"/>
  <c r="G654" i="1"/>
  <c r="F522" i="1"/>
  <c r="H549" i="1"/>
  <c r="F474" i="28" s="1"/>
  <c r="P449" i="25"/>
  <c r="P448" i="27"/>
  <c r="U753" i="26"/>
  <c r="N753" i="26"/>
  <c r="N145" i="26" s="1"/>
  <c r="N719" i="26" s="1"/>
  <c r="Q753" i="26"/>
  <c r="M753" i="26"/>
  <c r="O753" i="26"/>
  <c r="R753" i="26"/>
  <c r="K753" i="26"/>
  <c r="K145" i="26" s="1"/>
  <c r="K719" i="26" s="1"/>
  <c r="L753" i="26"/>
  <c r="L145" i="26" s="1"/>
  <c r="L719" i="26" s="1"/>
  <c r="P756" i="26"/>
  <c r="K202" i="25"/>
  <c r="V544" i="25"/>
  <c r="H568" i="25"/>
  <c r="H318" i="25"/>
  <c r="N435" i="25"/>
  <c r="L756" i="26"/>
  <c r="L385" i="26" s="1"/>
  <c r="R202" i="25"/>
  <c r="N544" i="25"/>
  <c r="V202" i="25"/>
  <c r="G127" i="28" s="1"/>
  <c r="R435" i="25"/>
  <c r="A416" i="27"/>
  <c r="Q756" i="26"/>
  <c r="H111" i="25"/>
  <c r="K544" i="25"/>
  <c r="U544" i="25"/>
  <c r="H681" i="25"/>
  <c r="K753" i="25" s="1"/>
  <c r="J478" i="28"/>
  <c r="M680" i="27"/>
  <c r="H680" i="27" s="1"/>
  <c r="V752" i="27" s="1"/>
  <c r="U756" i="26"/>
  <c r="T202" i="25"/>
  <c r="R544" i="25"/>
  <c r="J30" i="28"/>
  <c r="H684" i="25"/>
  <c r="U202" i="25"/>
  <c r="Q544" i="25"/>
  <c r="H723" i="25"/>
  <c r="Q795" i="25" s="1"/>
  <c r="Q435" i="25"/>
  <c r="U435" i="25"/>
  <c r="L544" i="25"/>
  <c r="L202" i="25"/>
  <c r="H41" i="25"/>
  <c r="X41" i="25" s="1"/>
  <c r="L435" i="25"/>
  <c r="L437" i="25" s="1"/>
  <c r="L439" i="25" s="1"/>
  <c r="V435" i="25"/>
  <c r="Q202" i="25"/>
  <c r="O202" i="25"/>
  <c r="H208" i="25"/>
  <c r="T435" i="25"/>
  <c r="T437" i="25" s="1"/>
  <c r="T439" i="25" s="1"/>
  <c r="J482" i="28"/>
  <c r="U199" i="25"/>
  <c r="H79" i="25"/>
  <c r="X79" i="25" s="1"/>
  <c r="O12" i="27"/>
  <c r="P12" i="27" s="1"/>
  <c r="Q12" i="27" s="1"/>
  <c r="R12" i="27" s="1"/>
  <c r="S12" i="27" s="1"/>
  <c r="T12" i="27" s="1"/>
  <c r="U12" i="27" s="1"/>
  <c r="V12" i="27" s="1"/>
  <c r="A392" i="25"/>
  <c r="A391" i="25"/>
  <c r="A393" i="25" s="1"/>
  <c r="A394" i="25" s="1"/>
  <c r="A396" i="25" s="1"/>
  <c r="A392" i="26"/>
  <c r="A391" i="26"/>
  <c r="A393" i="26" s="1"/>
  <c r="A394" i="26" s="1"/>
  <c r="A395" i="26" s="1"/>
  <c r="A397" i="26" s="1"/>
  <c r="A398" i="26" s="1"/>
  <c r="A399" i="26" s="1"/>
  <c r="A400" i="26" s="1"/>
  <c r="A401" i="26" s="1"/>
  <c r="A402" i="26" s="1"/>
  <c r="A403" i="26" s="1"/>
  <c r="A404" i="26" s="1"/>
  <c r="A405" i="26" s="1"/>
  <c r="A406" i="26" s="1"/>
  <c r="A407" i="26" s="1"/>
  <c r="A408" i="26" s="1"/>
  <c r="A409" i="26" s="1"/>
  <c r="A410" i="26" s="1"/>
  <c r="A411" i="26" s="1"/>
  <c r="A412" i="26" s="1"/>
  <c r="A358" i="26"/>
  <c r="A359" i="26"/>
  <c r="A360" i="26" s="1"/>
  <c r="A361" i="26" s="1"/>
  <c r="O12" i="25"/>
  <c r="P12" i="25" s="1"/>
  <c r="Q12" i="25" s="1"/>
  <c r="R12" i="25" s="1"/>
  <c r="S12" i="25" s="1"/>
  <c r="T12" i="25" s="1"/>
  <c r="U12" i="25" s="1"/>
  <c r="V12" i="25" s="1"/>
  <c r="J372" i="28"/>
  <c r="H514" i="26"/>
  <c r="O12" i="26"/>
  <c r="P12" i="26" s="1"/>
  <c r="Q12" i="26" s="1"/>
  <c r="R12" i="26" s="1"/>
  <c r="S12" i="26" s="1"/>
  <c r="T12" i="26" s="1"/>
  <c r="U12" i="26" s="1"/>
  <c r="V12" i="26" s="1"/>
  <c r="J131" i="28"/>
  <c r="J127" i="28"/>
  <c r="J32" i="28"/>
  <c r="J554" i="28"/>
  <c r="J404" i="28"/>
  <c r="A395" i="25"/>
  <c r="A397" i="25" s="1"/>
  <c r="A398" i="25" s="1"/>
  <c r="A399" i="25" s="1"/>
  <c r="A400" i="25" s="1"/>
  <c r="A401" i="25" s="1"/>
  <c r="A402" i="25" s="1"/>
  <c r="A403" i="25" s="1"/>
  <c r="A404" i="25" s="1"/>
  <c r="A405" i="25" s="1"/>
  <c r="A406" i="25" s="1"/>
  <c r="A407" i="25" s="1"/>
  <c r="A408" i="25" s="1"/>
  <c r="A409" i="25" s="1"/>
  <c r="A410" i="25" s="1"/>
  <c r="A411" i="25" s="1"/>
  <c r="A412" i="25" s="1"/>
  <c r="U771" i="27"/>
  <c r="P771" i="27"/>
  <c r="O771" i="27"/>
  <c r="R771" i="27"/>
  <c r="A361" i="25"/>
  <c r="A362" i="25"/>
  <c r="A363" i="25" s="1"/>
  <c r="A364" i="25" s="1"/>
  <c r="A365" i="25" s="1"/>
  <c r="A366" i="25" s="1"/>
  <c r="A367" i="25" s="1"/>
  <c r="A368" i="25" s="1"/>
  <c r="A369" i="25" s="1"/>
  <c r="A370" i="25" s="1"/>
  <c r="A371" i="25" s="1"/>
  <c r="A372" i="25" s="1"/>
  <c r="A373" i="25" s="1"/>
  <c r="A374" i="25" s="1"/>
  <c r="A375" i="25" s="1"/>
  <c r="A376" i="25" s="1"/>
  <c r="A377" i="25" s="1"/>
  <c r="U670" i="26"/>
  <c r="U670" i="27"/>
  <c r="R768" i="27"/>
  <c r="N768" i="27"/>
  <c r="P768" i="27"/>
  <c r="O768" i="27"/>
  <c r="V768" i="27"/>
  <c r="U768" i="27"/>
  <c r="K768" i="27"/>
  <c r="L768" i="27"/>
  <c r="M768" i="27"/>
  <c r="T768" i="27"/>
  <c r="M222" i="27"/>
  <c r="J222" i="27" s="1"/>
  <c r="K756" i="26"/>
  <c r="M756" i="26"/>
  <c r="R756" i="26"/>
  <c r="J84" i="1"/>
  <c r="O566" i="26"/>
  <c r="Q223" i="26"/>
  <c r="V223" i="26"/>
  <c r="U566" i="26"/>
  <c r="K223" i="26"/>
  <c r="U223" i="26"/>
  <c r="V566" i="26"/>
  <c r="O223" i="26"/>
  <c r="L566" i="26"/>
  <c r="L223" i="26"/>
  <c r="Q566" i="26"/>
  <c r="K566" i="26"/>
  <c r="N223" i="26"/>
  <c r="R566" i="26"/>
  <c r="R223" i="26"/>
  <c r="T566" i="26"/>
  <c r="O1" i="27"/>
  <c r="F447" i="1"/>
  <c r="G447" i="1" s="1"/>
  <c r="F372" i="28"/>
  <c r="F436" i="1"/>
  <c r="H437" i="1"/>
  <c r="H439" i="1" s="1"/>
  <c r="F124" i="28"/>
  <c r="F199" i="1"/>
  <c r="G199" i="1" s="1"/>
  <c r="H208" i="1"/>
  <c r="J158" i="28"/>
  <c r="J123" i="28"/>
  <c r="H208" i="26"/>
  <c r="R1" i="25"/>
  <c r="S1" i="25" s="1"/>
  <c r="T1" i="25" s="1"/>
  <c r="U1" i="25" s="1"/>
  <c r="V1" i="25" s="1"/>
  <c r="Q561" i="27"/>
  <c r="L219" i="27"/>
  <c r="K219" i="27"/>
  <c r="Q219" i="27"/>
  <c r="T219" i="27"/>
  <c r="T561" i="27"/>
  <c r="T223" i="26"/>
  <c r="F479" i="28"/>
  <c r="F554" i="1"/>
  <c r="G554" i="1" s="1"/>
  <c r="H568" i="1"/>
  <c r="F493" i="28" s="1"/>
  <c r="F469" i="28"/>
  <c r="F544" i="1"/>
  <c r="G544" i="1" s="1"/>
  <c r="F128" i="28"/>
  <c r="F203" i="1"/>
  <c r="G203" i="1" s="1"/>
  <c r="J470" i="28"/>
  <c r="H549" i="25"/>
  <c r="J254" i="28"/>
  <c r="K449" i="25"/>
  <c r="N449" i="25"/>
  <c r="T449" i="25"/>
  <c r="O449" i="25"/>
  <c r="L449" i="25"/>
  <c r="U449" i="25"/>
  <c r="V461" i="26"/>
  <c r="R461" i="26"/>
  <c r="U461" i="26"/>
  <c r="O461" i="26"/>
  <c r="H344" i="26"/>
  <c r="K461" i="26"/>
  <c r="N461" i="26"/>
  <c r="H335" i="26"/>
  <c r="U452" i="26"/>
  <c r="K452" i="26"/>
  <c r="L452" i="26"/>
  <c r="O452" i="26"/>
  <c r="V452" i="26"/>
  <c r="Q452" i="26"/>
  <c r="N452" i="26"/>
  <c r="U218" i="26"/>
  <c r="K218" i="26"/>
  <c r="H465" i="25"/>
  <c r="F468" i="28"/>
  <c r="F543" i="1"/>
  <c r="G543" i="1" s="1"/>
  <c r="F533" i="1"/>
  <c r="F458" i="28"/>
  <c r="R521" i="25"/>
  <c r="U521" i="25"/>
  <c r="Q521" i="25"/>
  <c r="V521" i="25"/>
  <c r="J330" i="28"/>
  <c r="L521" i="25"/>
  <c r="O521" i="25"/>
  <c r="T518" i="26"/>
  <c r="N518" i="26"/>
  <c r="L518" i="26"/>
  <c r="R518" i="26"/>
  <c r="K518" i="26"/>
  <c r="J327" i="28"/>
  <c r="H406" i="26"/>
  <c r="V518" i="26"/>
  <c r="Q511" i="26"/>
  <c r="O511" i="26"/>
  <c r="U511" i="26"/>
  <c r="N511" i="26"/>
  <c r="L511" i="26"/>
  <c r="K511" i="26"/>
  <c r="H398" i="26"/>
  <c r="V511" i="26"/>
  <c r="U503" i="26"/>
  <c r="Q503" i="26"/>
  <c r="R503" i="26"/>
  <c r="N503" i="26"/>
  <c r="K503" i="26"/>
  <c r="L503" i="26"/>
  <c r="V503" i="26"/>
  <c r="O503" i="26"/>
  <c r="T503" i="26"/>
  <c r="U485" i="26"/>
  <c r="L485" i="26"/>
  <c r="Q485" i="26"/>
  <c r="O485" i="26"/>
  <c r="K485" i="26"/>
  <c r="V485" i="26"/>
  <c r="R485" i="26"/>
  <c r="A361" i="27"/>
  <c r="A362" i="27"/>
  <c r="A363" i="27" s="1"/>
  <c r="A364" i="27" s="1"/>
  <c r="A365" i="27" s="1"/>
  <c r="A366" i="27" s="1"/>
  <c r="A367" i="27" s="1"/>
  <c r="A368" i="27" s="1"/>
  <c r="A369" i="27" s="1"/>
  <c r="A370" i="27" s="1"/>
  <c r="A371" i="27" s="1"/>
  <c r="A372" i="27" s="1"/>
  <c r="A373" i="27" s="1"/>
  <c r="A374" i="27" s="1"/>
  <c r="A375" i="27" s="1"/>
  <c r="A376" i="27" s="1"/>
  <c r="A377" i="27" s="1"/>
  <c r="H437" i="26"/>
  <c r="H439" i="26" s="1"/>
  <c r="J360" i="28"/>
  <c r="H671" i="25"/>
  <c r="U743" i="25" s="1"/>
  <c r="I15" i="31" s="1"/>
  <c r="N566" i="26"/>
  <c r="H680" i="26"/>
  <c r="S752" i="26" s="1"/>
  <c r="F451" i="1"/>
  <c r="G451" i="1" s="1"/>
  <c r="F376" i="28"/>
  <c r="F413" i="1"/>
  <c r="G413" i="1" s="1"/>
  <c r="F338" i="28"/>
  <c r="J468" i="28"/>
  <c r="H549" i="26"/>
  <c r="O462" i="27"/>
  <c r="V462" i="27"/>
  <c r="U462" i="27"/>
  <c r="M65" i="1"/>
  <c r="M49" i="1"/>
  <c r="F512" i="28"/>
  <c r="M495" i="1"/>
  <c r="F182" i="28"/>
  <c r="F257" i="1"/>
  <c r="F113" i="28"/>
  <c r="F188" i="1"/>
  <c r="G188" i="1" s="1"/>
  <c r="H645" i="1"/>
  <c r="F540" i="1"/>
  <c r="F549" i="1" s="1"/>
  <c r="N517" i="27"/>
  <c r="J326" i="28"/>
  <c r="H567" i="28"/>
  <c r="J567" i="28"/>
  <c r="L567" i="28"/>
  <c r="G567" i="28"/>
  <c r="K567" i="28"/>
  <c r="M556" i="26"/>
  <c r="J556" i="26" s="1"/>
  <c r="F253" i="28"/>
  <c r="F513" i="1"/>
  <c r="G513" i="1" s="1"/>
  <c r="F438" i="28"/>
  <c r="G201" i="1"/>
  <c r="H680" i="25"/>
  <c r="S752" i="25" s="1"/>
  <c r="N545" i="25"/>
  <c r="M545" i="25" s="1"/>
  <c r="V545" i="25"/>
  <c r="R203" i="25"/>
  <c r="T545" i="25"/>
  <c r="U545" i="25"/>
  <c r="T472" i="26"/>
  <c r="L472" i="26"/>
  <c r="V472" i="26"/>
  <c r="O436" i="26"/>
  <c r="H318" i="26"/>
  <c r="H320" i="26" s="1"/>
  <c r="T436" i="26"/>
  <c r="T437" i="26" s="1"/>
  <c r="T439" i="26" s="1"/>
  <c r="K436" i="26"/>
  <c r="K437" i="26" s="1"/>
  <c r="K439" i="26" s="1"/>
  <c r="N436" i="26"/>
  <c r="J29" i="28"/>
  <c r="L201" i="26"/>
  <c r="N201" i="26"/>
  <c r="O201" i="26"/>
  <c r="N543" i="26"/>
  <c r="L543" i="26"/>
  <c r="F480" i="28"/>
  <c r="F555" i="1"/>
  <c r="G555" i="1" s="1"/>
  <c r="F125" i="28"/>
  <c r="F200" i="1"/>
  <c r="G200" i="1" s="1"/>
  <c r="F102" i="1"/>
  <c r="G102" i="1" s="1"/>
  <c r="H111" i="1"/>
  <c r="F36" i="28" s="1"/>
  <c r="F27" i="28"/>
  <c r="J182" i="28"/>
  <c r="T462" i="26"/>
  <c r="L462" i="26"/>
  <c r="K462" i="26"/>
  <c r="N453" i="26"/>
  <c r="V453" i="26"/>
  <c r="T453" i="26"/>
  <c r="V446" i="26"/>
  <c r="G371" i="28" s="1"/>
  <c r="N446" i="26"/>
  <c r="M446" i="26" s="1"/>
  <c r="K446" i="26"/>
  <c r="T446" i="26"/>
  <c r="V200" i="26"/>
  <c r="U542" i="26"/>
  <c r="R545" i="27"/>
  <c r="T203" i="27"/>
  <c r="F405" i="1"/>
  <c r="G405" i="1" s="1"/>
  <c r="F131" i="28"/>
  <c r="J574" i="28"/>
  <c r="F108" i="1"/>
  <c r="G108" i="1" s="1"/>
  <c r="H85" i="1"/>
  <c r="R457" i="25"/>
  <c r="J263" i="28"/>
  <c r="J493" i="1"/>
  <c r="N435" i="26"/>
  <c r="L435" i="26"/>
  <c r="L437" i="26" s="1"/>
  <c r="L439" i="26" s="1"/>
  <c r="V435" i="26"/>
  <c r="Q203" i="27"/>
  <c r="V545" i="27"/>
  <c r="G562" i="1"/>
  <c r="F487" i="28"/>
  <c r="K465" i="1"/>
  <c r="O435" i="25"/>
  <c r="J241" i="28"/>
  <c r="Q670" i="27"/>
  <c r="P670" i="27" s="1"/>
  <c r="Q670" i="26"/>
  <c r="V449" i="27"/>
  <c r="Q545" i="27"/>
  <c r="L203" i="27"/>
  <c r="J479" i="28"/>
  <c r="J458" i="28"/>
  <c r="H549" i="27"/>
  <c r="J80" i="1"/>
  <c r="J86" i="1" s="1"/>
  <c r="J481" i="28"/>
  <c r="J386" i="28"/>
  <c r="H699" i="26"/>
  <c r="S771" i="26" s="1"/>
  <c r="H522" i="26"/>
  <c r="O638" i="27"/>
  <c r="J638" i="27"/>
  <c r="H20" i="1"/>
  <c r="F20" i="1" s="1"/>
  <c r="G20" i="1" s="1"/>
  <c r="H69" i="1"/>
  <c r="J342" i="28"/>
  <c r="H696" i="26"/>
  <c r="S768" i="26" s="1"/>
  <c r="J375" i="1"/>
  <c r="J377" i="1" s="1"/>
  <c r="J483" i="28"/>
  <c r="M669" i="26"/>
  <c r="J669" i="26" s="1"/>
  <c r="F587" i="1"/>
  <c r="M675" i="26"/>
  <c r="J675" i="26" s="1"/>
  <c r="M675" i="27"/>
  <c r="J675" i="27" s="1"/>
  <c r="M448" i="25"/>
  <c r="H669" i="25"/>
  <c r="M741" i="25" s="1"/>
  <c r="F13" i="31" s="1"/>
  <c r="M547" i="27"/>
  <c r="F70" i="1"/>
  <c r="G70" i="1" s="1"/>
  <c r="M80" i="1"/>
  <c r="M217" i="26"/>
  <c r="K481" i="28"/>
  <c r="M547" i="26"/>
  <c r="K670" i="26"/>
  <c r="M555" i="26"/>
  <c r="M559" i="27"/>
  <c r="M449" i="27"/>
  <c r="M546" i="26"/>
  <c r="M671" i="26"/>
  <c r="H671" i="26" s="1"/>
  <c r="N670" i="27"/>
  <c r="N670" i="26"/>
  <c r="N735" i="26"/>
  <c r="M735" i="26" s="1"/>
  <c r="M734" i="26"/>
  <c r="M214" i="26"/>
  <c r="M205" i="26"/>
  <c r="U437" i="26"/>
  <c r="U439" i="26" s="1"/>
  <c r="M206" i="25"/>
  <c r="M734" i="25"/>
  <c r="F78" i="30" s="1"/>
  <c r="M735" i="25"/>
  <c r="F79" i="30" s="1"/>
  <c r="M669" i="27"/>
  <c r="J669" i="27" s="1"/>
  <c r="N734" i="27"/>
  <c r="M734" i="27" s="1"/>
  <c r="M671" i="27"/>
  <c r="O735" i="27"/>
  <c r="M735" i="27" s="1"/>
  <c r="M217" i="27"/>
  <c r="J217" i="27" s="1"/>
  <c r="M448" i="27"/>
  <c r="M221" i="27"/>
  <c r="Q734" i="26"/>
  <c r="P734" i="26" s="1"/>
  <c r="M203" i="25"/>
  <c r="G481" i="28"/>
  <c r="M214" i="27"/>
  <c r="M204" i="26"/>
  <c r="M199" i="27"/>
  <c r="M556" i="27"/>
  <c r="J556" i="27" s="1"/>
  <c r="M520" i="27"/>
  <c r="M541" i="27"/>
  <c r="M198" i="27"/>
  <c r="M457" i="27"/>
  <c r="E37" i="24"/>
  <c r="E32" i="24"/>
  <c r="E27" i="24"/>
  <c r="E42" i="24"/>
  <c r="E22" i="24"/>
  <c r="Q42" i="24"/>
  <c r="M213" i="26"/>
  <c r="M213" i="27"/>
  <c r="R38" i="24"/>
  <c r="R43" i="24"/>
  <c r="R23" i="24"/>
  <c r="R28" i="24"/>
  <c r="R33" i="24"/>
  <c r="M555" i="27"/>
  <c r="E43" i="24"/>
  <c r="E23" i="24"/>
  <c r="E38" i="24"/>
  <c r="E28" i="24"/>
  <c r="E33" i="24"/>
  <c r="R44" i="24"/>
  <c r="R24" i="24"/>
  <c r="R29" i="24"/>
  <c r="R34" i="24"/>
  <c r="R39" i="24"/>
  <c r="E29" i="24"/>
  <c r="E44" i="24"/>
  <c r="E34" i="24"/>
  <c r="E24" i="24"/>
  <c r="E39" i="24"/>
  <c r="M559" i="26"/>
  <c r="R32" i="24"/>
  <c r="R37" i="24"/>
  <c r="R22" i="24"/>
  <c r="R42" i="24"/>
  <c r="R27" i="24"/>
  <c r="A339" i="28"/>
  <c r="A338" i="28"/>
  <c r="W681" i="25"/>
  <c r="T753" i="25"/>
  <c r="H25" i="31" s="1"/>
  <c r="O1" i="26"/>
  <c r="O560" i="27"/>
  <c r="T560" i="27"/>
  <c r="T218" i="27"/>
  <c r="K218" i="27"/>
  <c r="N218" i="27"/>
  <c r="K560" i="27"/>
  <c r="U560" i="27"/>
  <c r="R560" i="27"/>
  <c r="V218" i="27"/>
  <c r="T752" i="27"/>
  <c r="N752" i="27"/>
  <c r="H681" i="27"/>
  <c r="S753" i="27" s="1"/>
  <c r="K771" i="27"/>
  <c r="M771" i="27"/>
  <c r="V771" i="27"/>
  <c r="T771" i="27"/>
  <c r="L771" i="27"/>
  <c r="Q771" i="27"/>
  <c r="W699" i="27"/>
  <c r="N771" i="27"/>
  <c r="T756" i="26"/>
  <c r="W684" i="26"/>
  <c r="V756" i="26"/>
  <c r="A413" i="25"/>
  <c r="A414" i="25"/>
  <c r="T216" i="27"/>
  <c r="Q558" i="27"/>
  <c r="N558" i="27"/>
  <c r="R216" i="27"/>
  <c r="K216" i="27"/>
  <c r="U216" i="27"/>
  <c r="U558" i="27"/>
  <c r="V216" i="27"/>
  <c r="L216" i="27"/>
  <c r="L558" i="27"/>
  <c r="L765" i="27"/>
  <c r="V765" i="27"/>
  <c r="U765" i="27"/>
  <c r="R765" i="27"/>
  <c r="Q765" i="27"/>
  <c r="P765" i="27"/>
  <c r="O765" i="27"/>
  <c r="V561" i="27"/>
  <c r="R219" i="27"/>
  <c r="L561" i="27"/>
  <c r="U561" i="27"/>
  <c r="K561" i="27"/>
  <c r="O561" i="27"/>
  <c r="N219" i="27"/>
  <c r="N561" i="27"/>
  <c r="R561" i="27"/>
  <c r="V219" i="27"/>
  <c r="U219" i="27"/>
  <c r="T219" i="26"/>
  <c r="R561" i="26"/>
  <c r="J495" i="1"/>
  <c r="H738" i="25"/>
  <c r="S810" i="25" s="1"/>
  <c r="F404" i="1"/>
  <c r="G404" i="1" s="1"/>
  <c r="F329" i="28"/>
  <c r="F85" i="1"/>
  <c r="G85" i="1" s="1"/>
  <c r="M808" i="27"/>
  <c r="N808" i="27"/>
  <c r="T808" i="27"/>
  <c r="W736" i="27"/>
  <c r="U808" i="27"/>
  <c r="P808" i="27"/>
  <c r="K808" i="27"/>
  <c r="N808" i="26"/>
  <c r="W736" i="26"/>
  <c r="T808" i="26"/>
  <c r="Q808" i="26"/>
  <c r="O808" i="26"/>
  <c r="P808" i="26"/>
  <c r="U808" i="26"/>
  <c r="V808" i="26"/>
  <c r="K65" i="1"/>
  <c r="K49" i="1"/>
  <c r="G101" i="1"/>
  <c r="F518" i="1"/>
  <c r="G518" i="1" s="1"/>
  <c r="F443" i="28"/>
  <c r="A392" i="1"/>
  <c r="A391" i="1"/>
  <c r="A393" i="1" s="1"/>
  <c r="A394" i="1" s="1"/>
  <c r="M85" i="27"/>
  <c r="H85" i="27" s="1"/>
  <c r="Y85" i="27" s="1"/>
  <c r="M563" i="27"/>
  <c r="V557" i="27"/>
  <c r="N557" i="27"/>
  <c r="U215" i="27"/>
  <c r="V215" i="27"/>
  <c r="T557" i="27"/>
  <c r="F521" i="1"/>
  <c r="G521" i="1" s="1"/>
  <c r="F446" i="28"/>
  <c r="F361" i="1"/>
  <c r="G361" i="1" s="1"/>
  <c r="O216" i="26"/>
  <c r="K558" i="26"/>
  <c r="V558" i="26"/>
  <c r="K216" i="26"/>
  <c r="Q558" i="26"/>
  <c r="T558" i="26"/>
  <c r="N216" i="26"/>
  <c r="R216" i="26"/>
  <c r="G571" i="1"/>
  <c r="F377" i="28"/>
  <c r="F452" i="1"/>
  <c r="F326" i="1"/>
  <c r="F251" i="28"/>
  <c r="F205" i="1"/>
  <c r="G205" i="1" s="1"/>
  <c r="F130" i="28"/>
  <c r="F107" i="1"/>
  <c r="G107" i="1" s="1"/>
  <c r="F32" i="28"/>
  <c r="F198" i="1"/>
  <c r="F123" i="28"/>
  <c r="H693" i="25"/>
  <c r="S765" i="25" s="1"/>
  <c r="F558" i="1"/>
  <c r="F382" i="28"/>
  <c r="F457" i="1"/>
  <c r="L346" i="1"/>
  <c r="F254" i="28"/>
  <c r="F329" i="1"/>
  <c r="G329" i="1" s="1"/>
  <c r="F242" i="28"/>
  <c r="H318" i="1"/>
  <c r="F202" i="1"/>
  <c r="G202" i="1" s="1"/>
  <c r="F127" i="28"/>
  <c r="F105" i="1"/>
  <c r="G105" i="1" s="1"/>
  <c r="F30" i="28"/>
  <c r="F79" i="1"/>
  <c r="G79" i="1" s="1"/>
  <c r="G358" i="1"/>
  <c r="H693" i="26"/>
  <c r="S765" i="26" s="1"/>
  <c r="H702" i="26"/>
  <c r="S774" i="26" s="1"/>
  <c r="H594" i="26"/>
  <c r="H702" i="27"/>
  <c r="S774" i="27" s="1"/>
  <c r="T670" i="26"/>
  <c r="T670" i="27"/>
  <c r="O670" i="27"/>
  <c r="O670" i="26"/>
  <c r="M684" i="27"/>
  <c r="H684" i="27" s="1"/>
  <c r="S756" i="27" s="1"/>
  <c r="M224" i="27"/>
  <c r="M564" i="27" l="1"/>
  <c r="P564" i="27"/>
  <c r="J564" i="27" s="1"/>
  <c r="M553" i="26"/>
  <c r="K14" i="30"/>
  <c r="K79" i="30"/>
  <c r="K78" i="30"/>
  <c r="T774" i="25"/>
  <c r="H46" i="31" s="1"/>
  <c r="M774" i="25"/>
  <c r="F46" i="31" s="1"/>
  <c r="U774" i="25"/>
  <c r="I46" i="31" s="1"/>
  <c r="V774" i="25"/>
  <c r="R774" i="25"/>
  <c r="N774" i="25"/>
  <c r="Q774" i="25"/>
  <c r="O774" i="25"/>
  <c r="S774" i="25"/>
  <c r="L774" i="25"/>
  <c r="E46" i="31" s="1"/>
  <c r="W702" i="25"/>
  <c r="K774" i="25"/>
  <c r="P774" i="25"/>
  <c r="G46" i="31" s="1"/>
  <c r="J448" i="25"/>
  <c r="J221" i="27"/>
  <c r="J546" i="26"/>
  <c r="J204" i="26"/>
  <c r="J738" i="26"/>
  <c r="H738" i="26" s="1"/>
  <c r="J217" i="26"/>
  <c r="J547" i="27"/>
  <c r="J734" i="27"/>
  <c r="J734" i="26"/>
  <c r="H734" i="26" s="1"/>
  <c r="O752" i="27"/>
  <c r="J771" i="27"/>
  <c r="W680" i="27"/>
  <c r="R752" i="27"/>
  <c r="Q752" i="27"/>
  <c r="J768" i="27"/>
  <c r="J808" i="27"/>
  <c r="J765" i="27"/>
  <c r="J808" i="26"/>
  <c r="K385" i="26"/>
  <c r="J756" i="26"/>
  <c r="J205" i="26"/>
  <c r="J205" i="27"/>
  <c r="J520" i="27"/>
  <c r="J547" i="26"/>
  <c r="J199" i="27"/>
  <c r="J448" i="27"/>
  <c r="J213" i="27"/>
  <c r="J559" i="27"/>
  <c r="J541" i="27"/>
  <c r="J446" i="27"/>
  <c r="J446" i="26"/>
  <c r="J224" i="27"/>
  <c r="J214" i="27"/>
  <c r="J449" i="27"/>
  <c r="J545" i="25"/>
  <c r="J206" i="25"/>
  <c r="J548" i="25"/>
  <c r="J563" i="27"/>
  <c r="J213" i="26"/>
  <c r="J555" i="26"/>
  <c r="M795" i="25"/>
  <c r="F67" i="31" s="1"/>
  <c r="R752" i="25"/>
  <c r="O768" i="25"/>
  <c r="Q768" i="25"/>
  <c r="K768" i="25"/>
  <c r="D40" i="31" s="1"/>
  <c r="W696" i="25"/>
  <c r="V768" i="25"/>
  <c r="N768" i="25"/>
  <c r="L768" i="25"/>
  <c r="E40" i="31" s="1"/>
  <c r="P768" i="25"/>
  <c r="G40" i="31" s="1"/>
  <c r="R768" i="25"/>
  <c r="M768" i="25"/>
  <c r="F40" i="31" s="1"/>
  <c r="D46" i="31"/>
  <c r="D25" i="31"/>
  <c r="J735" i="25"/>
  <c r="J670" i="25"/>
  <c r="H670" i="25" s="1"/>
  <c r="J734" i="25"/>
  <c r="H734" i="25" s="1"/>
  <c r="Q743" i="25"/>
  <c r="W41" i="27"/>
  <c r="H735" i="26"/>
  <c r="H669" i="26"/>
  <c r="M521" i="25"/>
  <c r="M557" i="27"/>
  <c r="P203" i="25"/>
  <c r="W203" i="25" s="1"/>
  <c r="S437" i="26"/>
  <c r="S439" i="26" s="1"/>
  <c r="G373" i="28"/>
  <c r="M219" i="27"/>
  <c r="M212" i="26"/>
  <c r="M447" i="26"/>
  <c r="P447" i="26"/>
  <c r="R437" i="26"/>
  <c r="R439" i="26" s="1"/>
  <c r="P542" i="27"/>
  <c r="P520" i="26"/>
  <c r="P563" i="25"/>
  <c r="J563" i="25" s="1"/>
  <c r="P201" i="25"/>
  <c r="M558" i="27"/>
  <c r="W680" i="25"/>
  <c r="Q752" i="25"/>
  <c r="R753" i="25"/>
  <c r="L753" i="25"/>
  <c r="E25" i="31" s="1"/>
  <c r="V753" i="26"/>
  <c r="P753" i="26"/>
  <c r="T753" i="26"/>
  <c r="Q752" i="26"/>
  <c r="M752" i="26"/>
  <c r="M216" i="27"/>
  <c r="P203" i="26"/>
  <c r="J203" i="26" s="1"/>
  <c r="P214" i="26"/>
  <c r="W214" i="26" s="1"/>
  <c r="P457" i="27"/>
  <c r="J457" i="27" s="1"/>
  <c r="M201" i="27"/>
  <c r="P555" i="27"/>
  <c r="W555" i="27" s="1"/>
  <c r="M446" i="25"/>
  <c r="J446" i="25" s="1"/>
  <c r="M436" i="25"/>
  <c r="M435" i="26"/>
  <c r="V743" i="25"/>
  <c r="M743" i="25"/>
  <c r="F15" i="31" s="1"/>
  <c r="P558" i="27"/>
  <c r="N743" i="25"/>
  <c r="N177" i="25" s="1"/>
  <c r="I437" i="25"/>
  <c r="G361" i="28"/>
  <c r="N732" i="27"/>
  <c r="P202" i="27"/>
  <c r="M448" i="26"/>
  <c r="M202" i="25"/>
  <c r="N437" i="27"/>
  <c r="N439" i="27" s="1"/>
  <c r="T743" i="25"/>
  <c r="H15" i="31" s="1"/>
  <c r="M543" i="26"/>
  <c r="N437" i="25"/>
  <c r="N439" i="25" s="1"/>
  <c r="M198" i="26"/>
  <c r="P544" i="27"/>
  <c r="P201" i="26"/>
  <c r="P448" i="26"/>
  <c r="M202" i="27"/>
  <c r="S768" i="25"/>
  <c r="U768" i="25"/>
  <c r="I40" i="31" s="1"/>
  <c r="W671" i="25"/>
  <c r="R743" i="25"/>
  <c r="R177" i="25" s="1"/>
  <c r="M453" i="26"/>
  <c r="O437" i="26"/>
  <c r="O439" i="26" s="1"/>
  <c r="T437" i="27"/>
  <c r="T439" i="27" s="1"/>
  <c r="K131" i="28"/>
  <c r="P220" i="26"/>
  <c r="M220" i="26"/>
  <c r="P553" i="26"/>
  <c r="J553" i="26" s="1"/>
  <c r="M544" i="26"/>
  <c r="M447" i="25"/>
  <c r="P198" i="25"/>
  <c r="M562" i="26"/>
  <c r="R437" i="27"/>
  <c r="R439" i="27" s="1"/>
  <c r="M435" i="27"/>
  <c r="P436" i="26"/>
  <c r="M521" i="26"/>
  <c r="J521" i="26" s="1"/>
  <c r="K437" i="27"/>
  <c r="K439" i="27" s="1"/>
  <c r="M544" i="27"/>
  <c r="J544" i="27" s="1"/>
  <c r="P435" i="27"/>
  <c r="M211" i="26"/>
  <c r="Q437" i="27"/>
  <c r="Q439" i="27" s="1"/>
  <c r="P216" i="27"/>
  <c r="P457" i="26"/>
  <c r="P510" i="25"/>
  <c r="J510" i="25" s="1"/>
  <c r="P543" i="25"/>
  <c r="W543" i="25" s="1"/>
  <c r="U437" i="25"/>
  <c r="U439" i="25" s="1"/>
  <c r="P554" i="26"/>
  <c r="W554" i="26" s="1"/>
  <c r="O437" i="27"/>
  <c r="O439" i="27" s="1"/>
  <c r="P447" i="25"/>
  <c r="P224" i="26"/>
  <c r="K128" i="28"/>
  <c r="P211" i="27"/>
  <c r="P540" i="25"/>
  <c r="W540" i="25" s="1"/>
  <c r="H735" i="27"/>
  <c r="P562" i="27"/>
  <c r="H346" i="27"/>
  <c r="W85" i="27"/>
  <c r="J379" i="28"/>
  <c r="M670" i="27"/>
  <c r="H675" i="27"/>
  <c r="V747" i="27" s="1"/>
  <c r="M543" i="27"/>
  <c r="W79" i="27"/>
  <c r="K445" i="28"/>
  <c r="P562" i="26"/>
  <c r="R560" i="26"/>
  <c r="Q218" i="26"/>
  <c r="T560" i="26"/>
  <c r="R218" i="26"/>
  <c r="O218" i="26"/>
  <c r="P567" i="26"/>
  <c r="J567" i="26" s="1"/>
  <c r="P543" i="26"/>
  <c r="P202" i="26"/>
  <c r="P545" i="26"/>
  <c r="W545" i="26" s="1"/>
  <c r="O560" i="26"/>
  <c r="T218" i="26"/>
  <c r="V218" i="26"/>
  <c r="U560" i="26"/>
  <c r="M202" i="26"/>
  <c r="L560" i="26"/>
  <c r="Q560" i="26"/>
  <c r="N218" i="26"/>
  <c r="N560" i="26"/>
  <c r="A362" i="26"/>
  <c r="A363" i="26" s="1"/>
  <c r="A364" i="26" s="1"/>
  <c r="A365" i="26" s="1"/>
  <c r="A366" i="26" s="1"/>
  <c r="A367" i="26" s="1"/>
  <c r="A368" i="26" s="1"/>
  <c r="A369" i="26" s="1"/>
  <c r="A370" i="26" s="1"/>
  <c r="A371" i="26" s="1"/>
  <c r="A372" i="26" s="1"/>
  <c r="A373" i="26" s="1"/>
  <c r="A374" i="26" s="1"/>
  <c r="A375" i="26" s="1"/>
  <c r="A376" i="26" s="1"/>
  <c r="A377" i="26" s="1"/>
  <c r="P544" i="26"/>
  <c r="I437" i="26"/>
  <c r="K560" i="26"/>
  <c r="M457" i="26"/>
  <c r="M449" i="26"/>
  <c r="M520" i="26"/>
  <c r="P211" i="26"/>
  <c r="L219" i="26"/>
  <c r="K469" i="28"/>
  <c r="K561" i="26"/>
  <c r="Q561" i="26"/>
  <c r="U219" i="26"/>
  <c r="O752" i="26"/>
  <c r="R557" i="26"/>
  <c r="O557" i="26"/>
  <c r="O219" i="26"/>
  <c r="W41" i="26"/>
  <c r="N557" i="26"/>
  <c r="K219" i="26"/>
  <c r="O561" i="26"/>
  <c r="V219" i="26"/>
  <c r="A396" i="26"/>
  <c r="H465" i="26"/>
  <c r="N215" i="26"/>
  <c r="P540" i="26"/>
  <c r="N219" i="26"/>
  <c r="W85" i="26"/>
  <c r="T561" i="26"/>
  <c r="U561" i="26"/>
  <c r="Q219" i="26"/>
  <c r="U752" i="26"/>
  <c r="K374" i="28"/>
  <c r="Q557" i="26"/>
  <c r="P212" i="26"/>
  <c r="V561" i="26"/>
  <c r="N561" i="26"/>
  <c r="P752" i="26"/>
  <c r="P670" i="26"/>
  <c r="P559" i="26"/>
  <c r="W559" i="26" s="1"/>
  <c r="P221" i="25"/>
  <c r="K437" i="25"/>
  <c r="K439" i="25" s="1"/>
  <c r="M520" i="25"/>
  <c r="P457" i="25"/>
  <c r="W457" i="25" s="1"/>
  <c r="G382" i="28"/>
  <c r="P541" i="25"/>
  <c r="P436" i="25"/>
  <c r="M198" i="25"/>
  <c r="R437" i="25"/>
  <c r="R439" i="25" s="1"/>
  <c r="W79" i="25"/>
  <c r="W65" i="25"/>
  <c r="H85" i="25"/>
  <c r="X85" i="25" s="1"/>
  <c r="P566" i="27"/>
  <c r="J566" i="27" s="1"/>
  <c r="P205" i="25"/>
  <c r="P449" i="26"/>
  <c r="O756" i="26"/>
  <c r="S756" i="26"/>
  <c r="N756" i="26"/>
  <c r="N385" i="26" s="1"/>
  <c r="K743" i="26"/>
  <c r="S743" i="26"/>
  <c r="M214" i="25"/>
  <c r="P510" i="26"/>
  <c r="R795" i="25"/>
  <c r="S795" i="25"/>
  <c r="W41" i="25"/>
  <c r="P556" i="25"/>
  <c r="W556" i="25" s="1"/>
  <c r="O756" i="25"/>
  <c r="S756" i="25"/>
  <c r="N753" i="25"/>
  <c r="S753" i="25"/>
  <c r="U741" i="25"/>
  <c r="I13" i="31" s="1"/>
  <c r="P548" i="26"/>
  <c r="P553" i="27"/>
  <c r="L743" i="25"/>
  <c r="S743" i="25"/>
  <c r="T741" i="25"/>
  <c r="H13" i="31" s="1"/>
  <c r="S741" i="25"/>
  <c r="P212" i="27"/>
  <c r="P223" i="27"/>
  <c r="S437" i="25"/>
  <c r="S439" i="25" s="1"/>
  <c r="S568" i="27"/>
  <c r="S549" i="25"/>
  <c r="S208" i="27"/>
  <c r="S226" i="27"/>
  <c r="W58" i="25"/>
  <c r="S215" i="26"/>
  <c r="P215" i="26" s="1"/>
  <c r="S557" i="26"/>
  <c r="S208" i="26"/>
  <c r="V560" i="26"/>
  <c r="S218" i="26"/>
  <c r="S560" i="26"/>
  <c r="S561" i="26"/>
  <c r="S219" i="26"/>
  <c r="S549" i="26"/>
  <c r="S208" i="25"/>
  <c r="S549" i="27"/>
  <c r="M474" i="26"/>
  <c r="P474" i="27"/>
  <c r="P473" i="27"/>
  <c r="P486" i="26"/>
  <c r="M451" i="27"/>
  <c r="M486" i="26"/>
  <c r="R732" i="27"/>
  <c r="S732" i="27"/>
  <c r="P475" i="27"/>
  <c r="S727" i="27"/>
  <c r="N226" i="27"/>
  <c r="L226" i="27"/>
  <c r="Q226" i="27"/>
  <c r="K752" i="27"/>
  <c r="S752" i="27"/>
  <c r="T226" i="27"/>
  <c r="M451" i="26"/>
  <c r="S731" i="26"/>
  <c r="P453" i="26"/>
  <c r="Q743" i="26"/>
  <c r="O743" i="26"/>
  <c r="S222" i="26"/>
  <c r="S732" i="26"/>
  <c r="S727" i="26"/>
  <c r="N756" i="25"/>
  <c r="O753" i="25"/>
  <c r="V753" i="25"/>
  <c r="P462" i="26"/>
  <c r="W462" i="26" s="1"/>
  <c r="J62" i="1"/>
  <c r="K226" i="27"/>
  <c r="M211" i="27"/>
  <c r="O226" i="27"/>
  <c r="R226" i="27"/>
  <c r="V226" i="27"/>
  <c r="U226" i="27"/>
  <c r="S564" i="26"/>
  <c r="M450" i="26"/>
  <c r="F259" i="1"/>
  <c r="M475" i="27"/>
  <c r="M461" i="27"/>
  <c r="P518" i="27"/>
  <c r="W518" i="27" s="1"/>
  <c r="M476" i="27"/>
  <c r="P475" i="26"/>
  <c r="P204" i="25"/>
  <c r="J204" i="25" s="1"/>
  <c r="U732" i="27"/>
  <c r="M452" i="27"/>
  <c r="P484" i="27"/>
  <c r="J484" i="27" s="1"/>
  <c r="M473" i="27"/>
  <c r="G130" i="28"/>
  <c r="M486" i="27"/>
  <c r="M504" i="26"/>
  <c r="P452" i="26"/>
  <c r="K732" i="27"/>
  <c r="M485" i="26"/>
  <c r="T732" i="27"/>
  <c r="P486" i="27"/>
  <c r="V732" i="26"/>
  <c r="M475" i="26"/>
  <c r="R454" i="26"/>
  <c r="M517" i="25"/>
  <c r="S514" i="26"/>
  <c r="M450" i="27"/>
  <c r="P489" i="27"/>
  <c r="P461" i="27"/>
  <c r="Q732" i="26"/>
  <c r="K472" i="28"/>
  <c r="P511" i="26"/>
  <c r="M519" i="27"/>
  <c r="K471" i="28"/>
  <c r="P450" i="26"/>
  <c r="O732" i="27"/>
  <c r="P452" i="27"/>
  <c r="P503" i="27"/>
  <c r="P476" i="27"/>
  <c r="P474" i="26"/>
  <c r="P460" i="26"/>
  <c r="L731" i="26"/>
  <c r="P453" i="27"/>
  <c r="W453" i="27" s="1"/>
  <c r="P519" i="27"/>
  <c r="P461" i="26"/>
  <c r="G126" i="28"/>
  <c r="S454" i="27"/>
  <c r="M477" i="27"/>
  <c r="P472" i="26"/>
  <c r="J472" i="26" s="1"/>
  <c r="S522" i="26"/>
  <c r="G131" i="28"/>
  <c r="P512" i="26"/>
  <c r="S522" i="27"/>
  <c r="P518" i="26"/>
  <c r="P201" i="27"/>
  <c r="S463" i="26"/>
  <c r="S463" i="27"/>
  <c r="S454" i="26"/>
  <c r="P543" i="27"/>
  <c r="M503" i="27"/>
  <c r="M460" i="26"/>
  <c r="M540" i="26"/>
  <c r="R731" i="26"/>
  <c r="M513" i="26"/>
  <c r="T463" i="26"/>
  <c r="K465" i="28"/>
  <c r="T514" i="26"/>
  <c r="M200" i="27"/>
  <c r="P504" i="26"/>
  <c r="P198" i="26"/>
  <c r="R454" i="27"/>
  <c r="M458" i="27"/>
  <c r="M460" i="27"/>
  <c r="M542" i="27"/>
  <c r="P546" i="25"/>
  <c r="W546" i="25" s="1"/>
  <c r="H465" i="27"/>
  <c r="J390" i="28" s="1"/>
  <c r="G123" i="28"/>
  <c r="J447" i="28"/>
  <c r="M215" i="27"/>
  <c r="M547" i="25"/>
  <c r="P451" i="27"/>
  <c r="P517" i="25"/>
  <c r="N567" i="28"/>
  <c r="P459" i="27"/>
  <c r="P513" i="26"/>
  <c r="P488" i="26"/>
  <c r="M512" i="26"/>
  <c r="U727" i="27"/>
  <c r="P485" i="27"/>
  <c r="P460" i="27"/>
  <c r="M560" i="27"/>
  <c r="O731" i="26"/>
  <c r="N463" i="27"/>
  <c r="P509" i="26"/>
  <c r="K442" i="28"/>
  <c r="O454" i="27"/>
  <c r="K727" i="27"/>
  <c r="O732" i="26"/>
  <c r="M519" i="26"/>
  <c r="R463" i="27"/>
  <c r="K466" i="28"/>
  <c r="U454" i="27"/>
  <c r="N732" i="26"/>
  <c r="O463" i="27"/>
  <c r="P450" i="27"/>
  <c r="P458" i="27"/>
  <c r="N731" i="26"/>
  <c r="K731" i="26"/>
  <c r="J28" i="1"/>
  <c r="J36" i="1" s="1"/>
  <c r="J57" i="1" s="1"/>
  <c r="J59" i="1" s="1"/>
  <c r="J623" i="1" s="1"/>
  <c r="J636" i="1" s="1"/>
  <c r="J640" i="1" s="1"/>
  <c r="J647" i="1" s="1"/>
  <c r="J64" i="1" s="1"/>
  <c r="J525" i="1"/>
  <c r="J249" i="1"/>
  <c r="J308" i="1" s="1"/>
  <c r="M509" i="26"/>
  <c r="U549" i="27"/>
  <c r="K454" i="27"/>
  <c r="M541" i="25"/>
  <c r="M199" i="25"/>
  <c r="K732" i="26"/>
  <c r="M205" i="25"/>
  <c r="P200" i="26"/>
  <c r="J200" i="26" s="1"/>
  <c r="M485" i="27"/>
  <c r="M488" i="26"/>
  <c r="G465" i="28"/>
  <c r="M562" i="27"/>
  <c r="K467" i="28"/>
  <c r="L522" i="26"/>
  <c r="T549" i="26"/>
  <c r="Q522" i="26"/>
  <c r="M459" i="27"/>
  <c r="P200" i="27"/>
  <c r="P517" i="26"/>
  <c r="J517" i="26" s="1"/>
  <c r="R522" i="27"/>
  <c r="O522" i="26"/>
  <c r="P214" i="25"/>
  <c r="R727" i="27"/>
  <c r="K382" i="28"/>
  <c r="T731" i="26"/>
  <c r="T463" i="27"/>
  <c r="P517" i="27"/>
  <c r="M473" i="26"/>
  <c r="P206" i="27"/>
  <c r="W206" i="27" s="1"/>
  <c r="M204" i="27"/>
  <c r="U522" i="26"/>
  <c r="K549" i="26"/>
  <c r="W214" i="27"/>
  <c r="G467" i="28"/>
  <c r="G128" i="28"/>
  <c r="P519" i="26"/>
  <c r="K549" i="27"/>
  <c r="L549" i="27"/>
  <c r="P198" i="27"/>
  <c r="J198" i="27" s="1"/>
  <c r="M540" i="27"/>
  <c r="P546" i="27"/>
  <c r="W546" i="27" s="1"/>
  <c r="P215" i="27"/>
  <c r="P548" i="27"/>
  <c r="W548" i="27" s="1"/>
  <c r="G124" i="28"/>
  <c r="P218" i="27"/>
  <c r="P557" i="27"/>
  <c r="P199" i="25"/>
  <c r="P547" i="25"/>
  <c r="P567" i="27"/>
  <c r="J567" i="27" s="1"/>
  <c r="G125" i="28"/>
  <c r="K124" i="28"/>
  <c r="L454" i="27"/>
  <c r="P560" i="27"/>
  <c r="K522" i="26"/>
  <c r="M487" i="26"/>
  <c r="P473" i="26"/>
  <c r="O522" i="27"/>
  <c r="M489" i="27"/>
  <c r="P542" i="26"/>
  <c r="W542" i="26" s="1"/>
  <c r="M223" i="27"/>
  <c r="M487" i="27"/>
  <c r="P487" i="26"/>
  <c r="P540" i="27"/>
  <c r="P435" i="26"/>
  <c r="K139" i="28"/>
  <c r="Q437" i="26"/>
  <c r="M517" i="27"/>
  <c r="K208" i="27"/>
  <c r="V208" i="27"/>
  <c r="K361" i="28"/>
  <c r="I522" i="26"/>
  <c r="V437" i="27"/>
  <c r="V439" i="27" s="1"/>
  <c r="U463" i="27"/>
  <c r="N727" i="27"/>
  <c r="L208" i="27"/>
  <c r="J243" i="28"/>
  <c r="Q549" i="27"/>
  <c r="L549" i="25"/>
  <c r="K208" i="26"/>
  <c r="P487" i="27"/>
  <c r="P477" i="27"/>
  <c r="G469" i="28"/>
  <c r="R549" i="26"/>
  <c r="T215" i="26"/>
  <c r="V215" i="26"/>
  <c r="T557" i="26"/>
  <c r="O215" i="26"/>
  <c r="L557" i="26"/>
  <c r="K557" i="26"/>
  <c r="U215" i="26"/>
  <c r="L215" i="26"/>
  <c r="L463" i="27"/>
  <c r="M488" i="27"/>
  <c r="Q549" i="26"/>
  <c r="V463" i="27"/>
  <c r="V727" i="27"/>
  <c r="R549" i="27"/>
  <c r="M436" i="27"/>
  <c r="M474" i="27"/>
  <c r="V549" i="26"/>
  <c r="Q522" i="27"/>
  <c r="I549" i="26"/>
  <c r="Q732" i="27"/>
  <c r="M206" i="26"/>
  <c r="M566" i="26"/>
  <c r="M484" i="26"/>
  <c r="J493" i="28"/>
  <c r="L522" i="27"/>
  <c r="T522" i="27"/>
  <c r="O727" i="27"/>
  <c r="M462" i="27"/>
  <c r="T454" i="27"/>
  <c r="N208" i="26"/>
  <c r="U208" i="27"/>
  <c r="T549" i="27"/>
  <c r="M521" i="27"/>
  <c r="J521" i="27" s="1"/>
  <c r="O208" i="27"/>
  <c r="O549" i="27"/>
  <c r="V437" i="26"/>
  <c r="V439" i="26" s="1"/>
  <c r="M461" i="26"/>
  <c r="O454" i="26"/>
  <c r="U208" i="26"/>
  <c r="U732" i="26"/>
  <c r="M452" i="26"/>
  <c r="U514" i="26"/>
  <c r="V522" i="26"/>
  <c r="M224" i="26"/>
  <c r="J224" i="26" s="1"/>
  <c r="M558" i="26"/>
  <c r="V731" i="26"/>
  <c r="L727" i="26"/>
  <c r="T208" i="26"/>
  <c r="N514" i="26"/>
  <c r="U731" i="26"/>
  <c r="U463" i="26"/>
  <c r="M541" i="26"/>
  <c r="L549" i="26"/>
  <c r="K514" i="26"/>
  <c r="N727" i="26"/>
  <c r="L454" i="26"/>
  <c r="M459" i="26"/>
  <c r="K741" i="25"/>
  <c r="U208" i="25"/>
  <c r="M511" i="26"/>
  <c r="M518" i="26"/>
  <c r="M435" i="25"/>
  <c r="N522" i="26"/>
  <c r="K463" i="27"/>
  <c r="N463" i="26"/>
  <c r="P203" i="27"/>
  <c r="R549" i="25"/>
  <c r="P436" i="27"/>
  <c r="M458" i="26"/>
  <c r="P220" i="27"/>
  <c r="W220" i="27" s="1"/>
  <c r="U549" i="26"/>
  <c r="Q549" i="25"/>
  <c r="K522" i="27"/>
  <c r="U454" i="26"/>
  <c r="L463" i="26"/>
  <c r="T732" i="26"/>
  <c r="M201" i="26"/>
  <c r="R208" i="26"/>
  <c r="M553" i="27"/>
  <c r="M203" i="27"/>
  <c r="M212" i="27"/>
  <c r="M447" i="27"/>
  <c r="J447" i="27" s="1"/>
  <c r="P472" i="27"/>
  <c r="R208" i="27"/>
  <c r="Q454" i="26"/>
  <c r="K208" i="25"/>
  <c r="P200" i="25"/>
  <c r="W200" i="25" s="1"/>
  <c r="M221" i="25"/>
  <c r="U549" i="25"/>
  <c r="P216" i="26"/>
  <c r="L732" i="27"/>
  <c r="T727" i="27"/>
  <c r="K371" i="28"/>
  <c r="N208" i="27"/>
  <c r="V514" i="26"/>
  <c r="T522" i="26"/>
  <c r="Q208" i="26"/>
  <c r="P204" i="27"/>
  <c r="O437" i="25"/>
  <c r="O439" i="25" s="1"/>
  <c r="R732" i="26"/>
  <c r="R522" i="26"/>
  <c r="L208" i="25"/>
  <c r="M449" i="25"/>
  <c r="J449" i="25" s="1"/>
  <c r="T208" i="25"/>
  <c r="M201" i="25"/>
  <c r="O549" i="26"/>
  <c r="O208" i="26"/>
  <c r="Q727" i="26"/>
  <c r="K446" i="28"/>
  <c r="L514" i="26"/>
  <c r="O463" i="26"/>
  <c r="K126" i="28"/>
  <c r="G446" i="28"/>
  <c r="P541" i="26"/>
  <c r="N208" i="25"/>
  <c r="O727" i="26"/>
  <c r="R514" i="26"/>
  <c r="L727" i="27"/>
  <c r="V437" i="25"/>
  <c r="V439" i="25" s="1"/>
  <c r="M510" i="26"/>
  <c r="P558" i="26"/>
  <c r="Q463" i="26"/>
  <c r="N454" i="27"/>
  <c r="M199" i="26"/>
  <c r="Q454" i="27"/>
  <c r="G360" i="28"/>
  <c r="G471" i="28"/>
  <c r="V549" i="27"/>
  <c r="G445" i="28"/>
  <c r="R727" i="26"/>
  <c r="O549" i="25"/>
  <c r="T454" i="26"/>
  <c r="N437" i="26"/>
  <c r="N439" i="26" s="1"/>
  <c r="P451" i="26"/>
  <c r="P484" i="26"/>
  <c r="P488" i="27"/>
  <c r="P459" i="26"/>
  <c r="G257" i="1"/>
  <c r="G259" i="1" s="1"/>
  <c r="T549" i="25"/>
  <c r="T208" i="27"/>
  <c r="M545" i="27"/>
  <c r="P462" i="27"/>
  <c r="U522" i="27"/>
  <c r="P542" i="25"/>
  <c r="K125" i="28"/>
  <c r="I208" i="25"/>
  <c r="Q731" i="26"/>
  <c r="M542" i="25"/>
  <c r="P458" i="26"/>
  <c r="H465" i="1"/>
  <c r="F390" i="28" s="1"/>
  <c r="F379" i="28"/>
  <c r="H320" i="25"/>
  <c r="J245" i="28" s="1"/>
  <c r="Q463" i="27"/>
  <c r="V208" i="26"/>
  <c r="Q514" i="26"/>
  <c r="R463" i="26"/>
  <c r="V454" i="27"/>
  <c r="P566" i="26"/>
  <c r="P554" i="27"/>
  <c r="W554" i="27" s="1"/>
  <c r="N549" i="27"/>
  <c r="M436" i="26"/>
  <c r="M472" i="27"/>
  <c r="K549" i="25"/>
  <c r="J388" i="28"/>
  <c r="U727" i="26"/>
  <c r="K127" i="28"/>
  <c r="N454" i="26"/>
  <c r="K454" i="26"/>
  <c r="J133" i="28"/>
  <c r="J36" i="28"/>
  <c r="P199" i="26"/>
  <c r="M548" i="26"/>
  <c r="O514" i="26"/>
  <c r="V522" i="27"/>
  <c r="Q208" i="25"/>
  <c r="Q727" i="27"/>
  <c r="V208" i="25"/>
  <c r="V732" i="27"/>
  <c r="L208" i="26"/>
  <c r="P206" i="26"/>
  <c r="G540" i="1"/>
  <c r="G549" i="1" s="1"/>
  <c r="H49" i="1"/>
  <c r="H65" i="1"/>
  <c r="G533" i="1"/>
  <c r="F71" i="1"/>
  <c r="G71" i="1" s="1"/>
  <c r="F568" i="1"/>
  <c r="J408" i="1"/>
  <c r="J429" i="1"/>
  <c r="J61" i="1" s="1"/>
  <c r="G522" i="1"/>
  <c r="P545" i="27"/>
  <c r="I463" i="26"/>
  <c r="M223" i="26"/>
  <c r="P435" i="25"/>
  <c r="Q208" i="27"/>
  <c r="V463" i="26"/>
  <c r="G470" i="28"/>
  <c r="P752" i="27"/>
  <c r="N522" i="27"/>
  <c r="U752" i="27"/>
  <c r="L752" i="27"/>
  <c r="M752" i="27"/>
  <c r="P561" i="27"/>
  <c r="P219" i="27"/>
  <c r="P503" i="26"/>
  <c r="K727" i="26"/>
  <c r="P753" i="25"/>
  <c r="G25" i="31" s="1"/>
  <c r="N549" i="25"/>
  <c r="R756" i="25"/>
  <c r="P544" i="25"/>
  <c r="L732" i="26"/>
  <c r="T727" i="26"/>
  <c r="K463" i="26"/>
  <c r="V454" i="26"/>
  <c r="N549" i="26"/>
  <c r="P485" i="26"/>
  <c r="P223" i="26"/>
  <c r="W723" i="25"/>
  <c r="O741" i="25"/>
  <c r="O316" i="25" s="1"/>
  <c r="P741" i="25"/>
  <c r="G13" i="31" s="1"/>
  <c r="P521" i="25"/>
  <c r="P795" i="25"/>
  <c r="G67" i="31" s="1"/>
  <c r="R741" i="25"/>
  <c r="R317" i="25" s="1"/>
  <c r="M544" i="25"/>
  <c r="P756" i="25"/>
  <c r="G28" i="31" s="1"/>
  <c r="L795" i="25"/>
  <c r="E67" i="31" s="1"/>
  <c r="U795" i="25"/>
  <c r="I67" i="31" s="1"/>
  <c r="V741" i="25"/>
  <c r="V756" i="25"/>
  <c r="N795" i="25"/>
  <c r="N741" i="25"/>
  <c r="N317" i="25" s="1"/>
  <c r="K795" i="25"/>
  <c r="W669" i="25"/>
  <c r="R208" i="25"/>
  <c r="Q741" i="25"/>
  <c r="Q316" i="25" s="1"/>
  <c r="L741" i="25"/>
  <c r="Q437" i="25"/>
  <c r="M756" i="25"/>
  <c r="F28" i="31" s="1"/>
  <c r="P202" i="25"/>
  <c r="K470" i="28"/>
  <c r="V549" i="25"/>
  <c r="I549" i="25"/>
  <c r="O208" i="25"/>
  <c r="W684" i="25"/>
  <c r="U756" i="25"/>
  <c r="I28" i="31" s="1"/>
  <c r="Q756" i="25"/>
  <c r="K756" i="25"/>
  <c r="D28" i="31" s="1"/>
  <c r="U753" i="25"/>
  <c r="I25" i="31" s="1"/>
  <c r="L756" i="25"/>
  <c r="E28" i="31" s="1"/>
  <c r="T756" i="25"/>
  <c r="H28" i="31" s="1"/>
  <c r="O795" i="25"/>
  <c r="V795" i="25"/>
  <c r="T795" i="25"/>
  <c r="H67" i="31" s="1"/>
  <c r="M503" i="26"/>
  <c r="M753" i="25"/>
  <c r="F25" i="31" s="1"/>
  <c r="Q753" i="25"/>
  <c r="H346" i="26"/>
  <c r="M771" i="26"/>
  <c r="W699" i="26"/>
  <c r="O771" i="26"/>
  <c r="U771" i="26"/>
  <c r="R771" i="26"/>
  <c r="P771" i="26"/>
  <c r="N771" i="26"/>
  <c r="L771" i="26"/>
  <c r="K771" i="26"/>
  <c r="Q771" i="26"/>
  <c r="T771" i="26"/>
  <c r="V771" i="26"/>
  <c r="G558" i="1"/>
  <c r="G568" i="1" s="1"/>
  <c r="P1" i="27"/>
  <c r="Q1" i="27" s="1"/>
  <c r="K743" i="25"/>
  <c r="O743" i="25"/>
  <c r="O332" i="25" s="1"/>
  <c r="V727" i="26"/>
  <c r="L752" i="26"/>
  <c r="L143" i="26" s="1"/>
  <c r="V752" i="26"/>
  <c r="W680" i="26"/>
  <c r="R752" i="26"/>
  <c r="N752" i="26"/>
  <c r="N143" i="26" s="1"/>
  <c r="K752" i="26"/>
  <c r="T752" i="26"/>
  <c r="G436" i="1"/>
  <c r="G437" i="1" s="1"/>
  <c r="G439" i="1" s="1"/>
  <c r="F437" i="1"/>
  <c r="F439" i="1" s="1"/>
  <c r="P743" i="25"/>
  <c r="G15" i="31" s="1"/>
  <c r="M752" i="25"/>
  <c r="F24" i="31" s="1"/>
  <c r="K752" i="25"/>
  <c r="P752" i="25"/>
  <c r="G24" i="31" s="1"/>
  <c r="V752" i="25"/>
  <c r="N752" i="25"/>
  <c r="T752" i="25"/>
  <c r="H24" i="31" s="1"/>
  <c r="U752" i="25"/>
  <c r="I24" i="31" s="1"/>
  <c r="O752" i="25"/>
  <c r="L752" i="25"/>
  <c r="E24" i="31" s="1"/>
  <c r="F111" i="1"/>
  <c r="F69" i="1"/>
  <c r="G69" i="1" s="1"/>
  <c r="G645" i="1"/>
  <c r="F574" i="28"/>
  <c r="J474" i="28"/>
  <c r="F133" i="28"/>
  <c r="H768" i="27"/>
  <c r="W768" i="27" s="1"/>
  <c r="W448" i="25"/>
  <c r="H675" i="26"/>
  <c r="H734" i="27"/>
  <c r="P806" i="27" s="1"/>
  <c r="G587" i="1"/>
  <c r="H675" i="25"/>
  <c r="F100" i="24"/>
  <c r="G442" i="28"/>
  <c r="H669" i="27"/>
  <c r="V741" i="27" s="1"/>
  <c r="W548" i="25"/>
  <c r="K129" i="28"/>
  <c r="W449" i="27"/>
  <c r="K123" i="28"/>
  <c r="T568" i="27"/>
  <c r="K473" i="28"/>
  <c r="W547" i="26"/>
  <c r="W205" i="26"/>
  <c r="W547" i="27"/>
  <c r="W559" i="27"/>
  <c r="W222" i="27"/>
  <c r="W448" i="27"/>
  <c r="W446" i="27"/>
  <c r="W541" i="27"/>
  <c r="W564" i="27"/>
  <c r="W520" i="27"/>
  <c r="W199" i="27"/>
  <c r="W556" i="27"/>
  <c r="M86" i="1"/>
  <c r="W217" i="26"/>
  <c r="W204" i="26"/>
  <c r="W446" i="26"/>
  <c r="L743" i="26"/>
  <c r="T743" i="26"/>
  <c r="M670" i="26"/>
  <c r="J670" i="26" s="1"/>
  <c r="N568" i="27"/>
  <c r="V743" i="26"/>
  <c r="W671" i="26"/>
  <c r="I437" i="27"/>
  <c r="W556" i="26"/>
  <c r="G473" i="28"/>
  <c r="M743" i="26"/>
  <c r="P743" i="26"/>
  <c r="H735" i="25"/>
  <c r="K360" i="28"/>
  <c r="U743" i="26"/>
  <c r="N743" i="26"/>
  <c r="N177" i="26" s="1"/>
  <c r="I454" i="27"/>
  <c r="R743" i="26"/>
  <c r="G129" i="28"/>
  <c r="I208" i="27"/>
  <c r="W217" i="27"/>
  <c r="R568" i="27"/>
  <c r="W221" i="27"/>
  <c r="W206" i="25"/>
  <c r="O568" i="27"/>
  <c r="U807" i="27"/>
  <c r="K807" i="27"/>
  <c r="Q807" i="27"/>
  <c r="M807" i="27"/>
  <c r="L807" i="27"/>
  <c r="O807" i="27"/>
  <c r="T807" i="27"/>
  <c r="N807" i="27"/>
  <c r="R807" i="27"/>
  <c r="V807" i="27"/>
  <c r="P807" i="27"/>
  <c r="H671" i="27"/>
  <c r="W546" i="26"/>
  <c r="W555" i="26"/>
  <c r="P807" i="26"/>
  <c r="V807" i="26"/>
  <c r="I208" i="26"/>
  <c r="W545" i="25"/>
  <c r="I514" i="26"/>
  <c r="G372" i="28"/>
  <c r="I454" i="26"/>
  <c r="K372" i="28"/>
  <c r="G374" i="28"/>
  <c r="G468" i="28"/>
  <c r="I522" i="27"/>
  <c r="W205" i="27"/>
  <c r="K130" i="28"/>
  <c r="M561" i="27"/>
  <c r="W213" i="27"/>
  <c r="K468" i="28"/>
  <c r="I549" i="27"/>
  <c r="H738" i="27"/>
  <c r="W696" i="26"/>
  <c r="K768" i="26"/>
  <c r="L768" i="26"/>
  <c r="N768" i="26"/>
  <c r="U768" i="26"/>
  <c r="T768" i="26"/>
  <c r="P768" i="26"/>
  <c r="O768" i="26"/>
  <c r="M768" i="26"/>
  <c r="V768" i="26"/>
  <c r="Q768" i="26"/>
  <c r="R768" i="26"/>
  <c r="L765" i="25"/>
  <c r="E37" i="31" s="1"/>
  <c r="U765" i="25"/>
  <c r="I37" i="31" s="1"/>
  <c r="V765" i="25"/>
  <c r="O765" i="25"/>
  <c r="Q765" i="25"/>
  <c r="R765" i="25"/>
  <c r="P765" i="25"/>
  <c r="G37" i="31" s="1"/>
  <c r="K765" i="25"/>
  <c r="D37" i="31" s="1"/>
  <c r="W693" i="25"/>
  <c r="T765" i="25"/>
  <c r="H37" i="31" s="1"/>
  <c r="N765" i="25"/>
  <c r="M765" i="25"/>
  <c r="F37" i="31" s="1"/>
  <c r="L568" i="27"/>
  <c r="Q568" i="27"/>
  <c r="H756" i="26"/>
  <c r="W756" i="26" s="1"/>
  <c r="H771" i="27"/>
  <c r="W771" i="27" s="1"/>
  <c r="M218" i="27"/>
  <c r="P756" i="27"/>
  <c r="M756" i="27"/>
  <c r="K756" i="27"/>
  <c r="V756" i="27"/>
  <c r="Q756" i="27"/>
  <c r="O756" i="27"/>
  <c r="O385" i="27" s="1"/>
  <c r="R756" i="27"/>
  <c r="N756" i="27"/>
  <c r="N385" i="27" s="1"/>
  <c r="T756" i="27"/>
  <c r="U756" i="27"/>
  <c r="L756" i="27"/>
  <c r="L385" i="27" s="1"/>
  <c r="R774" i="27"/>
  <c r="N774" i="27"/>
  <c r="L774" i="27"/>
  <c r="U774" i="27"/>
  <c r="O774" i="27"/>
  <c r="P774" i="27"/>
  <c r="T774" i="27"/>
  <c r="Q774" i="27"/>
  <c r="M774" i="27"/>
  <c r="W702" i="27"/>
  <c r="V774" i="27"/>
  <c r="K774" i="27"/>
  <c r="R774" i="26"/>
  <c r="V774" i="26"/>
  <c r="M774" i="26"/>
  <c r="T774" i="26"/>
  <c r="K774" i="26"/>
  <c r="O774" i="26"/>
  <c r="P774" i="26"/>
  <c r="Q774" i="26"/>
  <c r="W702" i="26"/>
  <c r="L774" i="26"/>
  <c r="N774" i="26"/>
  <c r="U774" i="26"/>
  <c r="G452" i="1"/>
  <c r="G454" i="1" s="1"/>
  <c r="F454" i="1"/>
  <c r="F49" i="1"/>
  <c r="G49" i="1" s="1"/>
  <c r="H765" i="27"/>
  <c r="W765" i="27" s="1"/>
  <c r="A413" i="26"/>
  <c r="A414" i="26"/>
  <c r="A415" i="25"/>
  <c r="A417" i="25" s="1"/>
  <c r="A418" i="25" s="1"/>
  <c r="A419" i="25" s="1"/>
  <c r="A420" i="25" s="1"/>
  <c r="A421" i="25" s="1"/>
  <c r="A422" i="25" s="1"/>
  <c r="A423" i="25" s="1"/>
  <c r="A424" i="25" s="1"/>
  <c r="A425" i="25" s="1"/>
  <c r="A426" i="25" s="1"/>
  <c r="A427" i="25" s="1"/>
  <c r="A428" i="25" s="1"/>
  <c r="A429" i="25" s="1"/>
  <c r="A416" i="25"/>
  <c r="T753" i="27"/>
  <c r="M753" i="27"/>
  <c r="Q753" i="27"/>
  <c r="U753" i="27"/>
  <c r="L753" i="27"/>
  <c r="L145" i="27" s="1"/>
  <c r="L719" i="27" s="1"/>
  <c r="V753" i="27"/>
  <c r="O753" i="27"/>
  <c r="O145" i="27" s="1"/>
  <c r="O719" i="27" s="1"/>
  <c r="N753" i="27"/>
  <c r="N145" i="27" s="1"/>
  <c r="R753" i="27"/>
  <c r="K753" i="27"/>
  <c r="P753" i="27"/>
  <c r="Q177" i="25"/>
  <c r="Q332" i="25"/>
  <c r="M765" i="26"/>
  <c r="V765" i="26"/>
  <c r="W693" i="26"/>
  <c r="U765" i="26"/>
  <c r="L765" i="26"/>
  <c r="O765" i="26"/>
  <c r="P765" i="26"/>
  <c r="N765" i="26"/>
  <c r="Q765" i="26"/>
  <c r="K765" i="26"/>
  <c r="R765" i="26"/>
  <c r="T765" i="26"/>
  <c r="M216" i="26"/>
  <c r="W563" i="27"/>
  <c r="A396" i="1"/>
  <c r="A395" i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G111" i="1"/>
  <c r="F65" i="1"/>
  <c r="G65" i="1" s="1"/>
  <c r="H808" i="26"/>
  <c r="W808" i="26" s="1"/>
  <c r="H808" i="27"/>
  <c r="W808" i="27" s="1"/>
  <c r="O810" i="25"/>
  <c r="V810" i="25"/>
  <c r="N810" i="25"/>
  <c r="M810" i="25"/>
  <c r="F82" i="31" s="1"/>
  <c r="L810" i="25"/>
  <c r="E82" i="31" s="1"/>
  <c r="T810" i="25"/>
  <c r="H82" i="31" s="1"/>
  <c r="P810" i="25"/>
  <c r="G82" i="31" s="1"/>
  <c r="K810" i="25"/>
  <c r="U810" i="25"/>
  <c r="I82" i="31" s="1"/>
  <c r="Q810" i="25"/>
  <c r="W738" i="25"/>
  <c r="R810" i="25"/>
  <c r="W213" i="26"/>
  <c r="W681" i="27"/>
  <c r="O177" i="26"/>
  <c r="O143" i="26"/>
  <c r="P1" i="26"/>
  <c r="Q1" i="26" s="1"/>
  <c r="O385" i="26"/>
  <c r="O145" i="26"/>
  <c r="W684" i="27"/>
  <c r="F243" i="28"/>
  <c r="H320" i="1"/>
  <c r="G457" i="1"/>
  <c r="G463" i="1" s="1"/>
  <c r="F463" i="1"/>
  <c r="G198" i="1"/>
  <c r="G208" i="1" s="1"/>
  <c r="F208" i="1"/>
  <c r="G326" i="1"/>
  <c r="V568" i="27"/>
  <c r="U568" i="27"/>
  <c r="K568" i="27"/>
  <c r="A341" i="28"/>
  <c r="A340" i="28"/>
  <c r="A342" i="28" s="1"/>
  <c r="A343" i="28" s="1"/>
  <c r="A344" i="28" s="1"/>
  <c r="A345" i="28" s="1"/>
  <c r="A346" i="28" s="1"/>
  <c r="A347" i="28" s="1"/>
  <c r="A348" i="28" s="1"/>
  <c r="A349" i="28" s="1"/>
  <c r="A350" i="28" s="1"/>
  <c r="A351" i="28" s="1"/>
  <c r="A352" i="28" s="1"/>
  <c r="A353" i="28" s="1"/>
  <c r="A354" i="28" s="1"/>
  <c r="W224" i="27"/>
  <c r="I463" i="27"/>
  <c r="J517" i="27" l="1"/>
  <c r="K28" i="31"/>
  <c r="K40" i="31"/>
  <c r="K37" i="31"/>
  <c r="K25" i="31"/>
  <c r="K46" i="31"/>
  <c r="J211" i="27"/>
  <c r="J774" i="25"/>
  <c r="H774" i="25" s="1"/>
  <c r="W774" i="25" s="1"/>
  <c r="J198" i="25"/>
  <c r="J518" i="26"/>
  <c r="S807" i="27"/>
  <c r="W735" i="27"/>
  <c r="J218" i="27"/>
  <c r="J562" i="27"/>
  <c r="J474" i="27"/>
  <c r="J436" i="26"/>
  <c r="S807" i="26"/>
  <c r="W735" i="26"/>
  <c r="S810" i="26"/>
  <c r="K810" i="26"/>
  <c r="K607" i="26" s="1"/>
  <c r="K68" i="26" s="1"/>
  <c r="L810" i="26"/>
  <c r="L607" i="26" s="1"/>
  <c r="L68" i="26" s="1"/>
  <c r="R810" i="26"/>
  <c r="Q810" i="26"/>
  <c r="T810" i="26"/>
  <c r="V810" i="26"/>
  <c r="N810" i="26"/>
  <c r="N607" i="26" s="1"/>
  <c r="N68" i="26" s="1"/>
  <c r="J512" i="26"/>
  <c r="W738" i="26"/>
  <c r="U810" i="26"/>
  <c r="M810" i="26"/>
  <c r="J520" i="26"/>
  <c r="J540" i="26"/>
  <c r="P810" i="26"/>
  <c r="O810" i="26"/>
  <c r="O607" i="26" s="1"/>
  <c r="O68" i="26" s="1"/>
  <c r="M807" i="25"/>
  <c r="F79" i="31" s="1"/>
  <c r="W735" i="25"/>
  <c r="J541" i="25"/>
  <c r="J221" i="25"/>
  <c r="J670" i="27"/>
  <c r="H670" i="27" s="1"/>
  <c r="J771" i="26"/>
  <c r="J435" i="27"/>
  <c r="J753" i="26"/>
  <c r="H753" i="26"/>
  <c r="W753" i="26" s="1"/>
  <c r="R807" i="26"/>
  <c r="K143" i="26"/>
  <c r="K718" i="26" s="1"/>
  <c r="J752" i="26"/>
  <c r="J774" i="26"/>
  <c r="U807" i="26"/>
  <c r="K807" i="26"/>
  <c r="J201" i="26"/>
  <c r="J765" i="26"/>
  <c r="H765" i="26" s="1"/>
  <c r="W765" i="26" s="1"/>
  <c r="Q807" i="26"/>
  <c r="L807" i="26"/>
  <c r="K177" i="26"/>
  <c r="J743" i="26"/>
  <c r="J768" i="26"/>
  <c r="T807" i="26"/>
  <c r="N807" i="26"/>
  <c r="M807" i="26"/>
  <c r="O807" i="26"/>
  <c r="J452" i="26"/>
  <c r="J461" i="26"/>
  <c r="J756" i="27"/>
  <c r="J807" i="27"/>
  <c r="J752" i="27"/>
  <c r="J774" i="27"/>
  <c r="J753" i="27"/>
  <c r="J472" i="27"/>
  <c r="J212" i="27"/>
  <c r="J553" i="27"/>
  <c r="J458" i="27"/>
  <c r="J436" i="27"/>
  <c r="J540" i="27"/>
  <c r="J544" i="25"/>
  <c r="J561" i="27"/>
  <c r="J223" i="26"/>
  <c r="J488" i="27"/>
  <c r="J199" i="25"/>
  <c r="J449" i="26"/>
  <c r="H374" i="28" s="1"/>
  <c r="I374" i="28" s="1"/>
  <c r="J202" i="27"/>
  <c r="J201" i="27"/>
  <c r="J447" i="26"/>
  <c r="J557" i="27"/>
  <c r="J476" i="27"/>
  <c r="J457" i="26"/>
  <c r="J211" i="26"/>
  <c r="J459" i="27"/>
  <c r="J503" i="26"/>
  <c r="J223" i="27"/>
  <c r="J473" i="26"/>
  <c r="J542" i="27"/>
  <c r="J486" i="27"/>
  <c r="J212" i="26"/>
  <c r="J521" i="25"/>
  <c r="L446" i="28" s="1"/>
  <c r="J214" i="26"/>
  <c r="J487" i="27"/>
  <c r="J489" i="27"/>
  <c r="J488" i="26"/>
  <c r="J547" i="25"/>
  <c r="J513" i="26"/>
  <c r="J477" i="27"/>
  <c r="J451" i="26"/>
  <c r="J474" i="26"/>
  <c r="J219" i="27"/>
  <c r="J543" i="25"/>
  <c r="J559" i="26"/>
  <c r="J459" i="26"/>
  <c r="J562" i="26"/>
  <c r="J202" i="25"/>
  <c r="J546" i="25"/>
  <c r="J200" i="25"/>
  <c r="J510" i="26"/>
  <c r="J203" i="27"/>
  <c r="J460" i="27"/>
  <c r="W520" i="25"/>
  <c r="J520" i="25"/>
  <c r="J202" i="26"/>
  <c r="J448" i="26"/>
  <c r="L373" i="28" s="1"/>
  <c r="M373" i="28" s="1"/>
  <c r="J457" i="25"/>
  <c r="J546" i="27"/>
  <c r="J203" i="25"/>
  <c r="H128" i="28" s="1"/>
  <c r="I128" i="28" s="1"/>
  <c r="J216" i="26"/>
  <c r="J473" i="27"/>
  <c r="J447" i="25"/>
  <c r="J453" i="26"/>
  <c r="J435" i="25"/>
  <c r="J566" i="26"/>
  <c r="J485" i="27"/>
  <c r="J215" i="27"/>
  <c r="J461" i="27"/>
  <c r="J214" i="25"/>
  <c r="J543" i="27"/>
  <c r="J544" i="26"/>
  <c r="J198" i="26"/>
  <c r="J435" i="26"/>
  <c r="J216" i="27"/>
  <c r="J220" i="27"/>
  <c r="J201" i="25"/>
  <c r="J548" i="26"/>
  <c r="J545" i="27"/>
  <c r="J458" i="26"/>
  <c r="J558" i="26"/>
  <c r="J206" i="26"/>
  <c r="J450" i="27"/>
  <c r="J485" i="26"/>
  <c r="J452" i="27"/>
  <c r="J475" i="27"/>
  <c r="J436" i="25"/>
  <c r="J542" i="26"/>
  <c r="J206" i="27"/>
  <c r="J542" i="25"/>
  <c r="J199" i="26"/>
  <c r="J511" i="26"/>
  <c r="J541" i="26"/>
  <c r="J462" i="27"/>
  <c r="J487" i="26"/>
  <c r="J205" i="25"/>
  <c r="H130" i="28" s="1"/>
  <c r="I130" i="28" s="1"/>
  <c r="J509" i="26"/>
  <c r="J519" i="26"/>
  <c r="J460" i="26"/>
  <c r="J486" i="26"/>
  <c r="J220" i="26"/>
  <c r="J543" i="26"/>
  <c r="J545" i="26"/>
  <c r="J540" i="25"/>
  <c r="J548" i="27"/>
  <c r="J518" i="27"/>
  <c r="J462" i="26"/>
  <c r="J554" i="27"/>
  <c r="J475" i="26"/>
  <c r="J484" i="26"/>
  <c r="J204" i="27"/>
  <c r="H129" i="28" s="1"/>
  <c r="I129" i="28" s="1"/>
  <c r="J560" i="27"/>
  <c r="J200" i="27"/>
  <c r="J503" i="27"/>
  <c r="J519" i="27"/>
  <c r="J517" i="25"/>
  <c r="J450" i="26"/>
  <c r="J451" i="27"/>
  <c r="J558" i="27"/>
  <c r="J556" i="25"/>
  <c r="L481" i="28" s="1"/>
  <c r="J555" i="27"/>
  <c r="J554" i="26"/>
  <c r="J453" i="27"/>
  <c r="J504" i="26"/>
  <c r="S741" i="26"/>
  <c r="V741" i="26"/>
  <c r="U741" i="26"/>
  <c r="M741" i="26"/>
  <c r="K741" i="26"/>
  <c r="P741" i="26"/>
  <c r="W669" i="26"/>
  <c r="Q741" i="26"/>
  <c r="Q316" i="26" s="1"/>
  <c r="T741" i="26"/>
  <c r="O741" i="26"/>
  <c r="O316" i="26" s="1"/>
  <c r="N741" i="26"/>
  <c r="N317" i="26" s="1"/>
  <c r="R741" i="26"/>
  <c r="L741" i="26"/>
  <c r="L316" i="26" s="1"/>
  <c r="R332" i="25"/>
  <c r="N52" i="24" s="1"/>
  <c r="N332" i="25"/>
  <c r="M332" i="25" s="1"/>
  <c r="J756" i="25"/>
  <c r="J768" i="25"/>
  <c r="H768" i="25" s="1"/>
  <c r="W768" i="25" s="1"/>
  <c r="J765" i="25"/>
  <c r="D67" i="31"/>
  <c r="K67" i="31" s="1"/>
  <c r="J795" i="25"/>
  <c r="H795" i="25" s="1"/>
  <c r="W795" i="25" s="1"/>
  <c r="J753" i="25"/>
  <c r="H753" i="25" s="1"/>
  <c r="W753" i="25" s="1"/>
  <c r="D15" i="31"/>
  <c r="K15" i="31" s="1"/>
  <c r="J743" i="25"/>
  <c r="H743" i="25" s="1"/>
  <c r="W743" i="25" s="1"/>
  <c r="D82" i="31"/>
  <c r="K82" i="31" s="1"/>
  <c r="J810" i="25"/>
  <c r="D24" i="31"/>
  <c r="K24" i="31" s="1"/>
  <c r="J752" i="25"/>
  <c r="H752" i="25" s="1"/>
  <c r="W752" i="25" s="1"/>
  <c r="J741" i="25"/>
  <c r="H741" i="25" s="1"/>
  <c r="W741" i="25" s="1"/>
  <c r="R316" i="25"/>
  <c r="R318" i="25" s="1"/>
  <c r="R320" i="25" s="1"/>
  <c r="W219" i="27"/>
  <c r="M561" i="26"/>
  <c r="W521" i="25"/>
  <c r="L332" i="25"/>
  <c r="H16" i="24" s="1"/>
  <c r="H17" i="24" s="1"/>
  <c r="E15" i="31"/>
  <c r="O177" i="25"/>
  <c r="M177" i="25" s="1"/>
  <c r="K317" i="25"/>
  <c r="W542" i="27"/>
  <c r="M560" i="26"/>
  <c r="W447" i="26"/>
  <c r="P437" i="27"/>
  <c r="W446" i="25"/>
  <c r="W201" i="25"/>
  <c r="W544" i="27"/>
  <c r="M732" i="27"/>
  <c r="P437" i="26"/>
  <c r="W203" i="26"/>
  <c r="W198" i="26"/>
  <c r="W520" i="26"/>
  <c r="M439" i="25"/>
  <c r="W563" i="25"/>
  <c r="W553" i="26"/>
  <c r="W562" i="26"/>
  <c r="W448" i="26"/>
  <c r="W202" i="25"/>
  <c r="W457" i="27"/>
  <c r="W216" i="27"/>
  <c r="M439" i="27"/>
  <c r="W201" i="27"/>
  <c r="W198" i="25"/>
  <c r="W544" i="26"/>
  <c r="W202" i="27"/>
  <c r="W447" i="25"/>
  <c r="W220" i="26"/>
  <c r="S747" i="27"/>
  <c r="U747" i="27"/>
  <c r="L747" i="27"/>
  <c r="N747" i="27"/>
  <c r="L316" i="25"/>
  <c r="H670" i="26"/>
  <c r="O742" i="26" s="1"/>
  <c r="O652" i="26" s="1"/>
  <c r="O69" i="26" s="1"/>
  <c r="Q747" i="27"/>
  <c r="T177" i="25"/>
  <c r="W543" i="26"/>
  <c r="R747" i="27"/>
  <c r="W435" i="27"/>
  <c r="T332" i="25"/>
  <c r="P16" i="24" s="1"/>
  <c r="E13" i="31"/>
  <c r="T747" i="27"/>
  <c r="P560" i="26"/>
  <c r="W449" i="26"/>
  <c r="W436" i="26"/>
  <c r="W211" i="26"/>
  <c r="W510" i="25"/>
  <c r="W457" i="26"/>
  <c r="W521" i="26"/>
  <c r="M218" i="26"/>
  <c r="M437" i="27"/>
  <c r="P557" i="26"/>
  <c r="W211" i="27"/>
  <c r="P219" i="26"/>
  <c r="M219" i="26"/>
  <c r="M557" i="26"/>
  <c r="W475" i="27"/>
  <c r="W214" i="25"/>
  <c r="W566" i="27"/>
  <c r="M747" i="27"/>
  <c r="W543" i="27"/>
  <c r="P747" i="27"/>
  <c r="W675" i="27"/>
  <c r="K747" i="27"/>
  <c r="O747" i="27"/>
  <c r="P218" i="26"/>
  <c r="W540" i="26"/>
  <c r="W202" i="26"/>
  <c r="P561" i="26"/>
  <c r="W212" i="26"/>
  <c r="W567" i="26"/>
  <c r="M385" i="26"/>
  <c r="W436" i="25"/>
  <c r="W541" i="25"/>
  <c r="H752" i="27"/>
  <c r="W752" i="27" s="1"/>
  <c r="L317" i="25"/>
  <c r="K316" i="25"/>
  <c r="D13" i="31"/>
  <c r="K807" i="25"/>
  <c r="S807" i="25"/>
  <c r="N741" i="27"/>
  <c r="N316" i="27" s="1"/>
  <c r="W85" i="25"/>
  <c r="M806" i="26"/>
  <c r="S806" i="26"/>
  <c r="P747" i="26"/>
  <c r="S747" i="26"/>
  <c r="L177" i="25"/>
  <c r="S316" i="25"/>
  <c r="S317" i="25"/>
  <c r="K332" i="25"/>
  <c r="G16" i="24" s="1"/>
  <c r="T742" i="25"/>
  <c r="H14" i="31" s="1"/>
  <c r="S742" i="25"/>
  <c r="S652" i="25" s="1"/>
  <c r="D100" i="24"/>
  <c r="S747" i="25"/>
  <c r="K177" i="25"/>
  <c r="W734" i="25"/>
  <c r="S806" i="25"/>
  <c r="S332" i="25"/>
  <c r="S177" i="25"/>
  <c r="P177" i="25" s="1"/>
  <c r="W474" i="27"/>
  <c r="P732" i="27"/>
  <c r="W453" i="26"/>
  <c r="Q806" i="27"/>
  <c r="S806" i="27"/>
  <c r="W669" i="27"/>
  <c r="S741" i="27"/>
  <c r="P226" i="27"/>
  <c r="I226" i="27"/>
  <c r="W738" i="27"/>
  <c r="S810" i="27"/>
  <c r="W671" i="27"/>
  <c r="S743" i="27"/>
  <c r="W450" i="26"/>
  <c r="N807" i="25"/>
  <c r="R807" i="25"/>
  <c r="L807" i="25"/>
  <c r="E79" i="31" s="1"/>
  <c r="T807" i="25"/>
  <c r="H79" i="31" s="1"/>
  <c r="Q807" i="25"/>
  <c r="W518" i="26"/>
  <c r="W477" i="27"/>
  <c r="M226" i="27"/>
  <c r="M215" i="26"/>
  <c r="W461" i="27"/>
  <c r="T465" i="26"/>
  <c r="O222" i="26"/>
  <c r="O564" i="26"/>
  <c r="L718" i="26"/>
  <c r="L222" i="26"/>
  <c r="L564" i="26"/>
  <c r="N718" i="26"/>
  <c r="N222" i="26"/>
  <c r="N564" i="26"/>
  <c r="K564" i="26"/>
  <c r="K222" i="26"/>
  <c r="R465" i="26"/>
  <c r="W452" i="27"/>
  <c r="W484" i="27"/>
  <c r="W473" i="27"/>
  <c r="W562" i="27"/>
  <c r="P732" i="26"/>
  <c r="W204" i="25"/>
  <c r="W486" i="27"/>
  <c r="P454" i="26"/>
  <c r="L472" i="28"/>
  <c r="M472" i="28" s="1"/>
  <c r="W517" i="25"/>
  <c r="W461" i="26"/>
  <c r="W450" i="27"/>
  <c r="W489" i="27"/>
  <c r="W511" i="26"/>
  <c r="W513" i="26"/>
  <c r="W198" i="27"/>
  <c r="W503" i="27"/>
  <c r="W458" i="27"/>
  <c r="W460" i="26"/>
  <c r="Q439" i="26"/>
  <c r="P439" i="26" s="1"/>
  <c r="W476" i="27"/>
  <c r="S465" i="26"/>
  <c r="M522" i="26"/>
  <c r="W519" i="27"/>
  <c r="W201" i="26"/>
  <c r="S465" i="27"/>
  <c r="P731" i="26"/>
  <c r="W560" i="27"/>
  <c r="W512" i="26"/>
  <c r="W521" i="27"/>
  <c r="P454" i="27"/>
  <c r="W215" i="27"/>
  <c r="M463" i="27"/>
  <c r="R465" i="27"/>
  <c r="W460" i="27"/>
  <c r="W517" i="26"/>
  <c r="W567" i="27"/>
  <c r="O465" i="27"/>
  <c r="K465" i="27"/>
  <c r="T465" i="27"/>
  <c r="W200" i="27"/>
  <c r="W451" i="27"/>
  <c r="W517" i="27"/>
  <c r="W509" i="26"/>
  <c r="M731" i="26"/>
  <c r="W447" i="27"/>
  <c r="W485" i="27"/>
  <c r="N465" i="27"/>
  <c r="P463" i="27"/>
  <c r="W487" i="27"/>
  <c r="U465" i="27"/>
  <c r="M732" i="26"/>
  <c r="J45" i="1"/>
  <c r="W519" i="26"/>
  <c r="M522" i="27"/>
  <c r="W224" i="26"/>
  <c r="M208" i="26"/>
  <c r="W200" i="26"/>
  <c r="W435" i="26"/>
  <c r="W488" i="27"/>
  <c r="P522" i="27"/>
  <c r="W199" i="25"/>
  <c r="W205" i="25"/>
  <c r="W540" i="27"/>
  <c r="P522" i="26"/>
  <c r="W212" i="27"/>
  <c r="W459" i="27"/>
  <c r="W557" i="27"/>
  <c r="P727" i="27"/>
  <c r="V465" i="27"/>
  <c r="W547" i="25"/>
  <c r="P549" i="27"/>
  <c r="W206" i="26"/>
  <c r="L465" i="27"/>
  <c r="M437" i="26"/>
  <c r="M439" i="26"/>
  <c r="W223" i="27"/>
  <c r="M454" i="26"/>
  <c r="M208" i="27"/>
  <c r="P549" i="26"/>
  <c r="M727" i="27"/>
  <c r="W561" i="27"/>
  <c r="W566" i="26"/>
  <c r="W436" i="27"/>
  <c r="Q465" i="26"/>
  <c r="M549" i="27"/>
  <c r="M463" i="26"/>
  <c r="W545" i="27"/>
  <c r="P208" i="26"/>
  <c r="M454" i="27"/>
  <c r="W203" i="27"/>
  <c r="V465" i="26"/>
  <c r="W553" i="27"/>
  <c r="W734" i="27"/>
  <c r="W204" i="27"/>
  <c r="W472" i="27"/>
  <c r="L806" i="27"/>
  <c r="P208" i="27"/>
  <c r="L465" i="26"/>
  <c r="W216" i="26"/>
  <c r="O465" i="26"/>
  <c r="P463" i="26"/>
  <c r="W458" i="26"/>
  <c r="W452" i="26"/>
  <c r="M514" i="26"/>
  <c r="W541" i="26"/>
  <c r="U465" i="26"/>
  <c r="O317" i="26"/>
  <c r="W459" i="26"/>
  <c r="W675" i="26"/>
  <c r="P514" i="26"/>
  <c r="M727" i="26"/>
  <c r="W510" i="26"/>
  <c r="N742" i="25"/>
  <c r="N652" i="25" s="1"/>
  <c r="N654" i="25" s="1"/>
  <c r="N49" i="25" s="1"/>
  <c r="O742" i="25"/>
  <c r="O652" i="25" s="1"/>
  <c r="R742" i="25"/>
  <c r="R652" i="25" s="1"/>
  <c r="P742" i="25"/>
  <c r="G14" i="31" s="1"/>
  <c r="M742" i="25"/>
  <c r="F14" i="31" s="1"/>
  <c r="K742" i="25"/>
  <c r="E14" i="31"/>
  <c r="V742" i="25"/>
  <c r="Q742" i="25"/>
  <c r="Q652" i="25" s="1"/>
  <c r="Q654" i="25" s="1"/>
  <c r="M208" i="25"/>
  <c r="U742" i="25"/>
  <c r="I14" i="31" s="1"/>
  <c r="R806" i="25"/>
  <c r="N316" i="25"/>
  <c r="M316" i="25" s="1"/>
  <c r="Q317" i="25"/>
  <c r="Q318" i="25" s="1"/>
  <c r="W449" i="25"/>
  <c r="P549" i="25"/>
  <c r="O317" i="25"/>
  <c r="M317" i="25" s="1"/>
  <c r="W221" i="25"/>
  <c r="N465" i="26"/>
  <c r="W548" i="26"/>
  <c r="W199" i="26"/>
  <c r="P568" i="27"/>
  <c r="W435" i="25"/>
  <c r="K465" i="26"/>
  <c r="W503" i="26"/>
  <c r="W451" i="26"/>
  <c r="G133" i="28"/>
  <c r="M437" i="25"/>
  <c r="W462" i="27"/>
  <c r="W544" i="25"/>
  <c r="M549" i="26"/>
  <c r="P727" i="26"/>
  <c r="M549" i="25"/>
  <c r="Q465" i="27"/>
  <c r="P208" i="25"/>
  <c r="W223" i="26"/>
  <c r="W542" i="25"/>
  <c r="K474" i="28"/>
  <c r="G465" i="1"/>
  <c r="F465" i="1"/>
  <c r="P439" i="27"/>
  <c r="Q747" i="25"/>
  <c r="K747" i="25"/>
  <c r="K747" i="26"/>
  <c r="Q747" i="26"/>
  <c r="N747" i="26"/>
  <c r="U747" i="26"/>
  <c r="V747" i="26"/>
  <c r="L747" i="26"/>
  <c r="T747" i="26"/>
  <c r="O747" i="26"/>
  <c r="M747" i="26"/>
  <c r="R747" i="26"/>
  <c r="Q439" i="25"/>
  <c r="P439" i="25" s="1"/>
  <c r="P437" i="25"/>
  <c r="H756" i="25"/>
  <c r="W756" i="25" s="1"/>
  <c r="W675" i="25"/>
  <c r="U747" i="25"/>
  <c r="I19" i="31" s="1"/>
  <c r="Q385" i="27"/>
  <c r="O747" i="25"/>
  <c r="R747" i="25"/>
  <c r="Q145" i="27"/>
  <c r="Q719" i="27" s="1"/>
  <c r="H771" i="26"/>
  <c r="W771" i="26" s="1"/>
  <c r="H752" i="26"/>
  <c r="W752" i="26" s="1"/>
  <c r="R1" i="27"/>
  <c r="S1" i="27" s="1"/>
  <c r="T317" i="25"/>
  <c r="T316" i="25"/>
  <c r="R145" i="27"/>
  <c r="R719" i="27" s="1"/>
  <c r="T806" i="27"/>
  <c r="U806" i="27"/>
  <c r="V806" i="27"/>
  <c r="N806" i="27"/>
  <c r="R806" i="27"/>
  <c r="K806" i="27"/>
  <c r="O806" i="27"/>
  <c r="M806" i="27"/>
  <c r="P806" i="26"/>
  <c r="N747" i="25"/>
  <c r="P747" i="25"/>
  <c r="G19" i="31" s="1"/>
  <c r="V747" i="25"/>
  <c r="T747" i="25"/>
  <c r="H19" i="31" s="1"/>
  <c r="M747" i="25"/>
  <c r="F19" i="31" s="1"/>
  <c r="L747" i="25"/>
  <c r="E19" i="31" s="1"/>
  <c r="L741" i="27"/>
  <c r="L316" i="27" s="1"/>
  <c r="U741" i="27"/>
  <c r="R741" i="27"/>
  <c r="Q741" i="27"/>
  <c r="Q316" i="27" s="1"/>
  <c r="T741" i="27"/>
  <c r="O741" i="27"/>
  <c r="O316" i="27" s="1"/>
  <c r="L806" i="25"/>
  <c r="E78" i="31" s="1"/>
  <c r="P741" i="27"/>
  <c r="M741" i="27"/>
  <c r="K741" i="27"/>
  <c r="K806" i="25"/>
  <c r="M806" i="25"/>
  <c r="F78" i="31" s="1"/>
  <c r="P806" i="25"/>
  <c r="G78" i="31" s="1"/>
  <c r="U806" i="25"/>
  <c r="I78" i="31" s="1"/>
  <c r="N806" i="25"/>
  <c r="V806" i="25"/>
  <c r="Q806" i="25"/>
  <c r="T806" i="25"/>
  <c r="H78" i="31" s="1"/>
  <c r="O806" i="25"/>
  <c r="K133" i="28"/>
  <c r="M568" i="27"/>
  <c r="H371" i="28"/>
  <c r="I371" i="28" s="1"/>
  <c r="L371" i="28"/>
  <c r="M371" i="28" s="1"/>
  <c r="N806" i="26"/>
  <c r="L806" i="26"/>
  <c r="U806" i="26"/>
  <c r="W734" i="26"/>
  <c r="O806" i="26"/>
  <c r="V806" i="26"/>
  <c r="K806" i="26"/>
  <c r="T806" i="26"/>
  <c r="H743" i="26"/>
  <c r="W743" i="26" s="1"/>
  <c r="L177" i="26"/>
  <c r="K16" i="24"/>
  <c r="K52" i="24"/>
  <c r="R806" i="26"/>
  <c r="Q806" i="26"/>
  <c r="M177" i="26"/>
  <c r="P807" i="25"/>
  <c r="G79" i="31" s="1"/>
  <c r="V807" i="25"/>
  <c r="U807" i="25"/>
  <c r="I79" i="31" s="1"/>
  <c r="O807" i="25"/>
  <c r="W218" i="27"/>
  <c r="K743" i="27"/>
  <c r="T743" i="27"/>
  <c r="R743" i="27"/>
  <c r="O743" i="27"/>
  <c r="P743" i="27"/>
  <c r="U743" i="27"/>
  <c r="L743" i="27"/>
  <c r="M743" i="27"/>
  <c r="Q743" i="27"/>
  <c r="V743" i="27"/>
  <c r="N743" i="27"/>
  <c r="G474" i="28"/>
  <c r="I568" i="27"/>
  <c r="F42" i="24"/>
  <c r="J66" i="1"/>
  <c r="F245" i="28"/>
  <c r="H765" i="25"/>
  <c r="W765" i="25" s="1"/>
  <c r="H768" i="26"/>
  <c r="W768" i="26" s="1"/>
  <c r="A413" i="1"/>
  <c r="A414" i="1"/>
  <c r="K145" i="27"/>
  <c r="K719" i="27" s="1"/>
  <c r="W558" i="26"/>
  <c r="Q385" i="26"/>
  <c r="Q143" i="26"/>
  <c r="Q607" i="26"/>
  <c r="R1" i="26"/>
  <c r="S1" i="26" s="1"/>
  <c r="Q145" i="26"/>
  <c r="Q177" i="26"/>
  <c r="M16" i="24"/>
  <c r="M52" i="24"/>
  <c r="A415" i="26"/>
  <c r="A417" i="26" s="1"/>
  <c r="A418" i="26" s="1"/>
  <c r="A419" i="26" s="1"/>
  <c r="A420" i="26" s="1"/>
  <c r="A421" i="26" s="1"/>
  <c r="A422" i="26" s="1"/>
  <c r="A423" i="26" s="1"/>
  <c r="A424" i="26" s="1"/>
  <c r="A425" i="26" s="1"/>
  <c r="A426" i="26" s="1"/>
  <c r="A427" i="26" s="1"/>
  <c r="A428" i="26" s="1"/>
  <c r="A429" i="26" s="1"/>
  <c r="A416" i="26"/>
  <c r="H774" i="26"/>
  <c r="W774" i="26" s="1"/>
  <c r="M385" i="27"/>
  <c r="O719" i="26"/>
  <c r="M719" i="26" s="1"/>
  <c r="M145" i="26"/>
  <c r="O718" i="26"/>
  <c r="M143" i="26"/>
  <c r="N719" i="27"/>
  <c r="M719" i="27" s="1"/>
  <c r="M145" i="27"/>
  <c r="H774" i="27"/>
  <c r="W774" i="27" s="1"/>
  <c r="K385" i="27"/>
  <c r="W558" i="27"/>
  <c r="R810" i="27"/>
  <c r="M810" i="27"/>
  <c r="K810" i="27"/>
  <c r="Q810" i="27"/>
  <c r="Q607" i="27" s="1"/>
  <c r="L810" i="27"/>
  <c r="L607" i="27" s="1"/>
  <c r="L68" i="27" s="1"/>
  <c r="P810" i="27"/>
  <c r="N810" i="27"/>
  <c r="N607" i="27" s="1"/>
  <c r="O810" i="27"/>
  <c r="O607" i="27" s="1"/>
  <c r="O68" i="27" s="1"/>
  <c r="V810" i="27"/>
  <c r="U810" i="27"/>
  <c r="T810" i="27"/>
  <c r="K13" i="31" l="1"/>
  <c r="N316" i="26"/>
  <c r="N16" i="24"/>
  <c r="O318" i="26"/>
  <c r="O320" i="26" s="1"/>
  <c r="J568" i="27"/>
  <c r="J437" i="27"/>
  <c r="J810" i="26"/>
  <c r="H810" i="26" s="1"/>
  <c r="W810" i="26" s="1"/>
  <c r="M607" i="26"/>
  <c r="M68" i="26" s="1"/>
  <c r="S742" i="27"/>
  <c r="S652" i="27" s="1"/>
  <c r="S654" i="27" s="1"/>
  <c r="S49" i="27" s="1"/>
  <c r="V742" i="27"/>
  <c r="U742" i="27"/>
  <c r="R742" i="27"/>
  <c r="N742" i="27"/>
  <c r="N652" i="27" s="1"/>
  <c r="N69" i="27" s="1"/>
  <c r="K742" i="27"/>
  <c r="L742" i="27"/>
  <c r="L652" i="27" s="1"/>
  <c r="L69" i="27" s="1"/>
  <c r="O742" i="27"/>
  <c r="O652" i="27" s="1"/>
  <c r="O69" i="27" s="1"/>
  <c r="Q742" i="27"/>
  <c r="Q652" i="27" s="1"/>
  <c r="Q69" i="27" s="1"/>
  <c r="T742" i="27"/>
  <c r="T652" i="27" s="1"/>
  <c r="P742" i="27"/>
  <c r="M742" i="27"/>
  <c r="J732" i="27"/>
  <c r="H732" i="27" s="1"/>
  <c r="S804" i="27" s="1"/>
  <c r="S401" i="27" s="1"/>
  <c r="Q317" i="26"/>
  <c r="Q318" i="26" s="1"/>
  <c r="J731" i="26"/>
  <c r="H731" i="26" s="1"/>
  <c r="K316" i="26"/>
  <c r="J741" i="26"/>
  <c r="H741" i="26" s="1"/>
  <c r="W741" i="26" s="1"/>
  <c r="J439" i="26"/>
  <c r="J732" i="26"/>
  <c r="H732" i="26" s="1"/>
  <c r="L804" i="26" s="1"/>
  <c r="L401" i="26" s="1"/>
  <c r="J549" i="26"/>
  <c r="J806" i="26"/>
  <c r="H806" i="26" s="1"/>
  <c r="W806" i="26" s="1"/>
  <c r="J747" i="26"/>
  <c r="J807" i="26"/>
  <c r="H807" i="26" s="1"/>
  <c r="W807" i="26" s="1"/>
  <c r="L317" i="26"/>
  <c r="L318" i="26" s="1"/>
  <c r="L320" i="26" s="1"/>
  <c r="J727" i="26"/>
  <c r="H727" i="26" s="1"/>
  <c r="K317" i="26"/>
  <c r="J743" i="27"/>
  <c r="J747" i="27"/>
  <c r="K316" i="27"/>
  <c r="J741" i="27"/>
  <c r="J810" i="27"/>
  <c r="J806" i="27"/>
  <c r="H806" i="27" s="1"/>
  <c r="W806" i="27" s="1"/>
  <c r="J454" i="27"/>
  <c r="J727" i="27"/>
  <c r="H727" i="27" s="1"/>
  <c r="J549" i="27"/>
  <c r="J522" i="27"/>
  <c r="J549" i="25"/>
  <c r="J514" i="26"/>
  <c r="J522" i="26"/>
  <c r="J463" i="27"/>
  <c r="J208" i="27"/>
  <c r="J557" i="26"/>
  <c r="J560" i="26"/>
  <c r="J454" i="26"/>
  <c r="J219" i="26"/>
  <c r="J208" i="25"/>
  <c r="J437" i="26"/>
  <c r="W215" i="26"/>
  <c r="J215" i="26"/>
  <c r="J439" i="27"/>
  <c r="J439" i="25"/>
  <c r="J561" i="26"/>
  <c r="J208" i="26"/>
  <c r="J52" i="24"/>
  <c r="I52" i="24" s="1"/>
  <c r="J218" i="26"/>
  <c r="J16" i="24"/>
  <c r="J437" i="25"/>
  <c r="J463" i="26"/>
  <c r="P332" i="25"/>
  <c r="L16" i="24" s="1"/>
  <c r="D78" i="31"/>
  <c r="K78" i="31" s="1"/>
  <c r="J806" i="25"/>
  <c r="H806" i="25" s="1"/>
  <c r="W806" i="25" s="1"/>
  <c r="D14" i="31"/>
  <c r="K14" i="31" s="1"/>
  <c r="J742" i="25"/>
  <c r="H742" i="25" s="1"/>
  <c r="W742" i="25" s="1"/>
  <c r="D79" i="31"/>
  <c r="K79" i="31" s="1"/>
  <c r="J807" i="25"/>
  <c r="D19" i="31"/>
  <c r="K19" i="31" s="1"/>
  <c r="J747" i="25"/>
  <c r="H747" i="25" s="1"/>
  <c r="W747" i="25" s="1"/>
  <c r="W561" i="26"/>
  <c r="H52" i="24"/>
  <c r="K318" i="25"/>
  <c r="K320" i="25" s="1"/>
  <c r="G17" i="24"/>
  <c r="W560" i="26"/>
  <c r="S742" i="26"/>
  <c r="S652" i="26" s="1"/>
  <c r="S654" i="26" s="1"/>
  <c r="W437" i="27"/>
  <c r="P52" i="24"/>
  <c r="H372" i="28"/>
  <c r="N372" i="28" s="1"/>
  <c r="H373" i="28"/>
  <c r="I373" i="28" s="1"/>
  <c r="W439" i="25"/>
  <c r="L468" i="28"/>
  <c r="M468" i="28" s="1"/>
  <c r="L382" i="28"/>
  <c r="M382" i="28" s="1"/>
  <c r="L372" i="28"/>
  <c r="M372" i="28" s="1"/>
  <c r="L318" i="25"/>
  <c r="L320" i="25" s="1"/>
  <c r="L139" i="28"/>
  <c r="W557" i="26"/>
  <c r="L374" i="28"/>
  <c r="M374" i="28" s="1"/>
  <c r="H382" i="28"/>
  <c r="I382" i="28" s="1"/>
  <c r="H469" i="28"/>
  <c r="I469" i="28" s="1"/>
  <c r="L360" i="28"/>
  <c r="L445" i="28"/>
  <c r="L742" i="26"/>
  <c r="L652" i="26" s="1"/>
  <c r="L654" i="26" s="1"/>
  <c r="L49" i="26" s="1"/>
  <c r="H445" i="28"/>
  <c r="N445" i="28" s="1"/>
  <c r="U742" i="26"/>
  <c r="V742" i="26"/>
  <c r="N317" i="27"/>
  <c r="N318" i="27" s="1"/>
  <c r="P742" i="26"/>
  <c r="Q742" i="26"/>
  <c r="Q652" i="26" s="1"/>
  <c r="Q654" i="26" s="1"/>
  <c r="M742" i="26"/>
  <c r="R742" i="26"/>
  <c r="R652" i="26" s="1"/>
  <c r="T742" i="26"/>
  <c r="N742" i="26"/>
  <c r="N652" i="26" s="1"/>
  <c r="N69" i="26" s="1"/>
  <c r="M69" i="26" s="1"/>
  <c r="K742" i="26"/>
  <c r="L470" i="28"/>
  <c r="M470" i="28" s="1"/>
  <c r="H473" i="28"/>
  <c r="I473" i="28" s="1"/>
  <c r="W218" i="26"/>
  <c r="L123" i="28"/>
  <c r="M123" i="28" s="1"/>
  <c r="L130" i="28"/>
  <c r="M130" i="28" s="1"/>
  <c r="W219" i="26"/>
  <c r="H481" i="28"/>
  <c r="N481" i="28" s="1"/>
  <c r="G52" i="24"/>
  <c r="G53" i="24" s="1"/>
  <c r="H747" i="27"/>
  <c r="W747" i="27" s="1"/>
  <c r="S607" i="27"/>
  <c r="S68" i="27" s="1"/>
  <c r="T1" i="27"/>
  <c r="U1" i="27" s="1"/>
  <c r="V1" i="27" s="1"/>
  <c r="S145" i="27"/>
  <c r="S719" i="27" s="1"/>
  <c r="P719" i="27" s="1"/>
  <c r="S385" i="27"/>
  <c r="H127" i="28"/>
  <c r="I127" i="28" s="1"/>
  <c r="T1" i="26"/>
  <c r="U1" i="26" s="1"/>
  <c r="V1" i="26" s="1"/>
  <c r="S145" i="26"/>
  <c r="S719" i="26" s="1"/>
  <c r="S317" i="26"/>
  <c r="S316" i="26"/>
  <c r="S607" i="26"/>
  <c r="S68" i="26" s="1"/>
  <c r="S143" i="26"/>
  <c r="S718" i="26" s="1"/>
  <c r="S385" i="26"/>
  <c r="S177" i="26"/>
  <c r="S318" i="25"/>
  <c r="S320" i="25" s="1"/>
  <c r="T652" i="25"/>
  <c r="S654" i="25"/>
  <c r="S49" i="25" s="1"/>
  <c r="S69" i="25"/>
  <c r="O77" i="24" s="1"/>
  <c r="O16" i="24"/>
  <c r="O52" i="24"/>
  <c r="L52" i="24" s="1"/>
  <c r="P316" i="25"/>
  <c r="W463" i="26"/>
  <c r="L465" i="28"/>
  <c r="M465" i="28" s="1"/>
  <c r="H126" i="28"/>
  <c r="I126" i="28" s="1"/>
  <c r="S662" i="27"/>
  <c r="S177" i="27"/>
  <c r="S316" i="27"/>
  <c r="S317" i="27"/>
  <c r="J226" i="27"/>
  <c r="H123" i="28"/>
  <c r="I123" i="28" s="1"/>
  <c r="M564" i="26"/>
  <c r="M222" i="26"/>
  <c r="M718" i="26"/>
  <c r="Q222" i="26"/>
  <c r="Q564" i="26"/>
  <c r="L471" i="28"/>
  <c r="M471" i="28" s="1"/>
  <c r="H472" i="28"/>
  <c r="I472" i="28" s="1"/>
  <c r="L125" i="28"/>
  <c r="M125" i="28" s="1"/>
  <c r="H471" i="28"/>
  <c r="I471" i="28" s="1"/>
  <c r="H468" i="28"/>
  <c r="I468" i="28" s="1"/>
  <c r="P465" i="26"/>
  <c r="L466" i="28"/>
  <c r="M466" i="28" s="1"/>
  <c r="W463" i="27"/>
  <c r="L473" i="28"/>
  <c r="M473" i="28" s="1"/>
  <c r="P465" i="27"/>
  <c r="M465" i="27"/>
  <c r="W454" i="26"/>
  <c r="H139" i="28"/>
  <c r="N139" i="28" s="1"/>
  <c r="H442" i="28"/>
  <c r="N442" i="28" s="1"/>
  <c r="W549" i="26"/>
  <c r="L131" i="28"/>
  <c r="M131" i="28" s="1"/>
  <c r="L442" i="28"/>
  <c r="W226" i="27"/>
  <c r="H467" i="28"/>
  <c r="N467" i="28" s="1"/>
  <c r="W208" i="27"/>
  <c r="W522" i="26"/>
  <c r="L124" i="28"/>
  <c r="M124" i="28" s="1"/>
  <c r="H470" i="28"/>
  <c r="N470" i="28" s="1"/>
  <c r="L467" i="28"/>
  <c r="M467" i="28" s="1"/>
  <c r="W454" i="27"/>
  <c r="H131" i="28"/>
  <c r="I131" i="28" s="1"/>
  <c r="W439" i="26"/>
  <c r="H465" i="28"/>
  <c r="I465" i="28" s="1"/>
  <c r="H124" i="28"/>
  <c r="I124" i="28" s="1"/>
  <c r="W522" i="27"/>
  <c r="L129" i="28"/>
  <c r="M129" i="28" s="1"/>
  <c r="W437" i="26"/>
  <c r="L126" i="28"/>
  <c r="M126" i="28" s="1"/>
  <c r="L361" i="28"/>
  <c r="H446" i="28"/>
  <c r="N446" i="28" s="1"/>
  <c r="L128" i="28"/>
  <c r="M128" i="28" s="1"/>
  <c r="L127" i="28"/>
  <c r="M127" i="28" s="1"/>
  <c r="H360" i="28"/>
  <c r="N360" i="28" s="1"/>
  <c r="W549" i="27"/>
  <c r="H361" i="28"/>
  <c r="N361" i="28" s="1"/>
  <c r="H466" i="28"/>
  <c r="I466" i="28" s="1"/>
  <c r="N318" i="25"/>
  <c r="N320" i="25" s="1"/>
  <c r="Q69" i="25"/>
  <c r="M77" i="24" s="1"/>
  <c r="M465" i="26"/>
  <c r="M317" i="26"/>
  <c r="L652" i="25"/>
  <c r="W514" i="26"/>
  <c r="W208" i="26"/>
  <c r="K652" i="25"/>
  <c r="K69" i="25" s="1"/>
  <c r="L317" i="27"/>
  <c r="L318" i="27" s="1"/>
  <c r="L320" i="27" s="1"/>
  <c r="H747" i="26"/>
  <c r="W747" i="26" s="1"/>
  <c r="W208" i="25"/>
  <c r="N69" i="25"/>
  <c r="J77" i="24" s="1"/>
  <c r="P317" i="25"/>
  <c r="O654" i="25"/>
  <c r="O49" i="25" s="1"/>
  <c r="M49" i="25" s="1"/>
  <c r="M652" i="25"/>
  <c r="O69" i="25"/>
  <c r="P652" i="25"/>
  <c r="R69" i="25"/>
  <c r="N77" i="24" s="1"/>
  <c r="R654" i="25"/>
  <c r="R49" i="25" s="1"/>
  <c r="W549" i="25"/>
  <c r="Q49" i="25"/>
  <c r="O318" i="25"/>
  <c r="O320" i="25" s="1"/>
  <c r="L469" i="28"/>
  <c r="M469" i="28" s="1"/>
  <c r="H125" i="28"/>
  <c r="I125" i="28" s="1"/>
  <c r="W439" i="27"/>
  <c r="O518" i="25"/>
  <c r="W437" i="25"/>
  <c r="T318" i="25"/>
  <c r="T320" i="25" s="1"/>
  <c r="H753" i="27"/>
  <c r="W753" i="27" s="1"/>
  <c r="H807" i="27"/>
  <c r="T607" i="27"/>
  <c r="T68" i="27" s="1"/>
  <c r="R607" i="27"/>
  <c r="R68" i="27" s="1"/>
  <c r="K317" i="27"/>
  <c r="Q317" i="27"/>
  <c r="Q318" i="27" s="1"/>
  <c r="R652" i="27"/>
  <c r="R385" i="27"/>
  <c r="R316" i="27"/>
  <c r="R317" i="27"/>
  <c r="T317" i="27"/>
  <c r="U177" i="25"/>
  <c r="U317" i="25"/>
  <c r="U652" i="25"/>
  <c r="U332" i="25"/>
  <c r="U316" i="25"/>
  <c r="O317" i="27"/>
  <c r="O318" i="27" s="1"/>
  <c r="O320" i="27" s="1"/>
  <c r="N371" i="28"/>
  <c r="H741" i="27"/>
  <c r="W741" i="27" s="1"/>
  <c r="N129" i="28"/>
  <c r="N128" i="28"/>
  <c r="N130" i="28"/>
  <c r="O654" i="26"/>
  <c r="O49" i="26" s="1"/>
  <c r="N374" i="28"/>
  <c r="W568" i="27"/>
  <c r="N662" i="27"/>
  <c r="N177" i="27"/>
  <c r="L662" i="27"/>
  <c r="L177" i="27"/>
  <c r="R177" i="27"/>
  <c r="R662" i="27"/>
  <c r="T177" i="27"/>
  <c r="T662" i="27"/>
  <c r="O177" i="27"/>
  <c r="O662" i="27"/>
  <c r="Q177" i="27"/>
  <c r="Q662" i="27"/>
  <c r="K177" i="27"/>
  <c r="K662" i="27"/>
  <c r="N318" i="26"/>
  <c r="D42" i="24"/>
  <c r="M316" i="27"/>
  <c r="H756" i="27"/>
  <c r="W756" i="27" s="1"/>
  <c r="R143" i="26"/>
  <c r="R145" i="26"/>
  <c r="R719" i="26" s="1"/>
  <c r="R607" i="26"/>
  <c r="R68" i="26" s="1"/>
  <c r="R316" i="26"/>
  <c r="R177" i="26"/>
  <c r="R385" i="26"/>
  <c r="R317" i="26"/>
  <c r="J74" i="1"/>
  <c r="Q68" i="26"/>
  <c r="Q320" i="25"/>
  <c r="I16" i="24"/>
  <c r="M316" i="26"/>
  <c r="K652" i="27"/>
  <c r="Q68" i="27"/>
  <c r="H810" i="25"/>
  <c r="W810" i="25" s="1"/>
  <c r="N68" i="27"/>
  <c r="M607" i="27"/>
  <c r="K607" i="27"/>
  <c r="Q719" i="26"/>
  <c r="Q718" i="26"/>
  <c r="A416" i="1"/>
  <c r="A415" i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M318" i="26" l="1"/>
  <c r="J465" i="26"/>
  <c r="Q654" i="27"/>
  <c r="Q49" i="27" s="1"/>
  <c r="O654" i="27"/>
  <c r="O49" i="27" s="1"/>
  <c r="J742" i="27"/>
  <c r="K318" i="27"/>
  <c r="S69" i="27"/>
  <c r="S65" i="27" s="1"/>
  <c r="L654" i="27"/>
  <c r="L49" i="27" s="1"/>
  <c r="N654" i="27"/>
  <c r="N65" i="27" s="1"/>
  <c r="M652" i="27"/>
  <c r="M654" i="27" s="1"/>
  <c r="P652" i="27"/>
  <c r="J465" i="27"/>
  <c r="K318" i="26"/>
  <c r="K320" i="26" s="1"/>
  <c r="K652" i="26"/>
  <c r="K654" i="26" s="1"/>
  <c r="J742" i="26"/>
  <c r="H742" i="26" s="1"/>
  <c r="W742" i="26" s="1"/>
  <c r="I372" i="28"/>
  <c r="M654" i="25"/>
  <c r="H53" i="24"/>
  <c r="H807" i="25"/>
  <c r="W807" i="25" s="1"/>
  <c r="N373" i="28"/>
  <c r="L804" i="27"/>
  <c r="L401" i="27" s="1"/>
  <c r="Q37" i="24"/>
  <c r="G37" i="24"/>
  <c r="H37" i="24"/>
  <c r="M652" i="26"/>
  <c r="M804" i="27"/>
  <c r="K804" i="27"/>
  <c r="N804" i="27"/>
  <c r="N401" i="27" s="1"/>
  <c r="P804" i="27"/>
  <c r="O804" i="27"/>
  <c r="O401" i="27" s="1"/>
  <c r="U804" i="27"/>
  <c r="U401" i="27" s="1"/>
  <c r="V804" i="27"/>
  <c r="R804" i="27"/>
  <c r="R401" i="27" s="1"/>
  <c r="T804" i="27"/>
  <c r="T401" i="27" s="1"/>
  <c r="Q804" i="27"/>
  <c r="Q401" i="27" s="1"/>
  <c r="W732" i="27"/>
  <c r="N654" i="26"/>
  <c r="N49" i="26" s="1"/>
  <c r="M49" i="26" s="1"/>
  <c r="L69" i="26"/>
  <c r="L65" i="26" s="1"/>
  <c r="N473" i="28"/>
  <c r="N382" i="28"/>
  <c r="N469" i="28"/>
  <c r="N127" i="28"/>
  <c r="O804" i="26"/>
  <c r="O401" i="26" s="1"/>
  <c r="P385" i="27"/>
  <c r="P145" i="27"/>
  <c r="S318" i="26"/>
  <c r="S320" i="26" s="1"/>
  <c r="S69" i="26"/>
  <c r="P317" i="26"/>
  <c r="P316" i="26"/>
  <c r="P385" i="26"/>
  <c r="P177" i="26"/>
  <c r="P320" i="25"/>
  <c r="P318" i="25"/>
  <c r="P316" i="27"/>
  <c r="S49" i="26"/>
  <c r="K804" i="26"/>
  <c r="N804" i="26"/>
  <c r="N401" i="26" s="1"/>
  <c r="R804" i="26"/>
  <c r="R401" i="26" s="1"/>
  <c r="U804" i="26"/>
  <c r="M804" i="26"/>
  <c r="V804" i="26"/>
  <c r="P804" i="26"/>
  <c r="Q804" i="26"/>
  <c r="Q401" i="26" s="1"/>
  <c r="T654" i="25"/>
  <c r="T49" i="25" s="1"/>
  <c r="T69" i="25"/>
  <c r="P77" i="24" s="1"/>
  <c r="T804" i="26"/>
  <c r="T401" i="26" s="1"/>
  <c r="N126" i="28"/>
  <c r="S318" i="27"/>
  <c r="S320" i="27" s="1"/>
  <c r="K799" i="27"/>
  <c r="S799" i="27"/>
  <c r="S338" i="27" s="1"/>
  <c r="W727" i="26"/>
  <c r="S799" i="26"/>
  <c r="S338" i="26" s="1"/>
  <c r="K803" i="26"/>
  <c r="S803" i="26"/>
  <c r="S392" i="26" s="1"/>
  <c r="W732" i="26"/>
  <c r="S804" i="26"/>
  <c r="S401" i="26" s="1"/>
  <c r="N472" i="28"/>
  <c r="N123" i="28"/>
  <c r="R718" i="26"/>
  <c r="P718" i="26" s="1"/>
  <c r="R564" i="26"/>
  <c r="P564" i="26" s="1"/>
  <c r="R222" i="26"/>
  <c r="P222" i="26" s="1"/>
  <c r="P803" i="26"/>
  <c r="G77" i="24"/>
  <c r="W465" i="27"/>
  <c r="N124" i="28"/>
  <c r="N471" i="28"/>
  <c r="N468" i="28"/>
  <c r="L803" i="26"/>
  <c r="L392" i="26" s="1"/>
  <c r="Q803" i="26"/>
  <c r="Q392" i="26" s="1"/>
  <c r="N803" i="26"/>
  <c r="N392" i="26" s="1"/>
  <c r="W731" i="26"/>
  <c r="M803" i="26"/>
  <c r="U803" i="26"/>
  <c r="O803" i="26"/>
  <c r="O392" i="26" s="1"/>
  <c r="V803" i="26"/>
  <c r="R803" i="26"/>
  <c r="R392" i="26" s="1"/>
  <c r="T803" i="26"/>
  <c r="T392" i="26" s="1"/>
  <c r="I470" i="28"/>
  <c r="N465" i="28"/>
  <c r="V799" i="27"/>
  <c r="I467" i="28"/>
  <c r="H133" i="28"/>
  <c r="I133" i="28" s="1"/>
  <c r="W465" i="26"/>
  <c r="N131" i="28"/>
  <c r="L799" i="27"/>
  <c r="L338" i="27" s="1"/>
  <c r="Q799" i="27"/>
  <c r="Q338" i="27" s="1"/>
  <c r="P799" i="27"/>
  <c r="T799" i="27"/>
  <c r="T338" i="27" s="1"/>
  <c r="N799" i="27"/>
  <c r="N338" i="27" s="1"/>
  <c r="O799" i="27"/>
  <c r="O338" i="27" s="1"/>
  <c r="W727" i="27"/>
  <c r="M799" i="27"/>
  <c r="U799" i="27"/>
  <c r="U338" i="27" s="1"/>
  <c r="R799" i="27"/>
  <c r="R338" i="27" s="1"/>
  <c r="L474" i="28"/>
  <c r="M474" i="28" s="1"/>
  <c r="H474" i="28"/>
  <c r="I474" i="28" s="1"/>
  <c r="P49" i="25"/>
  <c r="L133" i="28"/>
  <c r="M133" i="28" s="1"/>
  <c r="M320" i="25"/>
  <c r="N125" i="28"/>
  <c r="N466" i="28"/>
  <c r="K654" i="25"/>
  <c r="K49" i="25" s="1"/>
  <c r="L69" i="25"/>
  <c r="H77" i="24" s="1"/>
  <c r="L654" i="25"/>
  <c r="L49" i="25" s="1"/>
  <c r="M69" i="25"/>
  <c r="I77" i="24" s="1"/>
  <c r="K77" i="24"/>
  <c r="Q69" i="26"/>
  <c r="M799" i="26"/>
  <c r="P799" i="26"/>
  <c r="P719" i="26"/>
  <c r="L799" i="26"/>
  <c r="L338" i="26" s="1"/>
  <c r="U799" i="26"/>
  <c r="R799" i="26"/>
  <c r="R338" i="26" s="1"/>
  <c r="K799" i="26"/>
  <c r="V799" i="26"/>
  <c r="Q799" i="26"/>
  <c r="Q338" i="26" s="1"/>
  <c r="O799" i="26"/>
  <c r="O338" i="26" s="1"/>
  <c r="T799" i="26"/>
  <c r="T338" i="26" s="1"/>
  <c r="N799" i="26"/>
  <c r="N338" i="26" s="1"/>
  <c r="M318" i="25"/>
  <c r="P654" i="25"/>
  <c r="P69" i="25"/>
  <c r="L77" i="24" s="1"/>
  <c r="R69" i="27"/>
  <c r="R654" i="27"/>
  <c r="P654" i="27" s="1"/>
  <c r="U518" i="25"/>
  <c r="P68" i="27"/>
  <c r="P662" i="27"/>
  <c r="M317" i="27"/>
  <c r="R318" i="27"/>
  <c r="R320" i="27" s="1"/>
  <c r="P68" i="26"/>
  <c r="P317" i="27"/>
  <c r="H742" i="27"/>
  <c r="W742" i="27" s="1"/>
  <c r="P177" i="27"/>
  <c r="P607" i="27"/>
  <c r="P143" i="26"/>
  <c r="P607" i="26"/>
  <c r="P145" i="26"/>
  <c r="P652" i="26"/>
  <c r="T69" i="27"/>
  <c r="T654" i="27"/>
  <c r="T49" i="27" s="1"/>
  <c r="U318" i="25"/>
  <c r="U320" i="25" s="1"/>
  <c r="Q52" i="24"/>
  <c r="Q16" i="24"/>
  <c r="V317" i="25"/>
  <c r="J317" i="25" s="1"/>
  <c r="V316" i="25"/>
  <c r="J316" i="25" s="1"/>
  <c r="V652" i="25"/>
  <c r="W652" i="25" s="1"/>
  <c r="V177" i="25"/>
  <c r="J177" i="25" s="1"/>
  <c r="V332" i="25"/>
  <c r="J332" i="25" s="1"/>
  <c r="U654" i="25"/>
  <c r="U69" i="25"/>
  <c r="T385" i="27"/>
  <c r="T145" i="27"/>
  <c r="T316" i="27"/>
  <c r="T318" i="27" s="1"/>
  <c r="T320" i="27" s="1"/>
  <c r="O65" i="26"/>
  <c r="N320" i="26"/>
  <c r="M320" i="26" s="1"/>
  <c r="M177" i="27"/>
  <c r="H743" i="27"/>
  <c r="W743" i="27" s="1"/>
  <c r="M662" i="27"/>
  <c r="Q49" i="26"/>
  <c r="R69" i="26"/>
  <c r="R654" i="26"/>
  <c r="P654" i="26" s="1"/>
  <c r="Q320" i="26"/>
  <c r="M69" i="27"/>
  <c r="K49" i="26"/>
  <c r="H810" i="27"/>
  <c r="W810" i="27" s="1"/>
  <c r="J75" i="1"/>
  <c r="J77" i="1"/>
  <c r="T385" i="26"/>
  <c r="T145" i="26"/>
  <c r="T719" i="26" s="1"/>
  <c r="T317" i="26"/>
  <c r="T316" i="26"/>
  <c r="T177" i="26"/>
  <c r="T143" i="26"/>
  <c r="T607" i="26"/>
  <c r="T652" i="26"/>
  <c r="O65" i="27"/>
  <c r="M68" i="27"/>
  <c r="K69" i="27"/>
  <c r="K654" i="27"/>
  <c r="N320" i="27"/>
  <c r="M320" i="27" s="1"/>
  <c r="M318" i="27"/>
  <c r="Q320" i="27"/>
  <c r="K68" i="27"/>
  <c r="K320" i="27"/>
  <c r="R318" i="26"/>
  <c r="R320" i="26" s="1"/>
  <c r="Q65" i="27" l="1"/>
  <c r="L65" i="27"/>
  <c r="K69" i="26"/>
  <c r="K65" i="26" s="1"/>
  <c r="N49" i="27"/>
  <c r="M49" i="27" s="1"/>
  <c r="P69" i="27"/>
  <c r="K338" i="26"/>
  <c r="J799" i="26"/>
  <c r="H799" i="26" s="1"/>
  <c r="W799" i="26" s="1"/>
  <c r="K401" i="26"/>
  <c r="J804" i="26"/>
  <c r="H804" i="26" s="1"/>
  <c r="W804" i="26" s="1"/>
  <c r="K392" i="26"/>
  <c r="J803" i="26"/>
  <c r="H803" i="26" s="1"/>
  <c r="W803" i="26" s="1"/>
  <c r="K401" i="27"/>
  <c r="J804" i="27"/>
  <c r="H804" i="27" s="1"/>
  <c r="W804" i="27" s="1"/>
  <c r="K338" i="27"/>
  <c r="J799" i="27"/>
  <c r="H799" i="27" s="1"/>
  <c r="W799" i="27" s="1"/>
  <c r="M654" i="26"/>
  <c r="J652" i="25"/>
  <c r="M401" i="27"/>
  <c r="N65" i="26"/>
  <c r="M65" i="26" s="1"/>
  <c r="S65" i="26"/>
  <c r="M401" i="26"/>
  <c r="T718" i="26"/>
  <c r="T222" i="26"/>
  <c r="T564" i="26"/>
  <c r="G78" i="24"/>
  <c r="P392" i="26"/>
  <c r="M392" i="26"/>
  <c r="N133" i="28"/>
  <c r="P338" i="27"/>
  <c r="M338" i="27"/>
  <c r="N474" i="28"/>
  <c r="P320" i="27"/>
  <c r="P69" i="26"/>
  <c r="Q65" i="26"/>
  <c r="R49" i="27"/>
  <c r="H78" i="24"/>
  <c r="P318" i="27"/>
  <c r="P338" i="26"/>
  <c r="M338" i="26"/>
  <c r="P401" i="26"/>
  <c r="R65" i="27"/>
  <c r="T65" i="27"/>
  <c r="P401" i="27"/>
  <c r="P320" i="26"/>
  <c r="P318" i="26"/>
  <c r="T719" i="27"/>
  <c r="Q77" i="24"/>
  <c r="R52" i="24"/>
  <c r="F52" i="24" s="1"/>
  <c r="F53" i="24" s="1"/>
  <c r="R16" i="24"/>
  <c r="F16" i="24" s="1"/>
  <c r="F17" i="24" s="1"/>
  <c r="W332" i="25"/>
  <c r="V318" i="25"/>
  <c r="J318" i="25" s="1"/>
  <c r="W316" i="25"/>
  <c r="U49" i="25"/>
  <c r="Q17" i="24"/>
  <c r="Q53" i="24"/>
  <c r="W177" i="25"/>
  <c r="U316" i="27"/>
  <c r="U385" i="27"/>
  <c r="U145" i="27"/>
  <c r="U719" i="27" s="1"/>
  <c r="U662" i="27"/>
  <c r="U317" i="27"/>
  <c r="U177" i="27"/>
  <c r="U652" i="27"/>
  <c r="U607" i="27"/>
  <c r="W317" i="25"/>
  <c r="V69" i="25"/>
  <c r="J69" i="25" s="1"/>
  <c r="F77" i="24" s="1"/>
  <c r="V654" i="25"/>
  <c r="V49" i="25" s="1"/>
  <c r="I654" i="25"/>
  <c r="M65" i="27"/>
  <c r="T318" i="26"/>
  <c r="T320" i="26" s="1"/>
  <c r="U317" i="26"/>
  <c r="U145" i="26"/>
  <c r="U719" i="26" s="1"/>
  <c r="U652" i="26"/>
  <c r="U385" i="26"/>
  <c r="U143" i="26"/>
  <c r="U177" i="26"/>
  <c r="U316" i="26"/>
  <c r="U607" i="26"/>
  <c r="U392" i="26"/>
  <c r="U338" i="26"/>
  <c r="U401" i="26"/>
  <c r="T68" i="26"/>
  <c r="K49" i="27"/>
  <c r="K65" i="27"/>
  <c r="R49" i="26"/>
  <c r="P49" i="26" s="1"/>
  <c r="R65" i="26"/>
  <c r="T654" i="26"/>
  <c r="T69" i="26"/>
  <c r="J83" i="1"/>
  <c r="J81" i="1"/>
  <c r="J654" i="25" l="1"/>
  <c r="J49" i="25"/>
  <c r="H49" i="25" s="1"/>
  <c r="D36" i="24"/>
  <c r="F37" i="24"/>
  <c r="U718" i="26"/>
  <c r="U564" i="26"/>
  <c r="U222" i="26"/>
  <c r="P65" i="26"/>
  <c r="R18" i="24"/>
  <c r="R17" i="24"/>
  <c r="R19" i="24"/>
  <c r="R46" i="24"/>
  <c r="R53" i="24"/>
  <c r="R55" i="24"/>
  <c r="R54" i="24"/>
  <c r="R77" i="24"/>
  <c r="U69" i="27"/>
  <c r="U654" i="27"/>
  <c r="U318" i="27"/>
  <c r="F78" i="24"/>
  <c r="V316" i="27"/>
  <c r="W316" i="27" s="1"/>
  <c r="V385" i="27"/>
  <c r="J385" i="27" s="1"/>
  <c r="V317" i="27"/>
  <c r="J317" i="27" s="1"/>
  <c r="V145" i="27"/>
  <c r="W145" i="27" s="1"/>
  <c r="V662" i="27"/>
  <c r="J662" i="27" s="1"/>
  <c r="V607" i="27"/>
  <c r="W607" i="27" s="1"/>
  <c r="V652" i="27"/>
  <c r="J652" i="27" s="1"/>
  <c r="V177" i="27"/>
  <c r="J177" i="27" s="1"/>
  <c r="V338" i="27"/>
  <c r="J338" i="27" s="1"/>
  <c r="V401" i="27"/>
  <c r="J401" i="27" s="1"/>
  <c r="Q78" i="24"/>
  <c r="U68" i="27"/>
  <c r="V320" i="25"/>
  <c r="W318" i="25"/>
  <c r="W654" i="25"/>
  <c r="J87" i="1"/>
  <c r="V316" i="26"/>
  <c r="W316" i="26" s="1"/>
  <c r="V317" i="26"/>
  <c r="J317" i="26" s="1"/>
  <c r="V177" i="26"/>
  <c r="J177" i="26" s="1"/>
  <c r="V385" i="26"/>
  <c r="J385" i="26" s="1"/>
  <c r="V143" i="26"/>
  <c r="J143" i="26" s="1"/>
  <c r="V607" i="26"/>
  <c r="V145" i="26"/>
  <c r="J145" i="26" s="1"/>
  <c r="V652" i="26"/>
  <c r="J652" i="26" s="1"/>
  <c r="V338" i="26"/>
  <c r="J338" i="26" s="1"/>
  <c r="V392" i="26"/>
  <c r="J392" i="26" s="1"/>
  <c r="V401" i="26"/>
  <c r="J401" i="26" s="1"/>
  <c r="U68" i="26"/>
  <c r="U318" i="26"/>
  <c r="U320" i="26" s="1"/>
  <c r="T65" i="26"/>
  <c r="T49" i="26"/>
  <c r="U69" i="26"/>
  <c r="U654" i="26"/>
  <c r="H242" i="28" l="1"/>
  <c r="J607" i="27"/>
  <c r="L581" i="28"/>
  <c r="M581" i="28" s="1"/>
  <c r="H581" i="28"/>
  <c r="I581" i="28" s="1"/>
  <c r="H102" i="28"/>
  <c r="L102" i="28"/>
  <c r="J316" i="27"/>
  <c r="W320" i="25"/>
  <c r="J320" i="25"/>
  <c r="J316" i="26"/>
  <c r="W607" i="26"/>
  <c r="J607" i="26"/>
  <c r="J145" i="27"/>
  <c r="D37" i="24"/>
  <c r="V564" i="26"/>
  <c r="J564" i="26" s="1"/>
  <c r="V222" i="26"/>
  <c r="J222" i="26" s="1"/>
  <c r="W49" i="25"/>
  <c r="X49" i="25"/>
  <c r="G242" i="28"/>
  <c r="I654" i="27"/>
  <c r="V69" i="27"/>
  <c r="J69" i="27" s="1"/>
  <c r="V654" i="27"/>
  <c r="W654" i="27" s="1"/>
  <c r="R80" i="24"/>
  <c r="R79" i="24"/>
  <c r="R78" i="24"/>
  <c r="E77" i="24"/>
  <c r="H69" i="25"/>
  <c r="W662" i="27"/>
  <c r="V318" i="27"/>
  <c r="V320" i="27" s="1"/>
  <c r="U320" i="27"/>
  <c r="E17" i="24"/>
  <c r="E19" i="24"/>
  <c r="E18" i="24"/>
  <c r="D16" i="24"/>
  <c r="W317" i="27"/>
  <c r="W401" i="27"/>
  <c r="V68" i="27"/>
  <c r="W338" i="27"/>
  <c r="E55" i="24"/>
  <c r="E53" i="24"/>
  <c r="E54" i="24"/>
  <c r="D52" i="24"/>
  <c r="W385" i="27"/>
  <c r="K102" i="28"/>
  <c r="W177" i="27"/>
  <c r="V719" i="27"/>
  <c r="W652" i="27"/>
  <c r="U49" i="27"/>
  <c r="U65" i="27"/>
  <c r="R48" i="24"/>
  <c r="R47" i="24"/>
  <c r="R49" i="24"/>
  <c r="W392" i="26"/>
  <c r="W385" i="26"/>
  <c r="L242" i="28"/>
  <c r="V68" i="26"/>
  <c r="W401" i="26"/>
  <c r="V69" i="26"/>
  <c r="J69" i="26" s="1"/>
  <c r="V654" i="26"/>
  <c r="J654" i="26" s="1"/>
  <c r="W652" i="26"/>
  <c r="W317" i="26"/>
  <c r="U49" i="26"/>
  <c r="U65" i="26"/>
  <c r="W338" i="26"/>
  <c r="V718" i="26"/>
  <c r="J718" i="26" s="1"/>
  <c r="W143" i="26"/>
  <c r="K242" i="28"/>
  <c r="W177" i="26"/>
  <c r="V719" i="26"/>
  <c r="W145" i="26"/>
  <c r="V318" i="26"/>
  <c r="V320" i="26" s="1"/>
  <c r="W320" i="26" s="1"/>
  <c r="L241" i="28" l="1"/>
  <c r="M241" i="28" s="1"/>
  <c r="N242" i="28"/>
  <c r="J320" i="27"/>
  <c r="J719" i="26"/>
  <c r="J719" i="27"/>
  <c r="J318" i="26"/>
  <c r="H241" i="28"/>
  <c r="I241" i="28" s="1"/>
  <c r="J654" i="27"/>
  <c r="L589" i="28" s="1"/>
  <c r="M589" i="28" s="1"/>
  <c r="J320" i="26"/>
  <c r="J318" i="27"/>
  <c r="J68" i="26"/>
  <c r="H68" i="26" s="1"/>
  <c r="J68" i="27"/>
  <c r="H68" i="27" s="1"/>
  <c r="W564" i="26"/>
  <c r="W222" i="26"/>
  <c r="W69" i="25"/>
  <c r="X69" i="25"/>
  <c r="G241" i="28"/>
  <c r="G581" i="28"/>
  <c r="N581" i="28" s="1"/>
  <c r="G102" i="28"/>
  <c r="N102" i="28" s="1"/>
  <c r="D17" i="24"/>
  <c r="E79" i="24"/>
  <c r="E80" i="24"/>
  <c r="D77" i="24"/>
  <c r="E78" i="24"/>
  <c r="V49" i="27"/>
  <c r="J49" i="27" s="1"/>
  <c r="V65" i="27"/>
  <c r="J65" i="27" s="1"/>
  <c r="H69" i="27"/>
  <c r="E49" i="24"/>
  <c r="E47" i="24"/>
  <c r="E48" i="24"/>
  <c r="D53" i="24"/>
  <c r="W318" i="27"/>
  <c r="W320" i="27"/>
  <c r="G243" i="28"/>
  <c r="K241" i="28"/>
  <c r="V65" i="26"/>
  <c r="J65" i="26" s="1"/>
  <c r="V49" i="26"/>
  <c r="J49" i="26" s="1"/>
  <c r="W318" i="26"/>
  <c r="H718" i="26"/>
  <c r="I654" i="26"/>
  <c r="G589" i="28" s="1"/>
  <c r="K581" i="28"/>
  <c r="H69" i="26"/>
  <c r="Y69" i="26" s="1"/>
  <c r="W654" i="26"/>
  <c r="H589" i="28" l="1"/>
  <c r="I589" i="28" s="1"/>
  <c r="H245" i="28"/>
  <c r="I245" i="28" s="1"/>
  <c r="L243" i="28"/>
  <c r="M243" i="28" s="1"/>
  <c r="L245" i="28"/>
  <c r="M245" i="28" s="1"/>
  <c r="N241" i="28"/>
  <c r="H719" i="26"/>
  <c r="H719" i="27"/>
  <c r="H243" i="28"/>
  <c r="I243" i="28" s="1"/>
  <c r="Y68" i="26"/>
  <c r="W68" i="26"/>
  <c r="H65" i="26"/>
  <c r="H65" i="27"/>
  <c r="W718" i="26"/>
  <c r="S790" i="26"/>
  <c r="W69" i="26"/>
  <c r="W69" i="27"/>
  <c r="Y69" i="27"/>
  <c r="W68" i="27"/>
  <c r="Y68" i="27"/>
  <c r="H49" i="27"/>
  <c r="H49" i="26"/>
  <c r="D78" i="24"/>
  <c r="K589" i="28"/>
  <c r="G245" i="28"/>
  <c r="K243" i="28"/>
  <c r="T790" i="26"/>
  <c r="U790" i="26"/>
  <c r="Q790" i="26"/>
  <c r="N790" i="26"/>
  <c r="R790" i="26"/>
  <c r="O790" i="26"/>
  <c r="L790" i="26"/>
  <c r="M790" i="26"/>
  <c r="P790" i="26"/>
  <c r="V790" i="26"/>
  <c r="K790" i="26"/>
  <c r="N589" i="28" l="1"/>
  <c r="J790" i="26"/>
  <c r="H790" i="26" s="1"/>
  <c r="W790" i="26" s="1"/>
  <c r="S791" i="26"/>
  <c r="L791" i="26"/>
  <c r="O791" i="26"/>
  <c r="T791" i="26"/>
  <c r="K791" i="26"/>
  <c r="W719" i="26"/>
  <c r="R791" i="26"/>
  <c r="P791" i="26"/>
  <c r="V791" i="26"/>
  <c r="M791" i="26"/>
  <c r="N791" i="26"/>
  <c r="Q791" i="26"/>
  <c r="U791" i="26"/>
  <c r="S791" i="27"/>
  <c r="K791" i="27"/>
  <c r="W719" i="27"/>
  <c r="O791" i="27"/>
  <c r="U791" i="27"/>
  <c r="Q791" i="27"/>
  <c r="R791" i="27"/>
  <c r="P791" i="27"/>
  <c r="M791" i="27"/>
  <c r="T791" i="27"/>
  <c r="L791" i="27"/>
  <c r="V791" i="27"/>
  <c r="N791" i="27"/>
  <c r="N243" i="28"/>
  <c r="Y65" i="26"/>
  <c r="W65" i="26"/>
  <c r="W49" i="27"/>
  <c r="Y49" i="27"/>
  <c r="W65" i="27"/>
  <c r="Y65" i="27"/>
  <c r="W49" i="26"/>
  <c r="Y49" i="26"/>
  <c r="K245" i="28"/>
  <c r="N245" i="28"/>
  <c r="J791" i="26" l="1"/>
  <c r="R356" i="26"/>
  <c r="R371" i="26"/>
  <c r="U371" i="26"/>
  <c r="U356" i="26"/>
  <c r="Q371" i="26"/>
  <c r="Q356" i="26"/>
  <c r="T371" i="26"/>
  <c r="T356" i="26"/>
  <c r="N356" i="26"/>
  <c r="N371" i="26"/>
  <c r="L371" i="26"/>
  <c r="L356" i="26"/>
  <c r="K356" i="26"/>
  <c r="K371" i="26"/>
  <c r="O356" i="26"/>
  <c r="O371" i="26"/>
  <c r="V356" i="26"/>
  <c r="V371" i="26"/>
  <c r="S371" i="26"/>
  <c r="S356" i="26"/>
  <c r="J791" i="27"/>
  <c r="U371" i="27"/>
  <c r="U356" i="27"/>
  <c r="Q371" i="27"/>
  <c r="Q356" i="27"/>
  <c r="N371" i="27"/>
  <c r="N356" i="27"/>
  <c r="V356" i="27"/>
  <c r="V371" i="27"/>
  <c r="L356" i="27"/>
  <c r="L371" i="27"/>
  <c r="R371" i="27"/>
  <c r="R356" i="27"/>
  <c r="O356" i="27"/>
  <c r="O371" i="27"/>
  <c r="T356" i="27"/>
  <c r="T371" i="27"/>
  <c r="K356" i="27"/>
  <c r="K371" i="27"/>
  <c r="S356" i="27"/>
  <c r="S371" i="27"/>
  <c r="M371" i="26" l="1"/>
  <c r="P356" i="26"/>
  <c r="P371" i="26"/>
  <c r="H791" i="26"/>
  <c r="W791" i="26" s="1"/>
  <c r="M356" i="26"/>
  <c r="H791" i="27"/>
  <c r="W791" i="27" s="1"/>
  <c r="M356" i="27"/>
  <c r="M371" i="27"/>
  <c r="P356" i="27"/>
  <c r="P371" i="27"/>
  <c r="D16" i="30"/>
  <c r="I16" i="30"/>
  <c r="E16" i="30"/>
  <c r="J356" i="26" l="1"/>
  <c r="J371" i="26"/>
  <c r="W371" i="26"/>
  <c r="W356" i="26"/>
  <c r="J371" i="27"/>
  <c r="J356" i="27"/>
  <c r="W356" i="27"/>
  <c r="W371" i="27"/>
  <c r="P672" i="25"/>
  <c r="G16" i="30" s="1"/>
  <c r="N673" i="25"/>
  <c r="M672" i="25"/>
  <c r="N672" i="27"/>
  <c r="N672" i="26"/>
  <c r="U672" i="27"/>
  <c r="U673" i="27" s="1"/>
  <c r="U673" i="25"/>
  <c r="I17" i="30" s="1"/>
  <c r="U672" i="26"/>
  <c r="U673" i="26" s="1"/>
  <c r="L673" i="25"/>
  <c r="E17" i="30" s="1"/>
  <c r="L672" i="26"/>
  <c r="L673" i="26" s="1"/>
  <c r="L672" i="27"/>
  <c r="L673" i="27" s="1"/>
  <c r="O673" i="25"/>
  <c r="O672" i="27"/>
  <c r="O673" i="27" s="1"/>
  <c r="O672" i="26"/>
  <c r="O673" i="26" s="1"/>
  <c r="R672" i="27"/>
  <c r="R672" i="26"/>
  <c r="K672" i="26"/>
  <c r="K673" i="25"/>
  <c r="K672" i="27"/>
  <c r="Q672" i="26"/>
  <c r="Q672" i="27"/>
  <c r="J672" i="25" l="1"/>
  <c r="H672" i="25" s="1"/>
  <c r="D17" i="30"/>
  <c r="F16" i="30"/>
  <c r="K16" i="30" s="1"/>
  <c r="P672" i="26"/>
  <c r="P672" i="27"/>
  <c r="N673" i="26"/>
  <c r="M673" i="26" s="1"/>
  <c r="M672" i="26"/>
  <c r="K673" i="26"/>
  <c r="N673" i="27"/>
  <c r="M673" i="27" s="1"/>
  <c r="M672" i="27"/>
  <c r="K673" i="27"/>
  <c r="J673" i="27" s="1"/>
  <c r="M673" i="25"/>
  <c r="F17" i="30" s="1"/>
  <c r="K17" i="30" l="1"/>
  <c r="J672" i="27"/>
  <c r="J673" i="26"/>
  <c r="H673" i="26" s="1"/>
  <c r="S745" i="26" s="1"/>
  <c r="J672" i="26"/>
  <c r="H672" i="26" s="1"/>
  <c r="J673" i="25"/>
  <c r="H673" i="25" s="1"/>
  <c r="H672" i="27"/>
  <c r="S744" i="27" s="1"/>
  <c r="S106" i="27" s="1"/>
  <c r="N744" i="25"/>
  <c r="N109" i="25" s="1"/>
  <c r="S744" i="25"/>
  <c r="S115" i="27"/>
  <c r="S712" i="27" s="1"/>
  <c r="M744" i="25"/>
  <c r="F16" i="31" s="1"/>
  <c r="U744" i="25"/>
  <c r="I16" i="31" s="1"/>
  <c r="V744" i="25"/>
  <c r="J16" i="31" s="1"/>
  <c r="L744" i="25"/>
  <c r="E16" i="31" s="1"/>
  <c r="P744" i="25"/>
  <c r="G16" i="31" s="1"/>
  <c r="K744" i="25"/>
  <c r="R744" i="25"/>
  <c r="T744" i="25"/>
  <c r="H16" i="31" s="1"/>
  <c r="O744" i="25"/>
  <c r="W672" i="25"/>
  <c r="Q744" i="25"/>
  <c r="N744" i="27"/>
  <c r="L744" i="27"/>
  <c r="U744" i="27"/>
  <c r="Q744" i="27"/>
  <c r="K744" i="27"/>
  <c r="R744" i="27"/>
  <c r="M744" i="27"/>
  <c r="P744" i="27"/>
  <c r="V744" i="27"/>
  <c r="T744" i="27"/>
  <c r="O744" i="27"/>
  <c r="W672" i="27"/>
  <c r="H673" i="27"/>
  <c r="S117" i="27" l="1"/>
  <c r="S104" i="27"/>
  <c r="S144" i="27"/>
  <c r="S119" i="27"/>
  <c r="S143" i="27"/>
  <c r="S718" i="27" s="1"/>
  <c r="S128" i="27"/>
  <c r="S133" i="27"/>
  <c r="S114" i="27"/>
  <c r="S105" i="27"/>
  <c r="S710" i="27" s="1"/>
  <c r="S101" i="27"/>
  <c r="S123" i="27"/>
  <c r="S103" i="27"/>
  <c r="S708" i="27" s="1"/>
  <c r="S108" i="27"/>
  <c r="S116" i="27"/>
  <c r="S713" i="27" s="1"/>
  <c r="S107" i="27"/>
  <c r="S744" i="26"/>
  <c r="Q744" i="26"/>
  <c r="Q116" i="26" s="1"/>
  <c r="N744" i="26"/>
  <c r="V744" i="26"/>
  <c r="V102" i="26" s="1"/>
  <c r="L744" i="26"/>
  <c r="L102" i="26" s="1"/>
  <c r="P744" i="26"/>
  <c r="T744" i="26"/>
  <c r="T105" i="26" s="1"/>
  <c r="R744" i="26"/>
  <c r="R102" i="26" s="1"/>
  <c r="U744" i="26"/>
  <c r="U104" i="26" s="1"/>
  <c r="W672" i="26"/>
  <c r="M744" i="26"/>
  <c r="K744" i="26"/>
  <c r="K137" i="26" s="1"/>
  <c r="O744" i="26"/>
  <c r="O104" i="26" s="1"/>
  <c r="S137" i="27"/>
  <c r="S102" i="27"/>
  <c r="S707" i="27" s="1"/>
  <c r="J744" i="27"/>
  <c r="S109" i="27"/>
  <c r="D16" i="31"/>
  <c r="K16" i="31" s="1"/>
  <c r="J744" i="25"/>
  <c r="N105" i="25"/>
  <c r="N102" i="25"/>
  <c r="N707" i="25" s="1"/>
  <c r="T104" i="25"/>
  <c r="N108" i="25"/>
  <c r="N107" i="25"/>
  <c r="N117" i="25"/>
  <c r="N104" i="25"/>
  <c r="N103" i="25"/>
  <c r="N106" i="25"/>
  <c r="N101" i="25"/>
  <c r="V103" i="25"/>
  <c r="V101" i="25"/>
  <c r="S102" i="25"/>
  <c r="S107" i="25"/>
  <c r="S108" i="25"/>
  <c r="S105" i="25"/>
  <c r="S104" i="25"/>
  <c r="S109" i="25"/>
  <c r="S101" i="25"/>
  <c r="S117" i="25"/>
  <c r="S103" i="25"/>
  <c r="S708" i="25" s="1"/>
  <c r="S106" i="25"/>
  <c r="V106" i="25"/>
  <c r="W673" i="25"/>
  <c r="S745" i="25"/>
  <c r="S138" i="26"/>
  <c r="S120" i="26"/>
  <c r="S129" i="26"/>
  <c r="S124" i="26"/>
  <c r="S134" i="26"/>
  <c r="W673" i="27"/>
  <c r="S745" i="27"/>
  <c r="V109" i="25"/>
  <c r="V105" i="25"/>
  <c r="V102" i="25"/>
  <c r="V707" i="25" s="1"/>
  <c r="J51" i="30" s="1"/>
  <c r="V107" i="25"/>
  <c r="V104" i="25"/>
  <c r="L107" i="25"/>
  <c r="L104" i="25"/>
  <c r="L101" i="25"/>
  <c r="L105" i="25"/>
  <c r="U101" i="25"/>
  <c r="U105" i="25"/>
  <c r="U102" i="25"/>
  <c r="U707" i="25" s="1"/>
  <c r="I51" i="30" s="1"/>
  <c r="U107" i="25"/>
  <c r="U106" i="25"/>
  <c r="L103" i="25"/>
  <c r="L708" i="25" s="1"/>
  <c r="E52" i="30" s="1"/>
  <c r="U109" i="25"/>
  <c r="U108" i="25"/>
  <c r="O104" i="25"/>
  <c r="L106" i="25"/>
  <c r="O108" i="25"/>
  <c r="U103" i="25"/>
  <c r="U708" i="25" s="1"/>
  <c r="I52" i="30" s="1"/>
  <c r="U117" i="25"/>
  <c r="L109" i="25"/>
  <c r="V108" i="25"/>
  <c r="V117" i="25"/>
  <c r="U104" i="25"/>
  <c r="O106" i="25"/>
  <c r="L117" i="25"/>
  <c r="L102" i="25"/>
  <c r="L707" i="25" s="1"/>
  <c r="E51" i="30" s="1"/>
  <c r="L108" i="25"/>
  <c r="R101" i="25"/>
  <c r="R105" i="25"/>
  <c r="R102" i="25"/>
  <c r="R707" i="25" s="1"/>
  <c r="O105" i="25"/>
  <c r="O107" i="25"/>
  <c r="O117" i="25"/>
  <c r="R109" i="25"/>
  <c r="O101" i="25"/>
  <c r="O103" i="25"/>
  <c r="O708" i="25" s="1"/>
  <c r="R104" i="25"/>
  <c r="O102" i="25"/>
  <c r="O109" i="25"/>
  <c r="M109" i="25" s="1"/>
  <c r="K104" i="25"/>
  <c r="K105" i="25"/>
  <c r="K101" i="25"/>
  <c r="K109" i="25"/>
  <c r="K106" i="25"/>
  <c r="K117" i="25"/>
  <c r="K103" i="25"/>
  <c r="K708" i="25" s="1"/>
  <c r="K107" i="25"/>
  <c r="K108" i="25"/>
  <c r="K102" i="25"/>
  <c r="K707" i="25" s="1"/>
  <c r="R117" i="25"/>
  <c r="Q109" i="25"/>
  <c r="Q108" i="25"/>
  <c r="R103" i="25"/>
  <c r="R708" i="25" s="1"/>
  <c r="R108" i="25"/>
  <c r="R106" i="25"/>
  <c r="R107" i="25"/>
  <c r="Q107" i="25"/>
  <c r="Q105" i="25"/>
  <c r="Q102" i="25"/>
  <c r="Q106" i="25"/>
  <c r="Q101" i="25"/>
  <c r="T109" i="25"/>
  <c r="H744" i="25"/>
  <c r="W744" i="25" s="1"/>
  <c r="T107" i="25"/>
  <c r="T101" i="25"/>
  <c r="T105" i="25"/>
  <c r="T103" i="25"/>
  <c r="T708" i="25" s="1"/>
  <c r="H52" i="30" s="1"/>
  <c r="T102" i="25"/>
  <c r="T707" i="25" s="1"/>
  <c r="H51" i="30" s="1"/>
  <c r="T117" i="25"/>
  <c r="T106" i="25"/>
  <c r="T108" i="25"/>
  <c r="Q117" i="25"/>
  <c r="Q103" i="25"/>
  <c r="Q104" i="25"/>
  <c r="V117" i="26"/>
  <c r="V137" i="26"/>
  <c r="V133" i="26"/>
  <c r="V105" i="26"/>
  <c r="V119" i="26"/>
  <c r="V103" i="26"/>
  <c r="V116" i="26"/>
  <c r="V104" i="26"/>
  <c r="V107" i="26"/>
  <c r="Q133" i="27"/>
  <c r="Q143" i="27"/>
  <c r="Q128" i="27"/>
  <c r="Q102" i="27"/>
  <c r="Q109" i="27"/>
  <c r="Q105" i="27"/>
  <c r="Q114" i="27"/>
  <c r="Q103" i="27"/>
  <c r="Q117" i="27"/>
  <c r="Q104" i="27"/>
  <c r="Q108" i="27"/>
  <c r="Q115" i="27"/>
  <c r="Q116" i="27"/>
  <c r="Q119" i="27"/>
  <c r="Q123" i="27"/>
  <c r="Q107" i="27"/>
  <c r="Q106" i="27"/>
  <c r="Q101" i="27"/>
  <c r="Q144" i="27"/>
  <c r="Q137" i="27"/>
  <c r="N119" i="26"/>
  <c r="N115" i="26"/>
  <c r="N101" i="26"/>
  <c r="N105" i="26"/>
  <c r="N117" i="26"/>
  <c r="N133" i="26"/>
  <c r="N107" i="26"/>
  <c r="N116" i="26"/>
  <c r="N128" i="26"/>
  <c r="N123" i="26"/>
  <c r="N104" i="26"/>
  <c r="N144" i="26"/>
  <c r="N137" i="26"/>
  <c r="N102" i="26"/>
  <c r="N114" i="26"/>
  <c r="N106" i="26"/>
  <c r="N108" i="26"/>
  <c r="N103" i="26"/>
  <c r="N109" i="26"/>
  <c r="T103" i="26"/>
  <c r="T708" i="26" s="1"/>
  <c r="T109" i="26"/>
  <c r="T108" i="26"/>
  <c r="T144" i="26"/>
  <c r="Q103" i="26"/>
  <c r="Q105" i="26"/>
  <c r="K745" i="26"/>
  <c r="T745" i="26"/>
  <c r="O745" i="26"/>
  <c r="L745" i="26"/>
  <c r="P745" i="26"/>
  <c r="V745" i="26"/>
  <c r="R745" i="26"/>
  <c r="Q745" i="26"/>
  <c r="U745" i="26"/>
  <c r="M745" i="26"/>
  <c r="N745" i="26"/>
  <c r="K745" i="27"/>
  <c r="L745" i="27"/>
  <c r="O745" i="27"/>
  <c r="R745" i="27"/>
  <c r="Q745" i="27"/>
  <c r="P745" i="27"/>
  <c r="V745" i="27"/>
  <c r="M745" i="27"/>
  <c r="T745" i="27"/>
  <c r="U745" i="27"/>
  <c r="N745" i="27"/>
  <c r="O102" i="27"/>
  <c r="O144" i="27"/>
  <c r="O103" i="27"/>
  <c r="O708" i="27" s="1"/>
  <c r="O101" i="27"/>
  <c r="O128" i="27"/>
  <c r="O116" i="27"/>
  <c r="O713" i="27" s="1"/>
  <c r="O109" i="27"/>
  <c r="O106" i="27"/>
  <c r="O105" i="27"/>
  <c r="O119" i="27"/>
  <c r="O115" i="27"/>
  <c r="O712" i="27" s="1"/>
  <c r="O137" i="27"/>
  <c r="O133" i="27"/>
  <c r="O123" i="27"/>
  <c r="O143" i="27"/>
  <c r="O107" i="27"/>
  <c r="O104" i="27"/>
  <c r="O108" i="27"/>
  <c r="O117" i="27"/>
  <c r="O114" i="27"/>
  <c r="U128" i="27"/>
  <c r="U116" i="27"/>
  <c r="U713" i="27" s="1"/>
  <c r="U114" i="27"/>
  <c r="U109" i="27"/>
  <c r="U106" i="27"/>
  <c r="U133" i="27"/>
  <c r="U103" i="27"/>
  <c r="U708" i="27" s="1"/>
  <c r="U123" i="27"/>
  <c r="U117" i="27"/>
  <c r="U137" i="27"/>
  <c r="U102" i="27"/>
  <c r="U101" i="27"/>
  <c r="U115" i="27"/>
  <c r="U712" i="27" s="1"/>
  <c r="U104" i="27"/>
  <c r="U108" i="27"/>
  <c r="U119" i="27"/>
  <c r="U107" i="27"/>
  <c r="U144" i="27"/>
  <c r="U143" i="27"/>
  <c r="U105" i="27"/>
  <c r="K103" i="26"/>
  <c r="K708" i="26" s="1"/>
  <c r="K106" i="26"/>
  <c r="K115" i="26"/>
  <c r="K117" i="26"/>
  <c r="K104" i="26"/>
  <c r="K116" i="26"/>
  <c r="K107" i="26"/>
  <c r="K133" i="26"/>
  <c r="K128" i="26"/>
  <c r="K105" i="26"/>
  <c r="W673" i="26"/>
  <c r="T117" i="27"/>
  <c r="T115" i="27"/>
  <c r="T712" i="27" s="1"/>
  <c r="T103" i="27"/>
  <c r="T708" i="27" s="1"/>
  <c r="T128" i="27"/>
  <c r="T116" i="27"/>
  <c r="T713" i="27" s="1"/>
  <c r="T106" i="27"/>
  <c r="T137" i="27"/>
  <c r="T105" i="27"/>
  <c r="T119" i="27"/>
  <c r="T143" i="27"/>
  <c r="T144" i="27"/>
  <c r="T123" i="27"/>
  <c r="T109" i="27"/>
  <c r="T101" i="27"/>
  <c r="T114" i="27"/>
  <c r="T102" i="27"/>
  <c r="T108" i="27"/>
  <c r="T107" i="27"/>
  <c r="T133" i="27"/>
  <c r="T104" i="27"/>
  <c r="R102" i="27"/>
  <c r="R143" i="27"/>
  <c r="R104" i="27"/>
  <c r="R137" i="27"/>
  <c r="R133" i="27"/>
  <c r="R108" i="27"/>
  <c r="R115" i="27"/>
  <c r="R712" i="27" s="1"/>
  <c r="R106" i="27"/>
  <c r="R117" i="27"/>
  <c r="R144" i="27"/>
  <c r="R107" i="27"/>
  <c r="R128" i="27"/>
  <c r="R119" i="27"/>
  <c r="R114" i="27"/>
  <c r="R109" i="27"/>
  <c r="R101" i="27"/>
  <c r="R123" i="27"/>
  <c r="R116" i="27"/>
  <c r="R713" i="27" s="1"/>
  <c r="R103" i="27"/>
  <c r="R708" i="27" s="1"/>
  <c r="R105" i="27"/>
  <c r="L144" i="27"/>
  <c r="L108" i="27"/>
  <c r="L133" i="27"/>
  <c r="L105" i="27"/>
  <c r="L128" i="27"/>
  <c r="L107" i="27"/>
  <c r="L103" i="27"/>
  <c r="L708" i="27" s="1"/>
  <c r="L137" i="27"/>
  <c r="L116" i="27"/>
  <c r="L713" i="27" s="1"/>
  <c r="L115" i="27"/>
  <c r="L712" i="27" s="1"/>
  <c r="L123" i="27"/>
  <c r="L119" i="27"/>
  <c r="L106" i="27"/>
  <c r="L143" i="27"/>
  <c r="L109" i="27"/>
  <c r="L114" i="27"/>
  <c r="L117" i="27"/>
  <c r="L101" i="27"/>
  <c r="L104" i="27"/>
  <c r="L102" i="27"/>
  <c r="R745" i="25"/>
  <c r="U745" i="25"/>
  <c r="I17" i="31" s="1"/>
  <c r="V745" i="25"/>
  <c r="J17" i="31" s="1"/>
  <c r="L745" i="25"/>
  <c r="E17" i="31" s="1"/>
  <c r="Q745" i="25"/>
  <c r="K745" i="25"/>
  <c r="N745" i="25"/>
  <c r="P745" i="25"/>
  <c r="G17" i="31" s="1"/>
  <c r="T745" i="25"/>
  <c r="H17" i="31" s="1"/>
  <c r="M745" i="25"/>
  <c r="F17" i="31" s="1"/>
  <c r="O745" i="25"/>
  <c r="V102" i="27"/>
  <c r="V116" i="27"/>
  <c r="V137" i="27"/>
  <c r="V105" i="27"/>
  <c r="V108" i="27"/>
  <c r="V119" i="27"/>
  <c r="V123" i="27"/>
  <c r="V107" i="27"/>
  <c r="V143" i="27"/>
  <c r="V133" i="27"/>
  <c r="V109" i="27"/>
  <c r="V115" i="27"/>
  <c r="V106" i="27"/>
  <c r="V104" i="27"/>
  <c r="V128" i="27"/>
  <c r="V101" i="27"/>
  <c r="V117" i="27"/>
  <c r="V144" i="27"/>
  <c r="V114" i="27"/>
  <c r="V103" i="27"/>
  <c r="K108" i="27"/>
  <c r="K106" i="27"/>
  <c r="K116" i="27"/>
  <c r="K105" i="27"/>
  <c r="K115" i="27"/>
  <c r="K101" i="27"/>
  <c r="K123" i="27"/>
  <c r="K109" i="27"/>
  <c r="K144" i="27"/>
  <c r="K128" i="27"/>
  <c r="K114" i="27"/>
  <c r="K143" i="27"/>
  <c r="K107" i="27"/>
  <c r="K102" i="27"/>
  <c r="K119" i="27"/>
  <c r="K104" i="27"/>
  <c r="K117" i="27"/>
  <c r="K133" i="27"/>
  <c r="K137" i="27"/>
  <c r="K103" i="27"/>
  <c r="N101" i="27"/>
  <c r="N104" i="27"/>
  <c r="N128" i="27"/>
  <c r="N143" i="27"/>
  <c r="N103" i="27"/>
  <c r="N133" i="27"/>
  <c r="N102" i="27"/>
  <c r="N116" i="27"/>
  <c r="N115" i="27"/>
  <c r="N108" i="27"/>
  <c r="N144" i="27"/>
  <c r="N109" i="27"/>
  <c r="N117" i="27"/>
  <c r="N123" i="27"/>
  <c r="N137" i="27"/>
  <c r="N107" i="27"/>
  <c r="N119" i="27"/>
  <c r="N114" i="27"/>
  <c r="N105" i="27"/>
  <c r="N106" i="27"/>
  <c r="L104" i="26" l="1"/>
  <c r="U108" i="26"/>
  <c r="O137" i="26"/>
  <c r="L137" i="26"/>
  <c r="U109" i="26"/>
  <c r="O114" i="26"/>
  <c r="L133" i="26"/>
  <c r="U123" i="26"/>
  <c r="O107" i="26"/>
  <c r="L105" i="26"/>
  <c r="U107" i="26"/>
  <c r="U711" i="26" s="1"/>
  <c r="U144" i="26"/>
  <c r="O119" i="26"/>
  <c r="O105" i="26"/>
  <c r="L119" i="26"/>
  <c r="L114" i="26"/>
  <c r="L116" i="26"/>
  <c r="L713" i="26" s="1"/>
  <c r="U119" i="26"/>
  <c r="U128" i="26"/>
  <c r="O108" i="26"/>
  <c r="M108" i="26" s="1"/>
  <c r="O106" i="26"/>
  <c r="O117" i="26"/>
  <c r="M117" i="26" s="1"/>
  <c r="L107" i="26"/>
  <c r="L103" i="26"/>
  <c r="L708" i="26" s="1"/>
  <c r="L128" i="26"/>
  <c r="L123" i="26"/>
  <c r="L101" i="26"/>
  <c r="U106" i="26"/>
  <c r="U114" i="26"/>
  <c r="U116" i="26"/>
  <c r="U713" i="26" s="1"/>
  <c r="U101" i="26"/>
  <c r="U105" i="26"/>
  <c r="U710" i="26" s="1"/>
  <c r="K101" i="26"/>
  <c r="K109" i="26"/>
  <c r="K144" i="26"/>
  <c r="K114" i="26"/>
  <c r="K108" i="26"/>
  <c r="K711" i="26" s="1"/>
  <c r="O128" i="26"/>
  <c r="M128" i="26" s="1"/>
  <c r="O133" i="26"/>
  <c r="M133" i="26" s="1"/>
  <c r="O102" i="26"/>
  <c r="M102" i="26" s="1"/>
  <c r="O116" i="26"/>
  <c r="O713" i="26" s="1"/>
  <c r="V128" i="26"/>
  <c r="V115" i="26"/>
  <c r="V712" i="26" s="1"/>
  <c r="V101" i="26"/>
  <c r="V108" i="26"/>
  <c r="V144" i="26"/>
  <c r="L106" i="26"/>
  <c r="L710" i="26" s="1"/>
  <c r="L115" i="26"/>
  <c r="L712" i="26" s="1"/>
  <c r="U103" i="26"/>
  <c r="U708" i="26" s="1"/>
  <c r="U102" i="26"/>
  <c r="U707" i="26" s="1"/>
  <c r="U137" i="26"/>
  <c r="O123" i="26"/>
  <c r="M123" i="26" s="1"/>
  <c r="O101" i="26"/>
  <c r="L109" i="26"/>
  <c r="L108" i="26"/>
  <c r="L117" i="26"/>
  <c r="L144" i="26"/>
  <c r="U115" i="26"/>
  <c r="U712" i="26" s="1"/>
  <c r="U117" i="26"/>
  <c r="U133" i="26"/>
  <c r="K119" i="26"/>
  <c r="K102" i="26"/>
  <c r="K709" i="26" s="1"/>
  <c r="K123" i="26"/>
  <c r="O144" i="26"/>
  <c r="M144" i="26" s="1"/>
  <c r="O103" i="26"/>
  <c r="O708" i="26" s="1"/>
  <c r="O115" i="26"/>
  <c r="O712" i="26" s="1"/>
  <c r="O109" i="26"/>
  <c r="M109" i="26" s="1"/>
  <c r="V109" i="26"/>
  <c r="V123" i="26"/>
  <c r="V114" i="26"/>
  <c r="V106" i="26"/>
  <c r="R106" i="26"/>
  <c r="R109" i="26"/>
  <c r="Q117" i="26"/>
  <c r="Q137" i="26"/>
  <c r="Q108" i="26"/>
  <c r="Q102" i="26"/>
  <c r="Q707" i="26" s="1"/>
  <c r="Q107" i="26"/>
  <c r="Q144" i="26"/>
  <c r="Q109" i="26"/>
  <c r="Q101" i="26"/>
  <c r="Q104" i="26"/>
  <c r="Q133" i="26"/>
  <c r="Q115" i="26"/>
  <c r="Q712" i="26" s="1"/>
  <c r="Q123" i="26"/>
  <c r="Q128" i="26"/>
  <c r="Q119" i="26"/>
  <c r="Q106" i="26"/>
  <c r="Q114" i="26"/>
  <c r="R107" i="26"/>
  <c r="T104" i="26"/>
  <c r="T133" i="26"/>
  <c r="R119" i="26"/>
  <c r="R133" i="26"/>
  <c r="T106" i="26"/>
  <c r="T710" i="26" s="1"/>
  <c r="T107" i="26"/>
  <c r="T711" i="26" s="1"/>
  <c r="R115" i="26"/>
  <c r="R712" i="26" s="1"/>
  <c r="R116" i="26"/>
  <c r="R713" i="26" s="1"/>
  <c r="R101" i="26"/>
  <c r="T119" i="26"/>
  <c r="T128" i="26"/>
  <c r="R123" i="26"/>
  <c r="R108" i="26"/>
  <c r="R103" i="26"/>
  <c r="R708" i="26" s="1"/>
  <c r="R114" i="26"/>
  <c r="T137" i="26"/>
  <c r="T101" i="26"/>
  <c r="T115" i="26"/>
  <c r="T712" i="26" s="1"/>
  <c r="R128" i="26"/>
  <c r="R117" i="26"/>
  <c r="R105" i="26"/>
  <c r="T102" i="26"/>
  <c r="T709" i="26" s="1"/>
  <c r="T117" i="26"/>
  <c r="T114" i="26"/>
  <c r="R104" i="26"/>
  <c r="R137" i="26"/>
  <c r="T116" i="26"/>
  <c r="T713" i="26" s="1"/>
  <c r="T123" i="26"/>
  <c r="R144" i="26"/>
  <c r="S711" i="27"/>
  <c r="J744" i="26"/>
  <c r="H744" i="26" s="1"/>
  <c r="W744" i="26" s="1"/>
  <c r="S709" i="27"/>
  <c r="S111" i="27"/>
  <c r="S20" i="27" s="1"/>
  <c r="S108" i="26"/>
  <c r="S137" i="26"/>
  <c r="S139" i="26" s="1"/>
  <c r="S716" i="26" s="1"/>
  <c r="S107" i="26"/>
  <c r="S101" i="26"/>
  <c r="S106" i="26"/>
  <c r="S103" i="26"/>
  <c r="S708" i="26" s="1"/>
  <c r="S123" i="26"/>
  <c r="S125" i="26" s="1"/>
  <c r="S105" i="26"/>
  <c r="S133" i="26"/>
  <c r="S135" i="26" s="1"/>
  <c r="S117" i="26"/>
  <c r="S104" i="26"/>
  <c r="S109" i="26"/>
  <c r="S119" i="26"/>
  <c r="S121" i="26" s="1"/>
  <c r="S144" i="26"/>
  <c r="S128" i="26"/>
  <c r="S130" i="26" s="1"/>
  <c r="S114" i="26"/>
  <c r="S115" i="26"/>
  <c r="S712" i="26" s="1"/>
  <c r="S102" i="26"/>
  <c r="P102" i="26" s="1"/>
  <c r="S116" i="26"/>
  <c r="S713" i="26" s="1"/>
  <c r="J745" i="26"/>
  <c r="J745" i="27"/>
  <c r="D17" i="31"/>
  <c r="K17" i="31" s="1"/>
  <c r="J745" i="25"/>
  <c r="D51" i="30"/>
  <c r="D52" i="30"/>
  <c r="M107" i="25"/>
  <c r="N709" i="25"/>
  <c r="M105" i="25"/>
  <c r="V708" i="25"/>
  <c r="J52" i="30" s="1"/>
  <c r="M117" i="25"/>
  <c r="N711" i="25"/>
  <c r="M108" i="25"/>
  <c r="N708" i="25"/>
  <c r="M708" i="25" s="1"/>
  <c r="F52" i="30" s="1"/>
  <c r="M101" i="25"/>
  <c r="N710" i="25"/>
  <c r="M104" i="25"/>
  <c r="M106" i="25"/>
  <c r="N111" i="25"/>
  <c r="N691" i="25" s="1"/>
  <c r="S711" i="25"/>
  <c r="S707" i="25"/>
  <c r="S709" i="25"/>
  <c r="S111" i="25"/>
  <c r="S710" i="25"/>
  <c r="S120" i="27"/>
  <c r="S121" i="27" s="1"/>
  <c r="S138" i="27"/>
  <c r="S139" i="27" s="1"/>
  <c r="S124" i="27"/>
  <c r="S125" i="27" s="1"/>
  <c r="S129" i="27"/>
  <c r="S130" i="27" s="1"/>
  <c r="S134" i="27"/>
  <c r="S135" i="27" s="1"/>
  <c r="V710" i="25"/>
  <c r="J54" i="30" s="1"/>
  <c r="P102" i="25"/>
  <c r="L711" i="25"/>
  <c r="E55" i="30" s="1"/>
  <c r="V709" i="25"/>
  <c r="J53" i="30" s="1"/>
  <c r="L710" i="25"/>
  <c r="E54" i="30" s="1"/>
  <c r="M103" i="25"/>
  <c r="V711" i="25"/>
  <c r="J55" i="30" s="1"/>
  <c r="U709" i="25"/>
  <c r="I53" i="30" s="1"/>
  <c r="U710" i="25"/>
  <c r="I54" i="30" s="1"/>
  <c r="P101" i="25"/>
  <c r="V111" i="25"/>
  <c r="V691" i="25" s="1"/>
  <c r="J35" i="30" s="1"/>
  <c r="L709" i="25"/>
  <c r="E53" i="30" s="1"/>
  <c r="U711" i="25"/>
  <c r="I55" i="30" s="1"/>
  <c r="L111" i="25"/>
  <c r="L691" i="25" s="1"/>
  <c r="E35" i="30" s="1"/>
  <c r="O710" i="25"/>
  <c r="Q707" i="25"/>
  <c r="U111" i="25"/>
  <c r="U20" i="25" s="1"/>
  <c r="P104" i="25"/>
  <c r="P105" i="25"/>
  <c r="R710" i="25"/>
  <c r="P109" i="25"/>
  <c r="J109" i="25" s="1"/>
  <c r="K111" i="25"/>
  <c r="K691" i="25" s="1"/>
  <c r="O709" i="25"/>
  <c r="O707" i="25"/>
  <c r="M707" i="25" s="1"/>
  <c r="F51" i="30" s="1"/>
  <c r="O711" i="25"/>
  <c r="M102" i="25"/>
  <c r="K711" i="25"/>
  <c r="K710" i="25"/>
  <c r="K709" i="25"/>
  <c r="O111" i="25"/>
  <c r="O691" i="25" s="1"/>
  <c r="R709" i="25"/>
  <c r="P106" i="25"/>
  <c r="P117" i="25"/>
  <c r="R111" i="25"/>
  <c r="R691" i="25" s="1"/>
  <c r="M114" i="27"/>
  <c r="K33" i="28"/>
  <c r="M128" i="27"/>
  <c r="P106" i="27"/>
  <c r="P104" i="27"/>
  <c r="P143" i="27"/>
  <c r="P107" i="27"/>
  <c r="P117" i="27"/>
  <c r="P133" i="27"/>
  <c r="P123" i="27"/>
  <c r="P103" i="27"/>
  <c r="P119" i="27"/>
  <c r="P114" i="27"/>
  <c r="P105" i="27"/>
  <c r="P137" i="27"/>
  <c r="P116" i="27"/>
  <c r="P109" i="27"/>
  <c r="P144" i="27"/>
  <c r="P115" i="27"/>
  <c r="P102" i="27"/>
  <c r="P101" i="27"/>
  <c r="P108" i="27"/>
  <c r="P128" i="27"/>
  <c r="P107" i="25"/>
  <c r="R711" i="25"/>
  <c r="Q711" i="25"/>
  <c r="P108" i="25"/>
  <c r="Q708" i="25"/>
  <c r="P103" i="25"/>
  <c r="L711" i="27"/>
  <c r="Q710" i="25"/>
  <c r="T711" i="25"/>
  <c r="H55" i="30" s="1"/>
  <c r="T111" i="25"/>
  <c r="T20" i="25" s="1"/>
  <c r="T710" i="25"/>
  <c r="H54" i="30" s="1"/>
  <c r="T709" i="25"/>
  <c r="H53" i="30" s="1"/>
  <c r="M105" i="27"/>
  <c r="K30" i="28"/>
  <c r="Q709" i="25"/>
  <c r="Q111" i="25"/>
  <c r="M144" i="27"/>
  <c r="M109" i="27"/>
  <c r="M108" i="27"/>
  <c r="K31" i="28"/>
  <c r="H744" i="27"/>
  <c r="W744" i="27" s="1"/>
  <c r="U711" i="27"/>
  <c r="M106" i="27"/>
  <c r="K42" i="28"/>
  <c r="T710" i="27"/>
  <c r="U710" i="27"/>
  <c r="L111" i="27"/>
  <c r="L691" i="27" s="1"/>
  <c r="R111" i="27"/>
  <c r="R20" i="27" s="1"/>
  <c r="M117" i="27"/>
  <c r="R711" i="27"/>
  <c r="V711" i="27"/>
  <c r="T707" i="27"/>
  <c r="T709" i="27"/>
  <c r="K111" i="26"/>
  <c r="O718" i="27"/>
  <c r="O111" i="27"/>
  <c r="G33" i="28"/>
  <c r="N124" i="27"/>
  <c r="N125" i="27" s="1"/>
  <c r="N138" i="27"/>
  <c r="N139" i="27" s="1"/>
  <c r="N129" i="27"/>
  <c r="N134" i="27"/>
  <c r="N135" i="27" s="1"/>
  <c r="N120" i="27"/>
  <c r="N121" i="27" s="1"/>
  <c r="V138" i="27"/>
  <c r="V120" i="27"/>
  <c r="V129" i="27"/>
  <c r="V124" i="27"/>
  <c r="I124" i="27" s="1"/>
  <c r="V134" i="27"/>
  <c r="O138" i="27"/>
  <c r="O139" i="27" s="1"/>
  <c r="O129" i="27"/>
  <c r="O130" i="27" s="1"/>
  <c r="O120" i="27"/>
  <c r="O121" i="27" s="1"/>
  <c r="O124" i="27"/>
  <c r="O125" i="27" s="1"/>
  <c r="O134" i="27"/>
  <c r="O135" i="27" s="1"/>
  <c r="V120" i="26"/>
  <c r="V129" i="26"/>
  <c r="V124" i="26"/>
  <c r="I124" i="26" s="1"/>
  <c r="V138" i="26"/>
  <c r="V134" i="26"/>
  <c r="T129" i="26"/>
  <c r="T134" i="26"/>
  <c r="T138" i="26"/>
  <c r="T124" i="26"/>
  <c r="T120" i="26"/>
  <c r="Q709" i="26"/>
  <c r="M103" i="26"/>
  <c r="N708" i="26"/>
  <c r="N709" i="26"/>
  <c r="N707" i="26"/>
  <c r="N111" i="26"/>
  <c r="M101" i="26"/>
  <c r="R707" i="26"/>
  <c r="Q712" i="27"/>
  <c r="P712" i="27" s="1"/>
  <c r="Q708" i="27"/>
  <c r="P708" i="27" s="1"/>
  <c r="Q707" i="27"/>
  <c r="Q709" i="27"/>
  <c r="G42" i="28"/>
  <c r="M107" i="27"/>
  <c r="N711" i="27"/>
  <c r="M101" i="27"/>
  <c r="N111" i="27"/>
  <c r="K710" i="27"/>
  <c r="R710" i="27"/>
  <c r="U124" i="27"/>
  <c r="U125" i="27" s="1"/>
  <c r="U120" i="27"/>
  <c r="U121" i="27" s="1"/>
  <c r="U138" i="27"/>
  <c r="U139" i="27" s="1"/>
  <c r="U129" i="27"/>
  <c r="U130" i="27" s="1"/>
  <c r="U134" i="27"/>
  <c r="U135" i="27" s="1"/>
  <c r="L120" i="27"/>
  <c r="L121" i="27" s="1"/>
  <c r="L124" i="27"/>
  <c r="L125" i="27" s="1"/>
  <c r="L138" i="27"/>
  <c r="L139" i="27" s="1"/>
  <c r="L716" i="27" s="1"/>
  <c r="L134" i="27"/>
  <c r="L135" i="27" s="1"/>
  <c r="L129" i="27"/>
  <c r="L130" i="27" s="1"/>
  <c r="U120" i="26"/>
  <c r="U129" i="26"/>
  <c r="U124" i="26"/>
  <c r="U138" i="26"/>
  <c r="U134" i="26"/>
  <c r="K120" i="26"/>
  <c r="K134" i="26"/>
  <c r="K135" i="26" s="1"/>
  <c r="K124" i="26"/>
  <c r="K138" i="26"/>
  <c r="K129" i="26"/>
  <c r="K130" i="26" s="1"/>
  <c r="Q713" i="26"/>
  <c r="M137" i="26"/>
  <c r="N712" i="26"/>
  <c r="Q111" i="27"/>
  <c r="G34" i="28"/>
  <c r="N708" i="27"/>
  <c r="M708" i="27" s="1"/>
  <c r="M103" i="27"/>
  <c r="K707" i="27"/>
  <c r="K709" i="27"/>
  <c r="L718" i="27"/>
  <c r="N713" i="27"/>
  <c r="M713" i="27" s="1"/>
  <c r="M116" i="27"/>
  <c r="K708" i="27"/>
  <c r="L707" i="26"/>
  <c r="M123" i="27"/>
  <c r="N707" i="27"/>
  <c r="M102" i="27"/>
  <c r="N709" i="27"/>
  <c r="K712" i="27"/>
  <c r="V713" i="27"/>
  <c r="L707" i="27"/>
  <c r="L709" i="27"/>
  <c r="R718" i="27"/>
  <c r="T711" i="27"/>
  <c r="T111" i="27"/>
  <c r="K713" i="26"/>
  <c r="U111" i="27"/>
  <c r="O710" i="27"/>
  <c r="T134" i="27"/>
  <c r="T135" i="27" s="1"/>
  <c r="T129" i="27"/>
  <c r="T130" i="27" s="1"/>
  <c r="T124" i="27"/>
  <c r="T125" i="27" s="1"/>
  <c r="T120" i="27"/>
  <c r="T121" i="27" s="1"/>
  <c r="T138" i="27"/>
  <c r="T139" i="27" s="1"/>
  <c r="T716" i="27" s="1"/>
  <c r="Q124" i="27"/>
  <c r="Q138" i="27"/>
  <c r="Q134" i="27"/>
  <c r="Q129" i="27"/>
  <c r="Q120" i="27"/>
  <c r="K129" i="27"/>
  <c r="K124" i="27"/>
  <c r="K134" i="27"/>
  <c r="K135" i="27" s="1"/>
  <c r="K138" i="27"/>
  <c r="K120" i="27"/>
  <c r="K121" i="27" s="1"/>
  <c r="Q120" i="26"/>
  <c r="Q129" i="26"/>
  <c r="Q124" i="26"/>
  <c r="Q134" i="26"/>
  <c r="Q138" i="26"/>
  <c r="L138" i="26"/>
  <c r="L120" i="26"/>
  <c r="L134" i="26"/>
  <c r="L129" i="26"/>
  <c r="L124" i="26"/>
  <c r="M106" i="26"/>
  <c r="N713" i="26"/>
  <c r="M105" i="26"/>
  <c r="M119" i="26"/>
  <c r="Q710" i="27"/>
  <c r="Q718" i="27"/>
  <c r="V710" i="26"/>
  <c r="G31" i="28"/>
  <c r="V707" i="26"/>
  <c r="V709" i="26"/>
  <c r="K713" i="27"/>
  <c r="M137" i="27"/>
  <c r="N718" i="27"/>
  <c r="M143" i="27"/>
  <c r="K711" i="27"/>
  <c r="K111" i="27"/>
  <c r="V710" i="27"/>
  <c r="M119" i="27"/>
  <c r="N712" i="27"/>
  <c r="M712" i="27" s="1"/>
  <c r="M115" i="27"/>
  <c r="M133" i="27"/>
  <c r="M104" i="27"/>
  <c r="N710" i="27"/>
  <c r="K718" i="27"/>
  <c r="V708" i="27"/>
  <c r="V111" i="27"/>
  <c r="V712" i="27"/>
  <c r="V718" i="27"/>
  <c r="V707" i="27"/>
  <c r="V709" i="27"/>
  <c r="U709" i="26"/>
  <c r="L710" i="27"/>
  <c r="R709" i="27"/>
  <c r="R707" i="27"/>
  <c r="T718" i="27"/>
  <c r="K710" i="26"/>
  <c r="K712" i="26"/>
  <c r="U718" i="27"/>
  <c r="U707" i="27"/>
  <c r="U709" i="27"/>
  <c r="O711" i="27"/>
  <c r="O709" i="27"/>
  <c r="O707" i="27"/>
  <c r="R138" i="27"/>
  <c r="R139" i="27" s="1"/>
  <c r="R129" i="27"/>
  <c r="R130" i="27" s="1"/>
  <c r="R134" i="27"/>
  <c r="R135" i="27" s="1"/>
  <c r="R124" i="27"/>
  <c r="R125" i="27" s="1"/>
  <c r="R120" i="27"/>
  <c r="R121" i="27" s="1"/>
  <c r="N129" i="26"/>
  <c r="N138" i="26"/>
  <c r="N120" i="26"/>
  <c r="N124" i="26"/>
  <c r="N125" i="26" s="1"/>
  <c r="N134" i="26"/>
  <c r="R138" i="26"/>
  <c r="R129" i="26"/>
  <c r="R130" i="26" s="1"/>
  <c r="R124" i="26"/>
  <c r="R134" i="26"/>
  <c r="R120" i="26"/>
  <c r="O129" i="26"/>
  <c r="O120" i="26"/>
  <c r="O121" i="26" s="1"/>
  <c r="O124" i="26"/>
  <c r="O134" i="26"/>
  <c r="O138" i="26"/>
  <c r="O139" i="26" s="1"/>
  <c r="Q708" i="26"/>
  <c r="M114" i="26"/>
  <c r="M104" i="26"/>
  <c r="N710" i="26"/>
  <c r="M107" i="26"/>
  <c r="N711" i="26"/>
  <c r="Q711" i="27"/>
  <c r="Q713" i="27"/>
  <c r="P713" i="27" s="1"/>
  <c r="K34" i="28"/>
  <c r="V711" i="26"/>
  <c r="V713" i="26"/>
  <c r="V708" i="26"/>
  <c r="G30" i="28"/>
  <c r="L139" i="26" l="1"/>
  <c r="O707" i="26"/>
  <c r="L709" i="26"/>
  <c r="O125" i="26"/>
  <c r="O714" i="26" s="1"/>
  <c r="O711" i="26"/>
  <c r="M711" i="26" s="1"/>
  <c r="U135" i="26"/>
  <c r="T135" i="26"/>
  <c r="V111" i="26"/>
  <c r="V691" i="26" s="1"/>
  <c r="L711" i="26"/>
  <c r="T121" i="26"/>
  <c r="U125" i="26"/>
  <c r="U130" i="26"/>
  <c r="U715" i="26" s="1"/>
  <c r="S692" i="27"/>
  <c r="L111" i="26"/>
  <c r="O135" i="26"/>
  <c r="L135" i="26"/>
  <c r="S691" i="27"/>
  <c r="O710" i="26"/>
  <c r="L121" i="26"/>
  <c r="K125" i="26"/>
  <c r="U139" i="26"/>
  <c r="U716" i="26" s="1"/>
  <c r="T125" i="26"/>
  <c r="O111" i="26"/>
  <c r="O691" i="26" s="1"/>
  <c r="M712" i="26"/>
  <c r="K707" i="26"/>
  <c r="O130" i="26"/>
  <c r="U111" i="26"/>
  <c r="U20" i="26" s="1"/>
  <c r="T139" i="26"/>
  <c r="T716" i="26" s="1"/>
  <c r="R121" i="26"/>
  <c r="M116" i="26"/>
  <c r="L125" i="26"/>
  <c r="M713" i="26"/>
  <c r="L130" i="26"/>
  <c r="M115" i="26"/>
  <c r="U121" i="26"/>
  <c r="U714" i="26" s="1"/>
  <c r="O709" i="26"/>
  <c r="M709" i="26" s="1"/>
  <c r="M708" i="26"/>
  <c r="T130" i="26"/>
  <c r="P101" i="26"/>
  <c r="W101" i="26" s="1"/>
  <c r="P105" i="26"/>
  <c r="J105" i="26" s="1"/>
  <c r="R711" i="26"/>
  <c r="Q711" i="26"/>
  <c r="R710" i="26"/>
  <c r="R135" i="26"/>
  <c r="Q710" i="26"/>
  <c r="P106" i="26"/>
  <c r="W106" i="26" s="1"/>
  <c r="P144" i="26"/>
  <c r="J144" i="26" s="1"/>
  <c r="P114" i="26"/>
  <c r="J114" i="26" s="1"/>
  <c r="P109" i="26"/>
  <c r="J109" i="26" s="1"/>
  <c r="Q111" i="26"/>
  <c r="Q20" i="26" s="1"/>
  <c r="T111" i="26"/>
  <c r="T20" i="26" s="1"/>
  <c r="T707" i="26"/>
  <c r="R111" i="26"/>
  <c r="R692" i="26" s="1"/>
  <c r="R709" i="26"/>
  <c r="P108" i="26"/>
  <c r="J108" i="26" s="1"/>
  <c r="P117" i="26"/>
  <c r="J117" i="26" s="1"/>
  <c r="P712" i="26"/>
  <c r="J144" i="27"/>
  <c r="P137" i="26"/>
  <c r="J137" i="26" s="1"/>
  <c r="P128" i="26"/>
  <c r="W128" i="26" s="1"/>
  <c r="S710" i="26"/>
  <c r="P119" i="26"/>
  <c r="J119" i="26" s="1"/>
  <c r="P123" i="26"/>
  <c r="W123" i="26" s="1"/>
  <c r="S714" i="26"/>
  <c r="P115" i="26"/>
  <c r="J115" i="26" s="1"/>
  <c r="P708" i="26"/>
  <c r="P133" i="26"/>
  <c r="J133" i="26" s="1"/>
  <c r="P713" i="26"/>
  <c r="J713" i="26" s="1"/>
  <c r="H713" i="26" s="1"/>
  <c r="S785" i="26" s="1"/>
  <c r="P103" i="26"/>
  <c r="W103" i="26" s="1"/>
  <c r="S711" i="26"/>
  <c r="P116" i="26"/>
  <c r="J116" i="26" s="1"/>
  <c r="S715" i="26"/>
  <c r="P104" i="26"/>
  <c r="J104" i="26" s="1"/>
  <c r="S111" i="26"/>
  <c r="S709" i="26"/>
  <c r="S707" i="26"/>
  <c r="P707" i="26" s="1"/>
  <c r="P107" i="26"/>
  <c r="J107" i="26" s="1"/>
  <c r="J133" i="27"/>
  <c r="J713" i="27"/>
  <c r="H713" i="27" s="1"/>
  <c r="S785" i="27" s="1"/>
  <c r="J708" i="27"/>
  <c r="H708" i="27" s="1"/>
  <c r="J712" i="27"/>
  <c r="H712" i="27" s="1"/>
  <c r="S784" i="27" s="1"/>
  <c r="J123" i="27"/>
  <c r="J128" i="27"/>
  <c r="J143" i="27"/>
  <c r="J137" i="27"/>
  <c r="J102" i="27"/>
  <c r="J102" i="26"/>
  <c r="J106" i="27"/>
  <c r="J119" i="27"/>
  <c r="J101" i="27"/>
  <c r="J103" i="27"/>
  <c r="J115" i="27"/>
  <c r="J102" i="25"/>
  <c r="J105" i="27"/>
  <c r="J114" i="27"/>
  <c r="J108" i="27"/>
  <c r="J109" i="27"/>
  <c r="J105" i="25"/>
  <c r="J117" i="25"/>
  <c r="J116" i="27"/>
  <c r="J117" i="27"/>
  <c r="J104" i="27"/>
  <c r="J107" i="27"/>
  <c r="J106" i="25"/>
  <c r="J104" i="25"/>
  <c r="J103" i="25"/>
  <c r="J101" i="25"/>
  <c r="J107" i="25"/>
  <c r="J108" i="25"/>
  <c r="D53" i="30"/>
  <c r="D54" i="30"/>
  <c r="D55" i="30"/>
  <c r="D35" i="30"/>
  <c r="M711" i="25"/>
  <c r="F55" i="30" s="1"/>
  <c r="M709" i="25"/>
  <c r="F53" i="30" s="1"/>
  <c r="W105" i="25"/>
  <c r="W117" i="25"/>
  <c r="M710" i="25"/>
  <c r="F54" i="30" s="1"/>
  <c r="W104" i="25"/>
  <c r="N692" i="25"/>
  <c r="N20" i="25"/>
  <c r="P707" i="25"/>
  <c r="G51" i="30" s="1"/>
  <c r="K51" i="30" s="1"/>
  <c r="S20" i="25"/>
  <c r="S692" i="25"/>
  <c r="S691" i="25"/>
  <c r="S715" i="27"/>
  <c r="S716" i="27"/>
  <c r="S714" i="27"/>
  <c r="W102" i="25"/>
  <c r="I111" i="25"/>
  <c r="L692" i="25"/>
  <c r="E36" i="30" s="1"/>
  <c r="W107" i="25"/>
  <c r="V139" i="26"/>
  <c r="V716" i="26" s="1"/>
  <c r="P111" i="27"/>
  <c r="L692" i="27"/>
  <c r="W103" i="25"/>
  <c r="W105" i="27"/>
  <c r="W114" i="27"/>
  <c r="K692" i="25"/>
  <c r="K20" i="25"/>
  <c r="V20" i="25"/>
  <c r="V692" i="25"/>
  <c r="J36" i="30" s="1"/>
  <c r="W109" i="25"/>
  <c r="M111" i="25"/>
  <c r="R20" i="25"/>
  <c r="R692" i="25"/>
  <c r="W106" i="25"/>
  <c r="M691" i="25"/>
  <c r="F35" i="30" s="1"/>
  <c r="L20" i="25"/>
  <c r="U691" i="25"/>
  <c r="I35" i="30" s="1"/>
  <c r="U692" i="25"/>
  <c r="I36" i="30" s="1"/>
  <c r="W101" i="25"/>
  <c r="O692" i="25"/>
  <c r="O20" i="25"/>
  <c r="H745" i="25"/>
  <c r="W745" i="25" s="1"/>
  <c r="P711" i="27"/>
  <c r="P710" i="27"/>
  <c r="P711" i="25"/>
  <c r="G55" i="30" s="1"/>
  <c r="P124" i="27"/>
  <c r="Q135" i="27"/>
  <c r="P135" i="27" s="1"/>
  <c r="P134" i="27"/>
  <c r="P709" i="27"/>
  <c r="P707" i="27"/>
  <c r="Q139" i="27"/>
  <c r="P139" i="27" s="1"/>
  <c r="P138" i="27"/>
  <c r="P120" i="27"/>
  <c r="P718" i="27"/>
  <c r="P129" i="27"/>
  <c r="W108" i="25"/>
  <c r="Q135" i="26"/>
  <c r="P134" i="26"/>
  <c r="Q139" i="26"/>
  <c r="Q716" i="26" s="1"/>
  <c r="P138" i="26"/>
  <c r="Q125" i="26"/>
  <c r="P124" i="26"/>
  <c r="P129" i="26"/>
  <c r="Q121" i="26"/>
  <c r="P120" i="26"/>
  <c r="P709" i="25"/>
  <c r="G53" i="30" s="1"/>
  <c r="P708" i="25"/>
  <c r="J708" i="25" s="1"/>
  <c r="P710" i="25"/>
  <c r="G54" i="30" s="1"/>
  <c r="Q691" i="25"/>
  <c r="P111" i="25"/>
  <c r="T691" i="25"/>
  <c r="H35" i="30" s="1"/>
  <c r="Q692" i="25"/>
  <c r="T692" i="25"/>
  <c r="H36" i="30" s="1"/>
  <c r="W123" i="27"/>
  <c r="M707" i="27"/>
  <c r="W128" i="27"/>
  <c r="M710" i="26"/>
  <c r="M121" i="27"/>
  <c r="W144" i="27"/>
  <c r="V125" i="27"/>
  <c r="V135" i="26"/>
  <c r="Q20" i="25"/>
  <c r="L20" i="27"/>
  <c r="M710" i="27"/>
  <c r="W144" i="26"/>
  <c r="H745" i="26"/>
  <c r="W745" i="26" s="1"/>
  <c r="V121" i="26"/>
  <c r="G32" i="28"/>
  <c r="R692" i="27"/>
  <c r="W102" i="26"/>
  <c r="G28" i="28"/>
  <c r="V125" i="26"/>
  <c r="K29" i="28"/>
  <c r="W108" i="27"/>
  <c r="M120" i="26"/>
  <c r="T714" i="26"/>
  <c r="W101" i="27"/>
  <c r="L714" i="27"/>
  <c r="W143" i="27"/>
  <c r="W103" i="27"/>
  <c r="T715" i="27"/>
  <c r="W102" i="27"/>
  <c r="V139" i="27"/>
  <c r="V716" i="27" s="1"/>
  <c r="R691" i="27"/>
  <c r="M135" i="27"/>
  <c r="V121" i="27"/>
  <c r="W137" i="27"/>
  <c r="R714" i="27"/>
  <c r="W119" i="27"/>
  <c r="M718" i="27"/>
  <c r="V135" i="27"/>
  <c r="I139" i="27"/>
  <c r="U716" i="27"/>
  <c r="O716" i="27"/>
  <c r="R716" i="27"/>
  <c r="O716" i="26"/>
  <c r="L716" i="26"/>
  <c r="T692" i="26"/>
  <c r="R715" i="26"/>
  <c r="K692" i="27"/>
  <c r="K20" i="27"/>
  <c r="K691" i="27"/>
  <c r="G27" i="28"/>
  <c r="T714" i="27"/>
  <c r="U20" i="27"/>
  <c r="U691" i="27"/>
  <c r="U692" i="27"/>
  <c r="M709" i="27"/>
  <c r="U714" i="27"/>
  <c r="K32" i="28"/>
  <c r="N691" i="27"/>
  <c r="N20" i="27"/>
  <c r="M111" i="27"/>
  <c r="N692" i="27"/>
  <c r="M134" i="27"/>
  <c r="M138" i="26"/>
  <c r="R715" i="27"/>
  <c r="W107" i="27"/>
  <c r="W117" i="27"/>
  <c r="N121" i="26"/>
  <c r="K130" i="27"/>
  <c r="K27" i="28"/>
  <c r="Q20" i="27"/>
  <c r="P20" i="27" s="1"/>
  <c r="Q692" i="27"/>
  <c r="Q691" i="27"/>
  <c r="N139" i="26"/>
  <c r="U715" i="27"/>
  <c r="W106" i="27"/>
  <c r="I135" i="26"/>
  <c r="W115" i="27"/>
  <c r="V130" i="26"/>
  <c r="I135" i="27"/>
  <c r="M129" i="27"/>
  <c r="N130" i="27"/>
  <c r="K692" i="26"/>
  <c r="K20" i="26"/>
  <c r="K691" i="26"/>
  <c r="K28" i="28"/>
  <c r="R139" i="26"/>
  <c r="M134" i="26"/>
  <c r="M129" i="26"/>
  <c r="N130" i="26"/>
  <c r="I111" i="27"/>
  <c r="W133" i="27"/>
  <c r="W116" i="27"/>
  <c r="Q130" i="26"/>
  <c r="K715" i="26"/>
  <c r="T691" i="27"/>
  <c r="T692" i="27"/>
  <c r="T20" i="27"/>
  <c r="V692" i="26"/>
  <c r="Q121" i="27"/>
  <c r="P121" i="27" s="1"/>
  <c r="K139" i="26"/>
  <c r="W104" i="27"/>
  <c r="L692" i="26"/>
  <c r="L20" i="26"/>
  <c r="L691" i="26"/>
  <c r="M711" i="27"/>
  <c r="M111" i="26"/>
  <c r="N691" i="26"/>
  <c r="N20" i="26"/>
  <c r="N692" i="26"/>
  <c r="O714" i="27"/>
  <c r="H745" i="27"/>
  <c r="W745" i="27" s="1"/>
  <c r="M138" i="27"/>
  <c r="I139" i="26"/>
  <c r="M124" i="26"/>
  <c r="V691" i="27"/>
  <c r="V692" i="27"/>
  <c r="V20" i="27"/>
  <c r="W109" i="27"/>
  <c r="N716" i="27"/>
  <c r="M139" i="27"/>
  <c r="G29" i="28"/>
  <c r="K26" i="28"/>
  <c r="Q130" i="27"/>
  <c r="P130" i="27" s="1"/>
  <c r="K139" i="27"/>
  <c r="N714" i="27"/>
  <c r="M125" i="27"/>
  <c r="G26" i="28"/>
  <c r="I111" i="26"/>
  <c r="L715" i="27"/>
  <c r="K121" i="26"/>
  <c r="K125" i="27"/>
  <c r="K714" i="27" s="1"/>
  <c r="Q125" i="27"/>
  <c r="P125" i="27" s="1"/>
  <c r="R125" i="26"/>
  <c r="N135" i="26"/>
  <c r="M707" i="26"/>
  <c r="O715" i="27"/>
  <c r="V130" i="27"/>
  <c r="M120" i="27"/>
  <c r="M124" i="27"/>
  <c r="O691" i="27"/>
  <c r="O692" i="27"/>
  <c r="O20" i="27"/>
  <c r="W105" i="26" l="1"/>
  <c r="V20" i="26"/>
  <c r="W114" i="26"/>
  <c r="M125" i="26"/>
  <c r="W117" i="26"/>
  <c r="P135" i="26"/>
  <c r="W104" i="26"/>
  <c r="L714" i="26"/>
  <c r="O715" i="26"/>
  <c r="T715" i="26"/>
  <c r="M135" i="26"/>
  <c r="O692" i="26"/>
  <c r="M692" i="26" s="1"/>
  <c r="O20" i="26"/>
  <c r="U691" i="26"/>
  <c r="T691" i="26"/>
  <c r="J101" i="26"/>
  <c r="H26" i="28" s="1"/>
  <c r="I26" i="28" s="1"/>
  <c r="W137" i="26"/>
  <c r="U692" i="26"/>
  <c r="P710" i="26"/>
  <c r="J712" i="26"/>
  <c r="H712" i="26" s="1"/>
  <c r="S784" i="26" s="1"/>
  <c r="L715" i="26"/>
  <c r="W108" i="26"/>
  <c r="P121" i="26"/>
  <c r="P711" i="26"/>
  <c r="J711" i="26" s="1"/>
  <c r="H711" i="26" s="1"/>
  <c r="J708" i="26"/>
  <c r="H708" i="26" s="1"/>
  <c r="S780" i="26" s="1"/>
  <c r="S340" i="26" s="1"/>
  <c r="J106" i="26"/>
  <c r="H31" i="28" s="1"/>
  <c r="I31" i="28" s="1"/>
  <c r="K53" i="30"/>
  <c r="P709" i="26"/>
  <c r="J709" i="26" s="1"/>
  <c r="H709" i="26" s="1"/>
  <c r="K54" i="30"/>
  <c r="K55" i="30"/>
  <c r="W109" i="26"/>
  <c r="Q692" i="26"/>
  <c r="Q691" i="26"/>
  <c r="R691" i="26"/>
  <c r="R20" i="26"/>
  <c r="P111" i="26"/>
  <c r="J111" i="26" s="1"/>
  <c r="W133" i="26"/>
  <c r="J128" i="26"/>
  <c r="J111" i="27"/>
  <c r="W119" i="26"/>
  <c r="J103" i="26"/>
  <c r="L28" i="28" s="1"/>
  <c r="M28" i="28" s="1"/>
  <c r="J123" i="26"/>
  <c r="J138" i="26"/>
  <c r="W115" i="26"/>
  <c r="J707" i="26"/>
  <c r="H707" i="26" s="1"/>
  <c r="W107" i="26"/>
  <c r="W116" i="26"/>
  <c r="S692" i="26"/>
  <c r="S20" i="26"/>
  <c r="S691" i="26"/>
  <c r="J710" i="26"/>
  <c r="H710" i="26" s="1"/>
  <c r="J129" i="26"/>
  <c r="J709" i="27"/>
  <c r="H709" i="27" s="1"/>
  <c r="J707" i="27"/>
  <c r="H707" i="27" s="1"/>
  <c r="J710" i="27"/>
  <c r="H710" i="27" s="1"/>
  <c r="J718" i="27"/>
  <c r="H718" i="27" s="1"/>
  <c r="J711" i="27"/>
  <c r="H711" i="27" s="1"/>
  <c r="J135" i="27"/>
  <c r="J124" i="27"/>
  <c r="J125" i="27"/>
  <c r="J139" i="27"/>
  <c r="J138" i="27"/>
  <c r="J129" i="27"/>
  <c r="J135" i="26"/>
  <c r="J134" i="27"/>
  <c r="J134" i="26"/>
  <c r="J124" i="26"/>
  <c r="J120" i="27"/>
  <c r="J120" i="26"/>
  <c r="J121" i="27"/>
  <c r="J111" i="25"/>
  <c r="J707" i="25"/>
  <c r="H707" i="25" s="1"/>
  <c r="O779" i="25" s="1"/>
  <c r="J711" i="25"/>
  <c r="H711" i="25" s="1"/>
  <c r="D36" i="30"/>
  <c r="J710" i="25"/>
  <c r="H710" i="25" s="1"/>
  <c r="J709" i="25"/>
  <c r="H709" i="25" s="1"/>
  <c r="M20" i="25"/>
  <c r="M692" i="25"/>
  <c r="F36" i="30" s="1"/>
  <c r="H32" i="28"/>
  <c r="I32" i="28" s="1"/>
  <c r="H708" i="25"/>
  <c r="V780" i="25" s="1"/>
  <c r="J52" i="31" s="1"/>
  <c r="G52" i="30"/>
  <c r="K52" i="30" s="1"/>
  <c r="P691" i="25"/>
  <c r="G35" i="30" s="1"/>
  <c r="K35" i="30" s="1"/>
  <c r="S367" i="27"/>
  <c r="S353" i="27"/>
  <c r="W708" i="27"/>
  <c r="S780" i="27"/>
  <c r="S340" i="27" s="1"/>
  <c r="S367" i="26"/>
  <c r="S353" i="26"/>
  <c r="P692" i="25"/>
  <c r="G36" i="30" s="1"/>
  <c r="Q714" i="26"/>
  <c r="P691" i="27"/>
  <c r="P692" i="27"/>
  <c r="L30" i="28"/>
  <c r="M30" i="28" s="1"/>
  <c r="Q716" i="27"/>
  <c r="P716" i="27" s="1"/>
  <c r="W135" i="26"/>
  <c r="W120" i="27"/>
  <c r="P125" i="26"/>
  <c r="P139" i="26"/>
  <c r="P130" i="26"/>
  <c r="P20" i="25"/>
  <c r="H42" i="28"/>
  <c r="N42" i="28" s="1"/>
  <c r="H33" i="28"/>
  <c r="I33" i="28" s="1"/>
  <c r="W111" i="25"/>
  <c r="M714" i="27"/>
  <c r="L32" i="28"/>
  <c r="M32" i="28" s="1"/>
  <c r="L33" i="28"/>
  <c r="M33" i="28" s="1"/>
  <c r="H30" i="28"/>
  <c r="I30" i="28" s="1"/>
  <c r="H29" i="28"/>
  <c r="I29" i="28" s="1"/>
  <c r="V714" i="26"/>
  <c r="W120" i="26"/>
  <c r="M20" i="26"/>
  <c r="M716" i="27"/>
  <c r="L27" i="28"/>
  <c r="M27" i="28" s="1"/>
  <c r="V714" i="27"/>
  <c r="W138" i="26"/>
  <c r="L42" i="28"/>
  <c r="L29" i="28"/>
  <c r="M29" i="28" s="1"/>
  <c r="G36" i="28"/>
  <c r="W135" i="27"/>
  <c r="H27" i="28"/>
  <c r="I27" i="28" s="1"/>
  <c r="W134" i="27"/>
  <c r="W138" i="27"/>
  <c r="W129" i="27"/>
  <c r="W134" i="26"/>
  <c r="M691" i="26"/>
  <c r="W124" i="26"/>
  <c r="W129" i="26"/>
  <c r="W713" i="26"/>
  <c r="N785" i="26"/>
  <c r="P785" i="26"/>
  <c r="V785" i="26"/>
  <c r="R785" i="26"/>
  <c r="U785" i="26"/>
  <c r="L785" i="26"/>
  <c r="K785" i="26"/>
  <c r="T785" i="26"/>
  <c r="M785" i="26"/>
  <c r="Q785" i="26"/>
  <c r="O785" i="26"/>
  <c r="T784" i="27"/>
  <c r="K784" i="27"/>
  <c r="O784" i="27"/>
  <c r="Q784" i="27"/>
  <c r="N784" i="27"/>
  <c r="U784" i="27"/>
  <c r="M784" i="27"/>
  <c r="P784" i="27"/>
  <c r="L784" i="27"/>
  <c r="V784" i="27"/>
  <c r="R784" i="27"/>
  <c r="W712" i="27"/>
  <c r="W713" i="27"/>
  <c r="P785" i="27"/>
  <c r="V785" i="27"/>
  <c r="O785" i="27"/>
  <c r="R785" i="27"/>
  <c r="Q785" i="27"/>
  <c r="N785" i="27"/>
  <c r="M785" i="27"/>
  <c r="T785" i="27"/>
  <c r="L785" i="27"/>
  <c r="K785" i="27"/>
  <c r="U785" i="27"/>
  <c r="K714" i="26"/>
  <c r="H34" i="28"/>
  <c r="L34" i="28"/>
  <c r="M34" i="28" s="1"/>
  <c r="K716" i="26"/>
  <c r="Q714" i="27"/>
  <c r="P714" i="27" s="1"/>
  <c r="V715" i="26"/>
  <c r="N716" i="26"/>
  <c r="M716" i="26" s="1"/>
  <c r="M139" i="26"/>
  <c r="K715" i="27"/>
  <c r="M121" i="26"/>
  <c r="J121" i="26" s="1"/>
  <c r="N714" i="26"/>
  <c r="M714" i="26" s="1"/>
  <c r="M692" i="27"/>
  <c r="R714" i="26"/>
  <c r="I147" i="27"/>
  <c r="V715" i="27"/>
  <c r="Q715" i="26"/>
  <c r="P715" i="26" s="1"/>
  <c r="W708" i="26"/>
  <c r="T780" i="26"/>
  <c r="N780" i="26"/>
  <c r="N340" i="26" s="1"/>
  <c r="R780" i="26"/>
  <c r="R340" i="26" s="1"/>
  <c r="P780" i="26"/>
  <c r="Q780" i="26"/>
  <c r="Q340" i="26" s="1"/>
  <c r="M130" i="27"/>
  <c r="J130" i="27" s="1"/>
  <c r="N715" i="27"/>
  <c r="M715" i="27" s="1"/>
  <c r="W111" i="27"/>
  <c r="M20" i="27"/>
  <c r="W124" i="27"/>
  <c r="R716" i="26"/>
  <c r="P716" i="26" s="1"/>
  <c r="W125" i="27"/>
  <c r="U780" i="27"/>
  <c r="V780" i="27"/>
  <c r="M780" i="27"/>
  <c r="Q780" i="27"/>
  <c r="T780" i="27"/>
  <c r="T340" i="27" s="1"/>
  <c r="N780" i="27"/>
  <c r="N340" i="27" s="1"/>
  <c r="O780" i="27"/>
  <c r="O340" i="27" s="1"/>
  <c r="L780" i="27"/>
  <c r="L340" i="27" s="1"/>
  <c r="P780" i="27"/>
  <c r="K780" i="27"/>
  <c r="R780" i="27"/>
  <c r="R340" i="27" s="1"/>
  <c r="K716" i="27"/>
  <c r="W139" i="27"/>
  <c r="Q715" i="27"/>
  <c r="P715" i="27" s="1"/>
  <c r="W712" i="26"/>
  <c r="N784" i="26"/>
  <c r="T784" i="26"/>
  <c r="K784" i="26"/>
  <c r="M130" i="26"/>
  <c r="N715" i="26"/>
  <c r="M715" i="26" s="1"/>
  <c r="M691" i="27"/>
  <c r="K36" i="28"/>
  <c r="M784" i="26" l="1"/>
  <c r="L784" i="26"/>
  <c r="W125" i="26"/>
  <c r="V784" i="26"/>
  <c r="O784" i="26"/>
  <c r="U784" i="26"/>
  <c r="R784" i="26"/>
  <c r="P784" i="26"/>
  <c r="Q784" i="26"/>
  <c r="W111" i="26"/>
  <c r="L26" i="28"/>
  <c r="M26" i="28" s="1"/>
  <c r="K780" i="26"/>
  <c r="K340" i="26" s="1"/>
  <c r="U780" i="26"/>
  <c r="L780" i="26"/>
  <c r="L340" i="26" s="1"/>
  <c r="M780" i="26"/>
  <c r="V780" i="26"/>
  <c r="V340" i="26" s="1"/>
  <c r="O780" i="26"/>
  <c r="O340" i="26" s="1"/>
  <c r="L31" i="28"/>
  <c r="M31" i="28" s="1"/>
  <c r="P692" i="26"/>
  <c r="J692" i="26" s="1"/>
  <c r="H692" i="26" s="1"/>
  <c r="H28" i="28"/>
  <c r="I28" i="28" s="1"/>
  <c r="K36" i="30"/>
  <c r="P20" i="26"/>
  <c r="J20" i="26" s="1"/>
  <c r="H20" i="26" s="1"/>
  <c r="P691" i="26"/>
  <c r="J691" i="26" s="1"/>
  <c r="H691" i="26" s="1"/>
  <c r="J691" i="27"/>
  <c r="H691" i="27" s="1"/>
  <c r="J785" i="26"/>
  <c r="J130" i="26"/>
  <c r="J715" i="26"/>
  <c r="H715" i="26" s="1"/>
  <c r="S787" i="26" s="1"/>
  <c r="J716" i="26"/>
  <c r="H716" i="26" s="1"/>
  <c r="S788" i="26" s="1"/>
  <c r="S370" i="26" s="1"/>
  <c r="J784" i="27"/>
  <c r="J780" i="27"/>
  <c r="J785" i="27"/>
  <c r="J692" i="27"/>
  <c r="H692" i="27" s="1"/>
  <c r="J714" i="27"/>
  <c r="H714" i="27" s="1"/>
  <c r="J715" i="27"/>
  <c r="H715" i="27" s="1"/>
  <c r="S787" i="27" s="1"/>
  <c r="J716" i="27"/>
  <c r="H716" i="27" s="1"/>
  <c r="J20" i="27"/>
  <c r="H20" i="27" s="1"/>
  <c r="J139" i="26"/>
  <c r="J125" i="26"/>
  <c r="J20" i="25"/>
  <c r="H20" i="25" s="1"/>
  <c r="X20" i="25" s="1"/>
  <c r="N32" i="28"/>
  <c r="J691" i="25"/>
  <c r="H691" i="25" s="1"/>
  <c r="R763" i="25" s="1"/>
  <c r="R327" i="25" s="1"/>
  <c r="J692" i="25"/>
  <c r="H692" i="25" s="1"/>
  <c r="O780" i="25"/>
  <c r="R779" i="25"/>
  <c r="K779" i="25"/>
  <c r="W708" i="25"/>
  <c r="P780" i="25"/>
  <c r="G52" i="31" s="1"/>
  <c r="K780" i="25"/>
  <c r="Q780" i="25"/>
  <c r="T780" i="25"/>
  <c r="H52" i="31" s="1"/>
  <c r="R780" i="25"/>
  <c r="W707" i="25"/>
  <c r="L779" i="25"/>
  <c r="E51" i="31" s="1"/>
  <c r="S779" i="25"/>
  <c r="P779" i="25"/>
  <c r="G51" i="31" s="1"/>
  <c r="U779" i="25"/>
  <c r="I51" i="31" s="1"/>
  <c r="Q779" i="25"/>
  <c r="V779" i="25"/>
  <c r="J51" i="31" s="1"/>
  <c r="T779" i="25"/>
  <c r="H51" i="31" s="1"/>
  <c r="N779" i="25"/>
  <c r="M779" i="25"/>
  <c r="F51" i="31" s="1"/>
  <c r="N780" i="25"/>
  <c r="S780" i="25"/>
  <c r="L780" i="25"/>
  <c r="E52" i="31" s="1"/>
  <c r="M780" i="25"/>
  <c r="F52" i="31" s="1"/>
  <c r="U780" i="25"/>
  <c r="I52" i="31" s="1"/>
  <c r="V779" i="27"/>
  <c r="S779" i="27"/>
  <c r="S339" i="27" s="1"/>
  <c r="Q781" i="27"/>
  <c r="S781" i="27"/>
  <c r="S328" i="27" s="1"/>
  <c r="W718" i="27"/>
  <c r="S790" i="27"/>
  <c r="W711" i="27"/>
  <c r="S783" i="27"/>
  <c r="W710" i="27"/>
  <c r="S782" i="27"/>
  <c r="W707" i="26"/>
  <c r="S779" i="26"/>
  <c r="S339" i="26" s="1"/>
  <c r="U783" i="26"/>
  <c r="S783" i="26"/>
  <c r="L781" i="26"/>
  <c r="L328" i="26" s="1"/>
  <c r="S781" i="26"/>
  <c r="S328" i="26" s="1"/>
  <c r="O782" i="26"/>
  <c r="S782" i="26"/>
  <c r="O781" i="25"/>
  <c r="O328" i="25" s="1"/>
  <c r="S781" i="25"/>
  <c r="S328" i="25" s="1"/>
  <c r="K782" i="25"/>
  <c r="S782" i="25"/>
  <c r="L783" i="25"/>
  <c r="E55" i="31" s="1"/>
  <c r="S783" i="25"/>
  <c r="Q782" i="27"/>
  <c r="H36" i="28"/>
  <c r="N36" i="28" s="1"/>
  <c r="T782" i="27"/>
  <c r="U782" i="27"/>
  <c r="P782" i="27"/>
  <c r="P714" i="26"/>
  <c r="N33" i="28"/>
  <c r="R782" i="27"/>
  <c r="L782" i="27"/>
  <c r="O782" i="27"/>
  <c r="M782" i="27"/>
  <c r="V782" i="27"/>
  <c r="K782" i="27"/>
  <c r="N782" i="27"/>
  <c r="W710" i="25"/>
  <c r="R782" i="25"/>
  <c r="V782" i="25"/>
  <c r="J54" i="31" s="1"/>
  <c r="L782" i="25"/>
  <c r="E54" i="31" s="1"/>
  <c r="Q782" i="25"/>
  <c r="T782" i="25"/>
  <c r="H54" i="31" s="1"/>
  <c r="O782" i="25"/>
  <c r="P782" i="25"/>
  <c r="G54" i="31" s="1"/>
  <c r="N782" i="25"/>
  <c r="U782" i="25"/>
  <c r="I54" i="31" s="1"/>
  <c r="M782" i="25"/>
  <c r="F54" i="31" s="1"/>
  <c r="O783" i="25"/>
  <c r="U783" i="25"/>
  <c r="I55" i="31" s="1"/>
  <c r="V783" i="25"/>
  <c r="J55" i="31" s="1"/>
  <c r="M783" i="25"/>
  <c r="F55" i="31" s="1"/>
  <c r="R783" i="25"/>
  <c r="K783" i="25"/>
  <c r="T783" i="25"/>
  <c r="H55" i="31" s="1"/>
  <c r="W711" i="25"/>
  <c r="M781" i="25"/>
  <c r="F53" i="31" s="1"/>
  <c r="P783" i="25"/>
  <c r="G55" i="31" s="1"/>
  <c r="Q783" i="25"/>
  <c r="N783" i="25"/>
  <c r="L781" i="25"/>
  <c r="W709" i="25"/>
  <c r="N783" i="27"/>
  <c r="P783" i="27"/>
  <c r="N781" i="25"/>
  <c r="N328" i="25" s="1"/>
  <c r="M783" i="27"/>
  <c r="T783" i="27"/>
  <c r="K783" i="27"/>
  <c r="R783" i="27"/>
  <c r="L783" i="27"/>
  <c r="V783" i="27"/>
  <c r="U783" i="27"/>
  <c r="Q783" i="27"/>
  <c r="O783" i="27"/>
  <c r="K781" i="25"/>
  <c r="T781" i="25"/>
  <c r="P340" i="26"/>
  <c r="V781" i="25"/>
  <c r="J53" i="31" s="1"/>
  <c r="Q781" i="25"/>
  <c r="Q328" i="25" s="1"/>
  <c r="R781" i="25"/>
  <c r="R328" i="25" s="1"/>
  <c r="P781" i="25"/>
  <c r="G53" i="31" s="1"/>
  <c r="U781" i="25"/>
  <c r="I53" i="31" s="1"/>
  <c r="U340" i="26"/>
  <c r="W710" i="26"/>
  <c r="Q340" i="27"/>
  <c r="P340" i="27" s="1"/>
  <c r="T340" i="26"/>
  <c r="U340" i="27"/>
  <c r="R779" i="27"/>
  <c r="R339" i="27" s="1"/>
  <c r="O779" i="27"/>
  <c r="O339" i="27" s="1"/>
  <c r="W707" i="27"/>
  <c r="U779" i="27"/>
  <c r="K779" i="27"/>
  <c r="L779" i="27"/>
  <c r="L339" i="27" s="1"/>
  <c r="P779" i="27"/>
  <c r="T779" i="27"/>
  <c r="Q779" i="27"/>
  <c r="N779" i="27"/>
  <c r="N339" i="27" s="1"/>
  <c r="M779" i="27"/>
  <c r="N26" i="28"/>
  <c r="R782" i="26"/>
  <c r="T782" i="26"/>
  <c r="N29" i="28"/>
  <c r="N781" i="27"/>
  <c r="N328" i="27" s="1"/>
  <c r="V782" i="26"/>
  <c r="K782" i="26"/>
  <c r="N782" i="26"/>
  <c r="U782" i="26"/>
  <c r="M782" i="26"/>
  <c r="Q782" i="26"/>
  <c r="P782" i="26"/>
  <c r="L782" i="26"/>
  <c r="U779" i="26"/>
  <c r="M779" i="26"/>
  <c r="K781" i="26"/>
  <c r="M781" i="26"/>
  <c r="L779" i="26"/>
  <c r="L339" i="26" s="1"/>
  <c r="N30" i="28"/>
  <c r="N27" i="28"/>
  <c r="Q779" i="26"/>
  <c r="T779" i="26"/>
  <c r="N779" i="26"/>
  <c r="N339" i="26" s="1"/>
  <c r="O783" i="26"/>
  <c r="O779" i="26"/>
  <c r="O339" i="26" s="1"/>
  <c r="R779" i="26"/>
  <c r="R339" i="26" s="1"/>
  <c r="K779" i="26"/>
  <c r="M783" i="26"/>
  <c r="P779" i="26"/>
  <c r="V779" i="26"/>
  <c r="V783" i="26"/>
  <c r="T781" i="27"/>
  <c r="W709" i="27"/>
  <c r="N783" i="26"/>
  <c r="L783" i="26"/>
  <c r="Q783" i="26"/>
  <c r="V781" i="27"/>
  <c r="K781" i="27"/>
  <c r="T790" i="27"/>
  <c r="M790" i="27"/>
  <c r="U790" i="27"/>
  <c r="K790" i="27"/>
  <c r="P790" i="27"/>
  <c r="V790" i="27"/>
  <c r="Q790" i="27"/>
  <c r="N790" i="27"/>
  <c r="L790" i="27"/>
  <c r="P783" i="26"/>
  <c r="R783" i="26"/>
  <c r="K783" i="26"/>
  <c r="O781" i="27"/>
  <c r="O328" i="27" s="1"/>
  <c r="M781" i="27"/>
  <c r="O790" i="27"/>
  <c r="R790" i="27"/>
  <c r="W711" i="26"/>
  <c r="T783" i="26"/>
  <c r="L781" i="27"/>
  <c r="L328" i="27" s="1"/>
  <c r="R781" i="27"/>
  <c r="R328" i="27" s="1"/>
  <c r="N31" i="28"/>
  <c r="U781" i="26"/>
  <c r="T781" i="26"/>
  <c r="T328" i="26" s="1"/>
  <c r="N781" i="26"/>
  <c r="N328" i="26" s="1"/>
  <c r="W709" i="26"/>
  <c r="V781" i="26"/>
  <c r="Q781" i="26"/>
  <c r="Q328" i="26" s="1"/>
  <c r="P781" i="26"/>
  <c r="R781" i="26"/>
  <c r="O781" i="26"/>
  <c r="O328" i="26" s="1"/>
  <c r="M340" i="26"/>
  <c r="P781" i="27"/>
  <c r="U781" i="27"/>
  <c r="M340" i="27"/>
  <c r="W130" i="27"/>
  <c r="U367" i="27"/>
  <c r="U353" i="27"/>
  <c r="O353" i="27"/>
  <c r="O367" i="27"/>
  <c r="T353" i="26"/>
  <c r="T367" i="26"/>
  <c r="R353" i="26"/>
  <c r="R367" i="26"/>
  <c r="L36" i="28"/>
  <c r="M36" i="28" s="1"/>
  <c r="T353" i="27"/>
  <c r="T367" i="27"/>
  <c r="U353" i="26"/>
  <c r="U367" i="26"/>
  <c r="N367" i="26"/>
  <c r="N353" i="26"/>
  <c r="W121" i="26"/>
  <c r="W139" i="26"/>
  <c r="I34" i="28"/>
  <c r="N34" i="28"/>
  <c r="K367" i="27"/>
  <c r="K353" i="27"/>
  <c r="N353" i="27"/>
  <c r="N367" i="27"/>
  <c r="V367" i="27"/>
  <c r="V353" i="27"/>
  <c r="O367" i="26"/>
  <c r="O353" i="26"/>
  <c r="K353" i="26"/>
  <c r="K367" i="26"/>
  <c r="V367" i="26"/>
  <c r="V353" i="26"/>
  <c r="W121" i="27"/>
  <c r="R367" i="27"/>
  <c r="R353" i="27"/>
  <c r="W130" i="26"/>
  <c r="K340" i="27"/>
  <c r="V340" i="27"/>
  <c r="L353" i="27"/>
  <c r="L367" i="27"/>
  <c r="Q353" i="27"/>
  <c r="Q367" i="27"/>
  <c r="Q353" i="26"/>
  <c r="Q367" i="26"/>
  <c r="L353" i="26"/>
  <c r="L367" i="26"/>
  <c r="J780" i="26" l="1"/>
  <c r="J784" i="26"/>
  <c r="N28" i="28"/>
  <c r="J782" i="27"/>
  <c r="H782" i="27" s="1"/>
  <c r="W782" i="27" s="1"/>
  <c r="K328" i="26"/>
  <c r="J781" i="26"/>
  <c r="H781" i="26" s="1"/>
  <c r="W781" i="26" s="1"/>
  <c r="J782" i="26"/>
  <c r="H782" i="26" s="1"/>
  <c r="W782" i="26" s="1"/>
  <c r="K339" i="26"/>
  <c r="J779" i="26"/>
  <c r="J783" i="26"/>
  <c r="H783" i="26" s="1"/>
  <c r="W783" i="26" s="1"/>
  <c r="J714" i="26"/>
  <c r="H714" i="26" s="1"/>
  <c r="J790" i="27"/>
  <c r="H790" i="27" s="1"/>
  <c r="W790" i="27" s="1"/>
  <c r="K328" i="27"/>
  <c r="J781" i="27"/>
  <c r="H781" i="27" s="1"/>
  <c r="W781" i="27" s="1"/>
  <c r="K339" i="27"/>
  <c r="J779" i="27"/>
  <c r="H779" i="27" s="1"/>
  <c r="W779" i="27" s="1"/>
  <c r="J783" i="27"/>
  <c r="H783" i="27" s="1"/>
  <c r="W783" i="27" s="1"/>
  <c r="Y20" i="27"/>
  <c r="W20" i="27"/>
  <c r="J340" i="27"/>
  <c r="J340" i="26"/>
  <c r="W20" i="25"/>
  <c r="D51" i="31"/>
  <c r="K51" i="31" s="1"/>
  <c r="J779" i="25"/>
  <c r="D55" i="31"/>
  <c r="K55" i="31" s="1"/>
  <c r="J783" i="25"/>
  <c r="H783" i="25" s="1"/>
  <c r="W783" i="25" s="1"/>
  <c r="D54" i="31"/>
  <c r="K54" i="31" s="1"/>
  <c r="J782" i="25"/>
  <c r="H782" i="25" s="1"/>
  <c r="W782" i="25" s="1"/>
  <c r="D53" i="31"/>
  <c r="J781" i="25"/>
  <c r="H781" i="25" s="1"/>
  <c r="W781" i="25" s="1"/>
  <c r="J780" i="25"/>
  <c r="H780" i="25" s="1"/>
  <c r="W780" i="25" s="1"/>
  <c r="D52" i="31"/>
  <c r="K52" i="31" s="1"/>
  <c r="P763" i="25"/>
  <c r="G35" i="31" s="1"/>
  <c r="W691" i="25"/>
  <c r="O763" i="25"/>
  <c r="K763" i="25"/>
  <c r="T763" i="25"/>
  <c r="N763" i="25"/>
  <c r="N329" i="25" s="1"/>
  <c r="Q763" i="25"/>
  <c r="S763" i="25"/>
  <c r="L763" i="25"/>
  <c r="E35" i="31" s="1"/>
  <c r="U763" i="25"/>
  <c r="M763" i="25"/>
  <c r="F35" i="31" s="1"/>
  <c r="V763" i="25"/>
  <c r="J35" i="31" s="1"/>
  <c r="M339" i="27"/>
  <c r="Q328" i="27"/>
  <c r="P328" i="27" s="1"/>
  <c r="T328" i="25"/>
  <c r="H53" i="31"/>
  <c r="L328" i="25"/>
  <c r="E53" i="31"/>
  <c r="M328" i="25"/>
  <c r="V339" i="27"/>
  <c r="M788" i="27"/>
  <c r="S788" i="27"/>
  <c r="S370" i="27" s="1"/>
  <c r="T763" i="27"/>
  <c r="T330" i="27" s="1"/>
  <c r="S763" i="27"/>
  <c r="L764" i="27"/>
  <c r="S764" i="27"/>
  <c r="S369" i="27"/>
  <c r="S355" i="27"/>
  <c r="P786" i="27"/>
  <c r="S786" i="27"/>
  <c r="W692" i="26"/>
  <c r="S764" i="26"/>
  <c r="W691" i="26"/>
  <c r="S763" i="26"/>
  <c r="S369" i="26"/>
  <c r="S355" i="26"/>
  <c r="W692" i="25"/>
  <c r="S764" i="25"/>
  <c r="N764" i="25"/>
  <c r="O764" i="25"/>
  <c r="V764" i="25"/>
  <c r="J36" i="31" s="1"/>
  <c r="L764" i="25"/>
  <c r="E36" i="31" s="1"/>
  <c r="M764" i="25"/>
  <c r="F36" i="31" s="1"/>
  <c r="Q764" i="25"/>
  <c r="R764" i="25"/>
  <c r="T764" i="25"/>
  <c r="H36" i="31" s="1"/>
  <c r="U764" i="25"/>
  <c r="I36" i="31" s="1"/>
  <c r="P764" i="25"/>
  <c r="G36" i="31" s="1"/>
  <c r="K764" i="25"/>
  <c r="P764" i="27"/>
  <c r="W692" i="27"/>
  <c r="W20" i="26"/>
  <c r="Y20" i="26"/>
  <c r="I36" i="28"/>
  <c r="V328" i="26"/>
  <c r="U328" i="25"/>
  <c r="U764" i="27"/>
  <c r="O764" i="27"/>
  <c r="K763" i="27"/>
  <c r="V763" i="27"/>
  <c r="U763" i="27"/>
  <c r="U329" i="27" s="1"/>
  <c r="V764" i="27"/>
  <c r="Q764" i="27"/>
  <c r="M764" i="26"/>
  <c r="M764" i="27"/>
  <c r="T764" i="27"/>
  <c r="R764" i="26"/>
  <c r="N764" i="27"/>
  <c r="R764" i="27"/>
  <c r="K764" i="26"/>
  <c r="K764" i="27"/>
  <c r="P764" i="26"/>
  <c r="L763" i="27"/>
  <c r="L327" i="27" s="1"/>
  <c r="W691" i="27"/>
  <c r="Q764" i="26"/>
  <c r="P763" i="27"/>
  <c r="T764" i="26"/>
  <c r="Q763" i="27"/>
  <c r="Q333" i="27" s="1"/>
  <c r="U764" i="26"/>
  <c r="M763" i="27"/>
  <c r="V764" i="26"/>
  <c r="N764" i="26"/>
  <c r="N763" i="27"/>
  <c r="N334" i="27" s="1"/>
  <c r="O763" i="27"/>
  <c r="O330" i="27" s="1"/>
  <c r="L764" i="26"/>
  <c r="O764" i="26"/>
  <c r="R763" i="27"/>
  <c r="R330" i="27" s="1"/>
  <c r="P367" i="27"/>
  <c r="K328" i="25"/>
  <c r="R329" i="25"/>
  <c r="V328" i="25"/>
  <c r="P328" i="25"/>
  <c r="V339" i="26"/>
  <c r="P353" i="26"/>
  <c r="P353" i="27"/>
  <c r="M786" i="27"/>
  <c r="V786" i="27"/>
  <c r="P367" i="26"/>
  <c r="P763" i="26"/>
  <c r="M328" i="27"/>
  <c r="U328" i="27"/>
  <c r="U339" i="26"/>
  <c r="U339" i="27"/>
  <c r="T328" i="27"/>
  <c r="T339" i="26"/>
  <c r="Q339" i="27"/>
  <c r="P339" i="27" s="1"/>
  <c r="R328" i="26"/>
  <c r="P328" i="26" s="1"/>
  <c r="U328" i="26"/>
  <c r="Q339" i="26"/>
  <c r="P339" i="26" s="1"/>
  <c r="T339" i="27"/>
  <c r="T786" i="27"/>
  <c r="T368" i="27" s="1"/>
  <c r="R786" i="27"/>
  <c r="R661" i="27" s="1"/>
  <c r="O786" i="27"/>
  <c r="O661" i="27" s="1"/>
  <c r="K786" i="27"/>
  <c r="U786" i="27"/>
  <c r="W714" i="27"/>
  <c r="N786" i="27"/>
  <c r="N368" i="27" s="1"/>
  <c r="V328" i="27"/>
  <c r="L786" i="27"/>
  <c r="L661" i="27" s="1"/>
  <c r="Q786" i="27"/>
  <c r="Q661" i="27" s="1"/>
  <c r="R763" i="26"/>
  <c r="R327" i="26" s="1"/>
  <c r="M339" i="26"/>
  <c r="L763" i="26"/>
  <c r="L333" i="26" s="1"/>
  <c r="O788" i="27"/>
  <c r="O370" i="27" s="1"/>
  <c r="K788" i="27"/>
  <c r="L788" i="27"/>
  <c r="L370" i="27" s="1"/>
  <c r="N788" i="27"/>
  <c r="N370" i="27" s="1"/>
  <c r="R788" i="27"/>
  <c r="R370" i="27" s="1"/>
  <c r="W716" i="27"/>
  <c r="T763" i="26"/>
  <c r="T342" i="26" s="1"/>
  <c r="U763" i="26"/>
  <c r="M763" i="26"/>
  <c r="N763" i="26"/>
  <c r="N331" i="26" s="1"/>
  <c r="K763" i="26"/>
  <c r="O763" i="26"/>
  <c r="O333" i="26" s="1"/>
  <c r="V763" i="26"/>
  <c r="Q763" i="26"/>
  <c r="Q330" i="26" s="1"/>
  <c r="T788" i="27"/>
  <c r="T370" i="27" s="1"/>
  <c r="Q788" i="27"/>
  <c r="V788" i="27"/>
  <c r="M328" i="26"/>
  <c r="U788" i="27"/>
  <c r="P788" i="27"/>
  <c r="H780" i="26"/>
  <c r="W780" i="26" s="1"/>
  <c r="M353" i="27"/>
  <c r="H784" i="27"/>
  <c r="W784" i="27" s="1"/>
  <c r="H784" i="26"/>
  <c r="W784" i="26" s="1"/>
  <c r="H785" i="26"/>
  <c r="W785" i="26" s="1"/>
  <c r="W715" i="27"/>
  <c r="Q787" i="27"/>
  <c r="O787" i="27"/>
  <c r="M787" i="27"/>
  <c r="T787" i="27"/>
  <c r="N787" i="27"/>
  <c r="P787" i="27"/>
  <c r="L787" i="27"/>
  <c r="K787" i="27"/>
  <c r="R787" i="27"/>
  <c r="V787" i="27"/>
  <c r="U787" i="27"/>
  <c r="W340" i="27"/>
  <c r="M367" i="27"/>
  <c r="W715" i="26"/>
  <c r="T787" i="26"/>
  <c r="U787" i="26"/>
  <c r="K787" i="26"/>
  <c r="L787" i="26"/>
  <c r="R787" i="26"/>
  <c r="P787" i="26"/>
  <c r="O787" i="26"/>
  <c r="N787" i="26"/>
  <c r="M787" i="26"/>
  <c r="Q787" i="26"/>
  <c r="V787" i="26"/>
  <c r="M353" i="26"/>
  <c r="M367" i="26"/>
  <c r="H780" i="27"/>
  <c r="W780" i="27" s="1"/>
  <c r="H785" i="27"/>
  <c r="W785" i="27" s="1"/>
  <c r="W716" i="26"/>
  <c r="O788" i="26"/>
  <c r="O370" i="26" s="1"/>
  <c r="M788" i="26"/>
  <c r="T788" i="26"/>
  <c r="T370" i="26" s="1"/>
  <c r="R788" i="26"/>
  <c r="U788" i="26"/>
  <c r="L788" i="26"/>
  <c r="L370" i="26" s="1"/>
  <c r="P788" i="26"/>
  <c r="K788" i="26"/>
  <c r="V788" i="26"/>
  <c r="Q788" i="26"/>
  <c r="Q370" i="26" s="1"/>
  <c r="N788" i="26"/>
  <c r="N370" i="26" s="1"/>
  <c r="W340" i="26"/>
  <c r="K53" i="31" l="1"/>
  <c r="J367" i="26"/>
  <c r="J353" i="26"/>
  <c r="J788" i="26"/>
  <c r="J764" i="26"/>
  <c r="J787" i="26"/>
  <c r="K329" i="26"/>
  <c r="J763" i="26"/>
  <c r="V786" i="26"/>
  <c r="V661" i="26" s="1"/>
  <c r="Q786" i="26"/>
  <c r="Q354" i="26" s="1"/>
  <c r="R786" i="26"/>
  <c r="R661" i="26" s="1"/>
  <c r="K786" i="26"/>
  <c r="K354" i="26" s="1"/>
  <c r="M786" i="26"/>
  <c r="P786" i="26"/>
  <c r="N786" i="26"/>
  <c r="N368" i="26" s="1"/>
  <c r="S786" i="26"/>
  <c r="S368" i="26" s="1"/>
  <c r="W714" i="26"/>
  <c r="U786" i="26"/>
  <c r="U354" i="26" s="1"/>
  <c r="L786" i="26"/>
  <c r="L354" i="26" s="1"/>
  <c r="O786" i="26"/>
  <c r="O354" i="26" s="1"/>
  <c r="T786" i="26"/>
  <c r="T354" i="26" s="1"/>
  <c r="J328" i="26"/>
  <c r="J764" i="27"/>
  <c r="H764" i="27" s="1"/>
  <c r="W764" i="27" s="1"/>
  <c r="K370" i="27"/>
  <c r="J788" i="27"/>
  <c r="H788" i="27" s="1"/>
  <c r="W788" i="27" s="1"/>
  <c r="K331" i="27"/>
  <c r="J763" i="27"/>
  <c r="H763" i="27" s="1"/>
  <c r="W763" i="27" s="1"/>
  <c r="K368" i="27"/>
  <c r="J786" i="27"/>
  <c r="J787" i="27"/>
  <c r="J328" i="25"/>
  <c r="J339" i="27"/>
  <c r="J367" i="27"/>
  <c r="J328" i="27"/>
  <c r="J353" i="27"/>
  <c r="J339" i="26"/>
  <c r="J763" i="25"/>
  <c r="H763" i="25" s="1"/>
  <c r="W763" i="25" s="1"/>
  <c r="D36" i="31"/>
  <c r="K36" i="31" s="1"/>
  <c r="J764" i="25"/>
  <c r="H764" i="25" s="1"/>
  <c r="W764" i="25" s="1"/>
  <c r="H779" i="25"/>
  <c r="W779" i="25" s="1"/>
  <c r="O327" i="25"/>
  <c r="O329" i="25"/>
  <c r="M329" i="25" s="1"/>
  <c r="K327" i="25"/>
  <c r="K329" i="25"/>
  <c r="T329" i="25"/>
  <c r="T327" i="25"/>
  <c r="D35" i="31"/>
  <c r="Q329" i="25"/>
  <c r="Q327" i="25"/>
  <c r="N327" i="25"/>
  <c r="H35" i="31"/>
  <c r="L329" i="25"/>
  <c r="U327" i="25"/>
  <c r="L327" i="25"/>
  <c r="I35" i="31"/>
  <c r="U329" i="25"/>
  <c r="S327" i="25"/>
  <c r="S329" i="25"/>
  <c r="V329" i="25"/>
  <c r="V327" i="25"/>
  <c r="T332" i="27"/>
  <c r="R334" i="27"/>
  <c r="T327" i="27"/>
  <c r="T341" i="27"/>
  <c r="T329" i="27"/>
  <c r="R331" i="27"/>
  <c r="T343" i="27"/>
  <c r="K342" i="27"/>
  <c r="T331" i="27"/>
  <c r="T342" i="27"/>
  <c r="T333" i="27"/>
  <c r="T334" i="27"/>
  <c r="S329" i="27"/>
  <c r="S332" i="27"/>
  <c r="S327" i="27"/>
  <c r="S343" i="27"/>
  <c r="S341" i="27"/>
  <c r="S334" i="27"/>
  <c r="S330" i="27"/>
  <c r="S342" i="27"/>
  <c r="S331" i="27"/>
  <c r="S333" i="27"/>
  <c r="S661" i="27"/>
  <c r="S368" i="27"/>
  <c r="S327" i="26"/>
  <c r="S329" i="26"/>
  <c r="S332" i="26"/>
  <c r="S341" i="26"/>
  <c r="S331" i="26"/>
  <c r="S342" i="26"/>
  <c r="S343" i="26"/>
  <c r="S330" i="26"/>
  <c r="S334" i="26"/>
  <c r="S333" i="26"/>
  <c r="R333" i="27"/>
  <c r="R329" i="27"/>
  <c r="K343" i="27"/>
  <c r="K341" i="27"/>
  <c r="K329" i="27"/>
  <c r="R332" i="27"/>
  <c r="K333" i="27"/>
  <c r="R343" i="27"/>
  <c r="R342" i="27"/>
  <c r="K334" i="27"/>
  <c r="K327" i="27"/>
  <c r="R341" i="27"/>
  <c r="K330" i="27"/>
  <c r="K332" i="27"/>
  <c r="R327" i="27"/>
  <c r="T343" i="26"/>
  <c r="U334" i="27"/>
  <c r="U332" i="27"/>
  <c r="U331" i="27"/>
  <c r="V343" i="27"/>
  <c r="T661" i="27"/>
  <c r="L341" i="27"/>
  <c r="U343" i="27"/>
  <c r="V327" i="27"/>
  <c r="U342" i="27"/>
  <c r="U330" i="27"/>
  <c r="R332" i="26"/>
  <c r="U341" i="27"/>
  <c r="U327" i="27"/>
  <c r="U333" i="27"/>
  <c r="T661" i="26"/>
  <c r="U661" i="27"/>
  <c r="T334" i="26"/>
  <c r="V333" i="26"/>
  <c r="V661" i="27"/>
  <c r="O368" i="27"/>
  <c r="M368" i="27" s="1"/>
  <c r="V329" i="27"/>
  <c r="V333" i="27"/>
  <c r="V334" i="27"/>
  <c r="R330" i="26"/>
  <c r="V330" i="27"/>
  <c r="V341" i="27"/>
  <c r="V342" i="27"/>
  <c r="V332" i="27"/>
  <c r="V331" i="27"/>
  <c r="O341" i="27"/>
  <c r="O329" i="27"/>
  <c r="L331" i="26"/>
  <c r="O331" i="27"/>
  <c r="Q329" i="27"/>
  <c r="N329" i="27"/>
  <c r="N341" i="27"/>
  <c r="L329" i="27"/>
  <c r="L334" i="27"/>
  <c r="L342" i="27"/>
  <c r="L330" i="27"/>
  <c r="L343" i="27"/>
  <c r="L333" i="27"/>
  <c r="L331" i="27"/>
  <c r="L332" i="27"/>
  <c r="H764" i="26"/>
  <c r="W764" i="26" s="1"/>
  <c r="R331" i="26"/>
  <c r="O343" i="27"/>
  <c r="O327" i="27"/>
  <c r="O334" i="27"/>
  <c r="M334" i="27" s="1"/>
  <c r="O342" i="27"/>
  <c r="N327" i="26"/>
  <c r="O333" i="27"/>
  <c r="O332" i="27"/>
  <c r="Q341" i="27"/>
  <c r="N331" i="27"/>
  <c r="Q331" i="27"/>
  <c r="L327" i="26"/>
  <c r="Q368" i="27"/>
  <c r="N327" i="27"/>
  <c r="Q327" i="27"/>
  <c r="R368" i="27"/>
  <c r="L330" i="26"/>
  <c r="N343" i="27"/>
  <c r="N342" i="27"/>
  <c r="Q330" i="27"/>
  <c r="L341" i="26"/>
  <c r="N333" i="27"/>
  <c r="N332" i="27"/>
  <c r="Q342" i="27"/>
  <c r="N330" i="27"/>
  <c r="M330" i="27" s="1"/>
  <c r="Q334" i="27"/>
  <c r="Q332" i="27"/>
  <c r="Q343" i="27"/>
  <c r="W328" i="27"/>
  <c r="U368" i="27"/>
  <c r="L368" i="27"/>
  <c r="O327" i="26"/>
  <c r="U370" i="26"/>
  <c r="K342" i="26"/>
  <c r="K661" i="27"/>
  <c r="K332" i="26"/>
  <c r="K253" i="28"/>
  <c r="O341" i="26"/>
  <c r="W328" i="25"/>
  <c r="Q333" i="26"/>
  <c r="Q329" i="26"/>
  <c r="G253" i="28"/>
  <c r="N332" i="26"/>
  <c r="N661" i="27"/>
  <c r="M661" i="27" s="1"/>
  <c r="W339" i="27"/>
  <c r="R343" i="26"/>
  <c r="N334" i="26"/>
  <c r="H786" i="27"/>
  <c r="W786" i="27" s="1"/>
  <c r="U370" i="27"/>
  <c r="V370" i="27"/>
  <c r="W339" i="26"/>
  <c r="U333" i="26"/>
  <c r="U329" i="26"/>
  <c r="V368" i="27"/>
  <c r="U332" i="26"/>
  <c r="R370" i="26"/>
  <c r="P370" i="26" s="1"/>
  <c r="Q370" i="27"/>
  <c r="P370" i="27" s="1"/>
  <c r="V343" i="26"/>
  <c r="R342" i="26"/>
  <c r="T332" i="26"/>
  <c r="L343" i="26"/>
  <c r="T341" i="26"/>
  <c r="T333" i="26"/>
  <c r="T330" i="26"/>
  <c r="L342" i="26"/>
  <c r="L334" i="26"/>
  <c r="T331" i="26"/>
  <c r="L332" i="26"/>
  <c r="L329" i="26"/>
  <c r="T327" i="26"/>
  <c r="T329" i="26"/>
  <c r="H779" i="26"/>
  <c r="W779" i="26" s="1"/>
  <c r="M370" i="27"/>
  <c r="R333" i="26"/>
  <c r="R329" i="26"/>
  <c r="R341" i="26"/>
  <c r="R334" i="26"/>
  <c r="U342" i="26"/>
  <c r="U343" i="26"/>
  <c r="W328" i="26"/>
  <c r="O329" i="26"/>
  <c r="O343" i="26"/>
  <c r="O330" i="26"/>
  <c r="U330" i="26"/>
  <c r="U331" i="26"/>
  <c r="U334" i="26"/>
  <c r="O331" i="26"/>
  <c r="M331" i="26" s="1"/>
  <c r="O342" i="26"/>
  <c r="O334" i="26"/>
  <c r="U341" i="26"/>
  <c r="U327" i="26"/>
  <c r="O332" i="26"/>
  <c r="N330" i="26"/>
  <c r="V329" i="26"/>
  <c r="N343" i="26"/>
  <c r="N329" i="26"/>
  <c r="N341" i="26"/>
  <c r="N333" i="26"/>
  <c r="M333" i="26" s="1"/>
  <c r="N342" i="26"/>
  <c r="V341" i="26"/>
  <c r="K330" i="26"/>
  <c r="K327" i="26"/>
  <c r="K333" i="26"/>
  <c r="Q342" i="26"/>
  <c r="Q334" i="26"/>
  <c r="K343" i="26"/>
  <c r="Q331" i="26"/>
  <c r="Q327" i="26"/>
  <c r="Q341" i="26"/>
  <c r="K331" i="26"/>
  <c r="K341" i="26"/>
  <c r="K334" i="26"/>
  <c r="Q343" i="26"/>
  <c r="Q332" i="26"/>
  <c r="V327" i="26"/>
  <c r="V332" i="26"/>
  <c r="V331" i="26"/>
  <c r="V330" i="26"/>
  <c r="V334" i="26"/>
  <c r="V342" i="26"/>
  <c r="O661" i="26"/>
  <c r="Q661" i="26"/>
  <c r="T368" i="26"/>
  <c r="W353" i="27"/>
  <c r="U661" i="26"/>
  <c r="U368" i="26"/>
  <c r="W353" i="26"/>
  <c r="W367" i="27"/>
  <c r="W367" i="26"/>
  <c r="V370" i="26"/>
  <c r="Q369" i="26"/>
  <c r="Q355" i="26"/>
  <c r="U355" i="26"/>
  <c r="U369" i="26"/>
  <c r="R355" i="27"/>
  <c r="R369" i="27"/>
  <c r="N369" i="27"/>
  <c r="N355" i="27"/>
  <c r="Q369" i="27"/>
  <c r="Q355" i="27"/>
  <c r="K370" i="26"/>
  <c r="R369" i="26"/>
  <c r="R355" i="26"/>
  <c r="T355" i="26"/>
  <c r="T369" i="26"/>
  <c r="K355" i="27"/>
  <c r="K369" i="27"/>
  <c r="T355" i="27"/>
  <c r="T369" i="27"/>
  <c r="M370" i="26"/>
  <c r="N355" i="26"/>
  <c r="N369" i="26"/>
  <c r="L355" i="26"/>
  <c r="L369" i="26"/>
  <c r="U369" i="27"/>
  <c r="U355" i="27"/>
  <c r="L369" i="27"/>
  <c r="L355" i="27"/>
  <c r="V369" i="26"/>
  <c r="V355" i="26"/>
  <c r="O355" i="26"/>
  <c r="O369" i="26"/>
  <c r="K369" i="26"/>
  <c r="K355" i="26"/>
  <c r="V369" i="27"/>
  <c r="V355" i="27"/>
  <c r="O355" i="27"/>
  <c r="O369" i="27"/>
  <c r="O368" i="26" l="1"/>
  <c r="K368" i="26"/>
  <c r="K35" i="31"/>
  <c r="V354" i="26"/>
  <c r="S354" i="26"/>
  <c r="V368" i="26"/>
  <c r="S661" i="26"/>
  <c r="P661" i="26" s="1"/>
  <c r="Q368" i="26"/>
  <c r="L368" i="26"/>
  <c r="R354" i="26"/>
  <c r="R368" i="26"/>
  <c r="L661" i="26"/>
  <c r="K661" i="26"/>
  <c r="J786" i="26"/>
  <c r="H786" i="26" s="1"/>
  <c r="W786" i="26" s="1"/>
  <c r="N661" i="26"/>
  <c r="M661" i="26" s="1"/>
  <c r="M368" i="26"/>
  <c r="N354" i="26"/>
  <c r="M354" i="26" s="1"/>
  <c r="J370" i="26"/>
  <c r="J370" i="27"/>
  <c r="P327" i="25"/>
  <c r="M327" i="25"/>
  <c r="P329" i="25"/>
  <c r="W329" i="25" s="1"/>
  <c r="P327" i="26"/>
  <c r="M342" i="27"/>
  <c r="T726" i="27"/>
  <c r="P330" i="26"/>
  <c r="T344" i="27"/>
  <c r="P331" i="27"/>
  <c r="P661" i="27"/>
  <c r="J661" i="27" s="1"/>
  <c r="P333" i="27"/>
  <c r="P332" i="27"/>
  <c r="P334" i="27"/>
  <c r="J334" i="27" s="1"/>
  <c r="S344" i="26"/>
  <c r="P342" i="27"/>
  <c r="P329" i="27"/>
  <c r="P343" i="27"/>
  <c r="P330" i="27"/>
  <c r="J330" i="27" s="1"/>
  <c r="K344" i="27"/>
  <c r="S344" i="27"/>
  <c r="P341" i="27"/>
  <c r="S726" i="27"/>
  <c r="S726" i="26"/>
  <c r="T344" i="26"/>
  <c r="K726" i="27"/>
  <c r="R726" i="27"/>
  <c r="R344" i="27"/>
  <c r="P327" i="27"/>
  <c r="U344" i="27"/>
  <c r="M331" i="27"/>
  <c r="U726" i="27"/>
  <c r="P332" i="26"/>
  <c r="K254" i="28"/>
  <c r="M333" i="27"/>
  <c r="K257" i="28"/>
  <c r="V726" i="27"/>
  <c r="G254" i="28"/>
  <c r="V344" i="27"/>
  <c r="L344" i="27"/>
  <c r="M341" i="27"/>
  <c r="M329" i="27"/>
  <c r="O726" i="27"/>
  <c r="P331" i="26"/>
  <c r="W331" i="26" s="1"/>
  <c r="G257" i="28"/>
  <c r="M343" i="27"/>
  <c r="M327" i="27"/>
  <c r="O344" i="27"/>
  <c r="P333" i="26"/>
  <c r="W333" i="26" s="1"/>
  <c r="L726" i="27"/>
  <c r="N344" i="27"/>
  <c r="P341" i="26"/>
  <c r="M327" i="26"/>
  <c r="M334" i="26"/>
  <c r="Q344" i="27"/>
  <c r="M332" i="27"/>
  <c r="P342" i="26"/>
  <c r="L253" i="28"/>
  <c r="M253" i="28" s="1"/>
  <c r="L726" i="26"/>
  <c r="N726" i="27"/>
  <c r="Q726" i="27"/>
  <c r="H253" i="28"/>
  <c r="N253" i="28" s="1"/>
  <c r="P368" i="27"/>
  <c r="W368" i="27" s="1"/>
  <c r="P334" i="26"/>
  <c r="M330" i="26"/>
  <c r="M343" i="26"/>
  <c r="M332" i="26"/>
  <c r="M341" i="26"/>
  <c r="T726" i="26"/>
  <c r="R344" i="26"/>
  <c r="P343" i="26"/>
  <c r="M329" i="26"/>
  <c r="P369" i="27"/>
  <c r="R726" i="26"/>
  <c r="P355" i="27"/>
  <c r="L344" i="26"/>
  <c r="P369" i="26"/>
  <c r="P329" i="26"/>
  <c r="P355" i="26"/>
  <c r="U344" i="26"/>
  <c r="O344" i="26"/>
  <c r="W370" i="27"/>
  <c r="N344" i="26"/>
  <c r="K726" i="26"/>
  <c r="N726" i="26"/>
  <c r="M342" i="26"/>
  <c r="U726" i="26"/>
  <c r="Q344" i="26"/>
  <c r="O726" i="26"/>
  <c r="H763" i="26"/>
  <c r="W763" i="26" s="1"/>
  <c r="K344" i="26"/>
  <c r="Q726" i="26"/>
  <c r="V344" i="26"/>
  <c r="V726" i="26"/>
  <c r="H787" i="27"/>
  <c r="W787" i="27" s="1"/>
  <c r="H787" i="26"/>
  <c r="W787" i="26" s="1"/>
  <c r="G252" i="28"/>
  <c r="K252" i="28"/>
  <c r="M369" i="26"/>
  <c r="M355" i="27"/>
  <c r="M355" i="26"/>
  <c r="M369" i="27"/>
  <c r="W370" i="26"/>
  <c r="H788" i="26"/>
  <c r="W788" i="26" s="1"/>
  <c r="P354" i="26" l="1"/>
  <c r="W354" i="26" s="1"/>
  <c r="P368" i="26"/>
  <c r="W368" i="26" s="1"/>
  <c r="J327" i="25"/>
  <c r="J341" i="27"/>
  <c r="J332" i="26"/>
  <c r="J330" i="26"/>
  <c r="J333" i="27"/>
  <c r="J327" i="27"/>
  <c r="J369" i="27"/>
  <c r="J661" i="26"/>
  <c r="J368" i="27"/>
  <c r="J342" i="27"/>
  <c r="J343" i="26"/>
  <c r="J329" i="26"/>
  <c r="J329" i="27"/>
  <c r="J332" i="27"/>
  <c r="J368" i="26"/>
  <c r="J355" i="26"/>
  <c r="J331" i="27"/>
  <c r="J329" i="25"/>
  <c r="J342" i="26"/>
  <c r="J334" i="26"/>
  <c r="J343" i="27"/>
  <c r="J333" i="26"/>
  <c r="J355" i="27"/>
  <c r="J369" i="26"/>
  <c r="J341" i="26"/>
  <c r="J327" i="26"/>
  <c r="J331" i="26"/>
  <c r="W327" i="25"/>
  <c r="W330" i="26"/>
  <c r="W334" i="27"/>
  <c r="W661" i="26"/>
  <c r="W661" i="27"/>
  <c r="W331" i="27"/>
  <c r="W343" i="27"/>
  <c r="W330" i="27"/>
  <c r="W342" i="27"/>
  <c r="W329" i="27"/>
  <c r="P726" i="27"/>
  <c r="W341" i="27"/>
  <c r="P344" i="27"/>
  <c r="W333" i="27"/>
  <c r="W332" i="26"/>
  <c r="I253" i="28"/>
  <c r="M726" i="27"/>
  <c r="M344" i="27"/>
  <c r="W327" i="27"/>
  <c r="W332" i="27"/>
  <c r="W327" i="26"/>
  <c r="W334" i="26"/>
  <c r="W343" i="26"/>
  <c r="W342" i="26"/>
  <c r="P726" i="26"/>
  <c r="P344" i="26"/>
  <c r="W341" i="26"/>
  <c r="W329" i="26"/>
  <c r="M344" i="26"/>
  <c r="M726" i="26"/>
  <c r="W369" i="27"/>
  <c r="W369" i="26"/>
  <c r="W355" i="27"/>
  <c r="W355" i="26"/>
  <c r="J354" i="26" l="1"/>
  <c r="J726" i="26"/>
  <c r="H726" i="26" s="1"/>
  <c r="J726" i="27"/>
  <c r="H726" i="27" s="1"/>
  <c r="N798" i="27" s="1"/>
  <c r="N326" i="27" s="1"/>
  <c r="J344" i="26"/>
  <c r="J344" i="27"/>
  <c r="L257" i="28"/>
  <c r="M257" i="28" s="1"/>
  <c r="H252" i="28"/>
  <c r="I252" i="28" s="1"/>
  <c r="L252" i="28"/>
  <c r="M252" i="28" s="1"/>
  <c r="W344" i="27"/>
  <c r="H254" i="28"/>
  <c r="I254" i="28" s="1"/>
  <c r="H257" i="28"/>
  <c r="I257" i="28" s="1"/>
  <c r="L254" i="28"/>
  <c r="M254" i="28" s="1"/>
  <c r="W344" i="26"/>
  <c r="N252" i="28" l="1"/>
  <c r="O798" i="27"/>
  <c r="O326" i="27" s="1"/>
  <c r="O335" i="27" s="1"/>
  <c r="O346" i="27" s="1"/>
  <c r="L798" i="27"/>
  <c r="L326" i="27" s="1"/>
  <c r="L335" i="27" s="1"/>
  <c r="L346" i="27" s="1"/>
  <c r="U798" i="27"/>
  <c r="U326" i="27" s="1"/>
  <c r="U335" i="27" s="1"/>
  <c r="U346" i="27" s="1"/>
  <c r="T798" i="27"/>
  <c r="T326" i="27" s="1"/>
  <c r="T335" i="27" s="1"/>
  <c r="T346" i="27" s="1"/>
  <c r="P798" i="27"/>
  <c r="M798" i="27"/>
  <c r="R798" i="27"/>
  <c r="R326" i="27" s="1"/>
  <c r="R335" i="27" s="1"/>
  <c r="R346" i="27" s="1"/>
  <c r="K798" i="27"/>
  <c r="V798" i="27"/>
  <c r="Q798" i="27"/>
  <c r="Q326" i="27" s="1"/>
  <c r="S798" i="27"/>
  <c r="S326" i="27" s="1"/>
  <c r="S335" i="27" s="1"/>
  <c r="S346" i="27" s="1"/>
  <c r="W726" i="27"/>
  <c r="R798" i="26"/>
  <c r="R326" i="26" s="1"/>
  <c r="R335" i="26" s="1"/>
  <c r="R346" i="26" s="1"/>
  <c r="S798" i="26"/>
  <c r="S326" i="26" s="1"/>
  <c r="S335" i="26" s="1"/>
  <c r="S346" i="26" s="1"/>
  <c r="N254" i="28"/>
  <c r="N257" i="28"/>
  <c r="M798" i="26"/>
  <c r="V798" i="26"/>
  <c r="W726" i="26"/>
  <c r="P798" i="26"/>
  <c r="N798" i="26"/>
  <c r="N326" i="26" s="1"/>
  <c r="N335" i="26" s="1"/>
  <c r="N346" i="26" s="1"/>
  <c r="T798" i="26"/>
  <c r="T326" i="26" s="1"/>
  <c r="T335" i="26" s="1"/>
  <c r="T346" i="26" s="1"/>
  <c r="L798" i="26"/>
  <c r="L326" i="26" s="1"/>
  <c r="L335" i="26" s="1"/>
  <c r="L346" i="26" s="1"/>
  <c r="K798" i="26"/>
  <c r="O798" i="26"/>
  <c r="O326" i="26" s="1"/>
  <c r="O335" i="26" s="1"/>
  <c r="O346" i="26" s="1"/>
  <c r="Q798" i="26"/>
  <c r="Q326" i="26" s="1"/>
  <c r="Q335" i="26" s="1"/>
  <c r="Q346" i="26" s="1"/>
  <c r="U798" i="26"/>
  <c r="N335" i="27"/>
  <c r="N346" i="27" s="1"/>
  <c r="K326" i="26" l="1"/>
  <c r="K335" i="26" s="1"/>
  <c r="K346" i="26" s="1"/>
  <c r="J798" i="26"/>
  <c r="H798" i="26" s="1"/>
  <c r="W798" i="26" s="1"/>
  <c r="K326" i="27"/>
  <c r="K335" i="27" s="1"/>
  <c r="K346" i="27" s="1"/>
  <c r="J798" i="27"/>
  <c r="H798" i="27" s="1"/>
  <c r="W798" i="27" s="1"/>
  <c r="V326" i="27"/>
  <c r="V335" i="27" s="1"/>
  <c r="V346" i="27" s="1"/>
  <c r="M326" i="27"/>
  <c r="P346" i="26"/>
  <c r="V326" i="26"/>
  <c r="V335" i="26" s="1"/>
  <c r="V346" i="26" s="1"/>
  <c r="P335" i="26"/>
  <c r="P326" i="26"/>
  <c r="M335" i="26"/>
  <c r="M326" i="26"/>
  <c r="U326" i="26"/>
  <c r="U335" i="26" s="1"/>
  <c r="U346" i="26" s="1"/>
  <c r="M335" i="27"/>
  <c r="Q335" i="27"/>
  <c r="P326" i="27"/>
  <c r="M346" i="27"/>
  <c r="M346" i="26"/>
  <c r="J335" i="26" l="1"/>
  <c r="J326" i="27"/>
  <c r="J346" i="26"/>
  <c r="J326" i="26"/>
  <c r="W326" i="27"/>
  <c r="I335" i="27"/>
  <c r="I346" i="27" s="1"/>
  <c r="I335" i="26"/>
  <c r="I346" i="26" s="1"/>
  <c r="W326" i="26"/>
  <c r="W335" i="26"/>
  <c r="P335" i="27"/>
  <c r="J335" i="27" s="1"/>
  <c r="Q346" i="27"/>
  <c r="P346" i="27" s="1"/>
  <c r="W346" i="27" s="1"/>
  <c r="W346" i="26"/>
  <c r="J346" i="27" l="1"/>
  <c r="W335" i="27"/>
  <c r="H286" i="25" l="1"/>
  <c r="H286" i="26"/>
  <c r="H286" i="27"/>
  <c r="J211" i="28" l="1"/>
  <c r="H286" i="1"/>
  <c r="F211" i="28" s="1"/>
  <c r="F286" i="1" l="1"/>
  <c r="G286" i="1" s="1"/>
  <c r="H395" i="27" l="1"/>
  <c r="H359" i="26"/>
  <c r="S477" i="26" l="1"/>
  <c r="S512" i="27"/>
  <c r="H384" i="26"/>
  <c r="S502" i="26" l="1"/>
  <c r="V477" i="26"/>
  <c r="N477" i="26"/>
  <c r="H395" i="25"/>
  <c r="H395" i="1"/>
  <c r="U502" i="26"/>
  <c r="N512" i="27"/>
  <c r="Q477" i="26"/>
  <c r="V512" i="27"/>
  <c r="Q512" i="27"/>
  <c r="K477" i="26"/>
  <c r="S512" i="25" l="1"/>
  <c r="K512" i="25"/>
  <c r="N512" i="25"/>
  <c r="R512" i="25"/>
  <c r="U512" i="25"/>
  <c r="O512" i="25"/>
  <c r="T512" i="25"/>
  <c r="L512" i="25"/>
  <c r="V512" i="25"/>
  <c r="J320" i="28"/>
  <c r="Q512" i="25"/>
  <c r="K502" i="26"/>
  <c r="V502" i="26"/>
  <c r="N502" i="26"/>
  <c r="Q502" i="26"/>
  <c r="F320" i="28"/>
  <c r="F395" i="1"/>
  <c r="G395" i="1" s="1"/>
  <c r="P512" i="25" l="1"/>
  <c r="K437" i="28"/>
  <c r="G437" i="28"/>
  <c r="M512" i="25"/>
  <c r="J512" i="25" l="1"/>
  <c r="W512" i="25"/>
  <c r="H392" i="27"/>
  <c r="H383" i="27" l="1"/>
  <c r="H392" i="25"/>
  <c r="H392" i="1"/>
  <c r="S501" i="27" l="1"/>
  <c r="F317" i="28"/>
  <c r="F392" i="1"/>
  <c r="J317" i="28"/>
  <c r="T501" i="27" l="1"/>
  <c r="G392" i="1"/>
  <c r="Q501" i="27"/>
  <c r="V501" i="27"/>
  <c r="N501" i="27"/>
  <c r="K501" i="27"/>
  <c r="H352" i="26" l="1"/>
  <c r="H352" i="27"/>
  <c r="R352" i="27" l="1"/>
  <c r="S471" i="27"/>
  <c r="S352" i="27"/>
  <c r="Q352" i="26"/>
  <c r="S352" i="26"/>
  <c r="S471" i="26"/>
  <c r="K352" i="26"/>
  <c r="Q471" i="27"/>
  <c r="V352" i="27"/>
  <c r="Q352" i="27"/>
  <c r="Q471" i="26"/>
  <c r="N471" i="26"/>
  <c r="O471" i="26"/>
  <c r="R471" i="27"/>
  <c r="L471" i="26"/>
  <c r="N352" i="27"/>
  <c r="R352" i="26"/>
  <c r="O352" i="26"/>
  <c r="U471" i="27"/>
  <c r="V471" i="26"/>
  <c r="N352" i="26"/>
  <c r="T471" i="27"/>
  <c r="U471" i="26"/>
  <c r="L352" i="26"/>
  <c r="K471" i="26"/>
  <c r="V352" i="26"/>
  <c r="O471" i="27"/>
  <c r="L471" i="27"/>
  <c r="T471" i="26"/>
  <c r="U352" i="26"/>
  <c r="N471" i="27"/>
  <c r="V471" i="27"/>
  <c r="K471" i="27"/>
  <c r="R471" i="26"/>
  <c r="T352" i="26"/>
  <c r="O352" i="27"/>
  <c r="U352" i="27"/>
  <c r="L352" i="27"/>
  <c r="T352" i="27"/>
  <c r="K352" i="27"/>
  <c r="P352" i="27" l="1"/>
  <c r="P352" i="26"/>
  <c r="P471" i="26"/>
  <c r="P471" i="27"/>
  <c r="M471" i="26"/>
  <c r="M352" i="27"/>
  <c r="M352" i="26"/>
  <c r="M471" i="27"/>
  <c r="J352" i="26" l="1"/>
  <c r="J471" i="27"/>
  <c r="J471" i="26"/>
  <c r="J352" i="27"/>
  <c r="W352" i="26"/>
  <c r="W352" i="27"/>
  <c r="W471" i="27"/>
  <c r="H362" i="26" l="1"/>
  <c r="S479" i="26" l="1"/>
  <c r="K479" i="26"/>
  <c r="V479" i="26"/>
  <c r="U479" i="26"/>
  <c r="T479" i="26"/>
  <c r="R479" i="26"/>
  <c r="N479" i="26"/>
  <c r="Q479" i="26"/>
  <c r="O479" i="26"/>
  <c r="L479" i="26"/>
  <c r="H366" i="26"/>
  <c r="H366" i="27"/>
  <c r="Q366" i="27" l="1"/>
  <c r="S366" i="27"/>
  <c r="S483" i="27"/>
  <c r="L366" i="26"/>
  <c r="S366" i="26"/>
  <c r="S483" i="26"/>
  <c r="U483" i="27"/>
  <c r="M479" i="26"/>
  <c r="T366" i="27"/>
  <c r="P479" i="26"/>
  <c r="N483" i="26"/>
  <c r="K366" i="26"/>
  <c r="T483" i="27"/>
  <c r="V483" i="26"/>
  <c r="U483" i="26"/>
  <c r="T483" i="26"/>
  <c r="N483" i="27"/>
  <c r="R483" i="26"/>
  <c r="R366" i="26"/>
  <c r="Q483" i="27"/>
  <c r="U366" i="26"/>
  <c r="Q483" i="26"/>
  <c r="Q366" i="26"/>
  <c r="L483" i="26"/>
  <c r="R483" i="27"/>
  <c r="K483" i="26"/>
  <c r="O483" i="27"/>
  <c r="T366" i="26"/>
  <c r="L483" i="27"/>
  <c r="V483" i="27"/>
  <c r="K483" i="27"/>
  <c r="O483" i="26"/>
  <c r="O366" i="27"/>
  <c r="N366" i="27"/>
  <c r="V366" i="27"/>
  <c r="U366" i="27"/>
  <c r="L366" i="27"/>
  <c r="K366" i="27"/>
  <c r="R366" i="27"/>
  <c r="O366" i="26"/>
  <c r="N366" i="26"/>
  <c r="V366" i="26"/>
  <c r="J479" i="26" l="1"/>
  <c r="W479" i="26"/>
  <c r="P366" i="27"/>
  <c r="M366" i="26"/>
  <c r="M483" i="27"/>
  <c r="P483" i="27"/>
  <c r="M483" i="26"/>
  <c r="P366" i="26"/>
  <c r="P483" i="26"/>
  <c r="M366" i="27"/>
  <c r="J483" i="26" l="1"/>
  <c r="J483" i="27"/>
  <c r="J366" i="26"/>
  <c r="J366" i="27"/>
  <c r="W366" i="27"/>
  <c r="W483" i="27"/>
  <c r="W366" i="26"/>
  <c r="W483" i="26"/>
  <c r="K504" i="27" l="1"/>
  <c r="L504" i="27"/>
  <c r="V504" i="27"/>
  <c r="N504" i="27" l="1"/>
  <c r="U504" i="27"/>
  <c r="T504" i="27"/>
  <c r="R504" i="27"/>
  <c r="O504" i="27"/>
  <c r="M504" i="27" l="1"/>
  <c r="W73" i="27" l="1"/>
  <c r="Y73" i="27"/>
  <c r="H490" i="25" l="1"/>
  <c r="H490" i="26"/>
  <c r="J415" i="28" s="1"/>
  <c r="H490" i="1" l="1"/>
  <c r="F490" i="1"/>
  <c r="G490" i="1" l="1"/>
  <c r="F415" i="28"/>
  <c r="T477" i="26" l="1"/>
  <c r="U477" i="26"/>
  <c r="L477" i="26"/>
  <c r="O477" i="26"/>
  <c r="M477" i="26" s="1"/>
  <c r="R477" i="26"/>
  <c r="P477" i="26" s="1"/>
  <c r="J477" i="26" l="1"/>
  <c r="I259" i="27" l="1"/>
  <c r="H470" i="27" l="1"/>
  <c r="H480" i="27" s="1"/>
  <c r="H493" i="27" s="1"/>
  <c r="H495" i="27" s="1"/>
  <c r="Q504" i="27" l="1"/>
  <c r="S504" i="27"/>
  <c r="P504" i="27" l="1"/>
  <c r="J504" i="27" l="1"/>
  <c r="K14" i="29"/>
  <c r="X54" i="25" l="1"/>
  <c r="Y54" i="26"/>
  <c r="Y54" i="27"/>
  <c r="K386" i="27" l="1"/>
  <c r="L386" i="27"/>
  <c r="N386" i="27"/>
  <c r="O386" i="27"/>
  <c r="Q386" i="27"/>
  <c r="R386" i="27"/>
  <c r="S386" i="27"/>
  <c r="T386" i="27"/>
  <c r="U386" i="27"/>
  <c r="V386" i="27"/>
  <c r="M386" i="27" l="1"/>
  <c r="P386" i="27"/>
  <c r="J386" i="27" l="1"/>
  <c r="W386" i="27"/>
  <c r="Q518" i="25" l="1"/>
  <c r="V518" i="25"/>
  <c r="K518" i="25"/>
  <c r="K512" i="27"/>
  <c r="N518" i="25"/>
  <c r="M518" i="25" l="1"/>
  <c r="K443" i="28" l="1"/>
  <c r="G443" i="28"/>
  <c r="I406" i="26" l="1"/>
  <c r="I406" i="27" l="1"/>
  <c r="G330" i="28"/>
  <c r="K330" i="28"/>
  <c r="K327" i="28"/>
  <c r="G327" i="28"/>
  <c r="K329" i="28"/>
  <c r="G329" i="28"/>
  <c r="J70" i="27" l="1"/>
  <c r="G196" i="28"/>
  <c r="K196" i="28"/>
  <c r="H70" i="27" l="1"/>
  <c r="Y70" i="27" s="1"/>
  <c r="W70" i="27" l="1"/>
  <c r="E82" i="24"/>
  <c r="E83" i="24" l="1"/>
  <c r="E84" i="24"/>
  <c r="E85" i="24"/>
  <c r="I594" i="27" l="1"/>
  <c r="W54" i="26" l="1"/>
  <c r="W54" i="27" l="1"/>
  <c r="D43" i="30"/>
  <c r="E43" i="30"/>
  <c r="K43" i="30" l="1"/>
  <c r="J699" i="25"/>
  <c r="H699" i="25" s="1"/>
  <c r="Q771" i="25" l="1"/>
  <c r="T771" i="25"/>
  <c r="H43" i="31" s="1"/>
  <c r="M771" i="25"/>
  <c r="F43" i="31" s="1"/>
  <c r="R771" i="25"/>
  <c r="S771" i="25"/>
  <c r="U771" i="25"/>
  <c r="I43" i="31" s="1"/>
  <c r="N771" i="25"/>
  <c r="K771" i="25"/>
  <c r="D43" i="31" s="1"/>
  <c r="L771" i="25"/>
  <c r="E43" i="31" s="1"/>
  <c r="O771" i="25"/>
  <c r="W699" i="25"/>
  <c r="P771" i="25"/>
  <c r="G43" i="31" s="1"/>
  <c r="V771" i="25"/>
  <c r="K43" i="31" l="1"/>
  <c r="J771" i="25"/>
  <c r="H771" i="25" s="1"/>
  <c r="W771" i="25"/>
  <c r="H662" i="26" l="1"/>
  <c r="H661" i="25" l="1"/>
  <c r="J596" i="28" s="1"/>
  <c r="H661" i="1"/>
  <c r="H660" i="25" l="1"/>
  <c r="F596" i="28"/>
  <c r="F661" i="1"/>
  <c r="G661" i="1" s="1"/>
  <c r="L664" i="1" l="1"/>
  <c r="H660" i="26"/>
  <c r="H664" i="26" s="1"/>
  <c r="H662" i="25"/>
  <c r="J597" i="28" s="1"/>
  <c r="H662" i="1"/>
  <c r="H660" i="1"/>
  <c r="J595" i="28"/>
  <c r="F595" i="28" l="1"/>
  <c r="F660" i="1"/>
  <c r="G660" i="1"/>
  <c r="F662" i="1"/>
  <c r="G662" i="1" s="1"/>
  <c r="F597" i="28"/>
  <c r="L78" i="1"/>
  <c r="L40" i="1"/>
  <c r="H659" i="25" l="1"/>
  <c r="K664" i="1"/>
  <c r="H659" i="1"/>
  <c r="L84" i="1"/>
  <c r="H664" i="25" l="1"/>
  <c r="J605" i="28" s="1"/>
  <c r="J594" i="28"/>
  <c r="F594" i="28"/>
  <c r="F659" i="1"/>
  <c r="K40" i="1"/>
  <c r="H664" i="1"/>
  <c r="F605" i="28" s="1"/>
  <c r="K78" i="1"/>
  <c r="H40" i="1" l="1"/>
  <c r="G659" i="1"/>
  <c r="F664" i="1"/>
  <c r="G664" i="1" s="1"/>
  <c r="K84" i="1"/>
  <c r="H84" i="1" s="1"/>
  <c r="F84" i="1" s="1"/>
  <c r="G84" i="1" s="1"/>
  <c r="H78" i="1"/>
  <c r="F78" i="1" s="1"/>
  <c r="G78" i="1" s="1"/>
  <c r="K594" i="28" l="1"/>
  <c r="G594" i="28"/>
  <c r="F40" i="1"/>
  <c r="G40" i="1"/>
  <c r="H253" i="26" l="1"/>
  <c r="S253" i="26" l="1"/>
  <c r="T253" i="26"/>
  <c r="V253" i="26"/>
  <c r="O253" i="26"/>
  <c r="K253" i="26"/>
  <c r="R253" i="26"/>
  <c r="N253" i="26"/>
  <c r="Q253" i="26"/>
  <c r="U253" i="26"/>
  <c r="L253" i="26"/>
  <c r="H114" i="25"/>
  <c r="H114" i="1"/>
  <c r="H151" i="26"/>
  <c r="M253" i="26" l="1"/>
  <c r="P253" i="26"/>
  <c r="F39" i="28"/>
  <c r="F114" i="1"/>
  <c r="N114" i="25"/>
  <c r="N211" i="25" s="1"/>
  <c r="U114" i="25"/>
  <c r="U211" i="25" s="1"/>
  <c r="L114" i="25"/>
  <c r="K114" i="25"/>
  <c r="K211" i="25" s="1"/>
  <c r="V114" i="25"/>
  <c r="V211" i="25" s="1"/>
  <c r="T114" i="25"/>
  <c r="T553" i="25" s="1"/>
  <c r="Q114" i="25"/>
  <c r="R114" i="25"/>
  <c r="R211" i="25" s="1"/>
  <c r="S114" i="25"/>
  <c r="S553" i="25" s="1"/>
  <c r="J39" i="28"/>
  <c r="O114" i="25"/>
  <c r="O211" i="25" s="1"/>
  <c r="H253" i="27"/>
  <c r="H151" i="27"/>
  <c r="H396" i="27"/>
  <c r="J253" i="26" l="1"/>
  <c r="W253" i="26"/>
  <c r="T211" i="25"/>
  <c r="R553" i="25"/>
  <c r="K553" i="25"/>
  <c r="U553" i="25"/>
  <c r="M114" i="25"/>
  <c r="L553" i="25"/>
  <c r="Q211" i="25"/>
  <c r="P114" i="25"/>
  <c r="S253" i="27"/>
  <c r="O253" i="27"/>
  <c r="L253" i="27"/>
  <c r="N253" i="27"/>
  <c r="T253" i="27"/>
  <c r="K253" i="27"/>
  <c r="U253" i="27"/>
  <c r="R253" i="27"/>
  <c r="V253" i="27"/>
  <c r="Q253" i="27"/>
  <c r="M211" i="25"/>
  <c r="S211" i="25"/>
  <c r="G114" i="1"/>
  <c r="L211" i="25"/>
  <c r="Q553" i="25"/>
  <c r="G39" i="28"/>
  <c r="K39" i="28"/>
  <c r="N553" i="25"/>
  <c r="O553" i="25"/>
  <c r="V553" i="25"/>
  <c r="G435" i="28" l="1"/>
  <c r="K435" i="28"/>
  <c r="H396" i="1"/>
  <c r="H396" i="25"/>
  <c r="J114" i="25"/>
  <c r="H39" i="28" s="1"/>
  <c r="P253" i="27"/>
  <c r="W114" i="25"/>
  <c r="M253" i="27"/>
  <c r="K136" i="28"/>
  <c r="G136" i="28"/>
  <c r="P553" i="25"/>
  <c r="P211" i="25"/>
  <c r="J211" i="25" s="1"/>
  <c r="H151" i="25"/>
  <c r="J76" i="28" s="1"/>
  <c r="H151" i="1"/>
  <c r="M553" i="25"/>
  <c r="J553" i="25" l="1"/>
  <c r="J253" i="27"/>
  <c r="I39" i="28"/>
  <c r="N39" i="28"/>
  <c r="L39" i="28"/>
  <c r="M39" i="28" s="1"/>
  <c r="L513" i="25"/>
  <c r="U513" i="25"/>
  <c r="K513" i="25"/>
  <c r="O513" i="25"/>
  <c r="T513" i="25"/>
  <c r="Q513" i="25"/>
  <c r="V513" i="25"/>
  <c r="S513" i="25"/>
  <c r="N513" i="25"/>
  <c r="J321" i="28"/>
  <c r="R513" i="25"/>
  <c r="W253" i="27"/>
  <c r="F396" i="1"/>
  <c r="G396" i="1" s="1"/>
  <c r="F321" i="28"/>
  <c r="W211" i="25"/>
  <c r="G478" i="28"/>
  <c r="K478" i="28"/>
  <c r="F151" i="1"/>
  <c r="G151" i="1" s="1"/>
  <c r="F76" i="28"/>
  <c r="H136" i="28"/>
  <c r="I136" i="28" s="1"/>
  <c r="L136" i="28"/>
  <c r="M136" i="28" s="1"/>
  <c r="W553" i="25"/>
  <c r="G438" i="28" l="1"/>
  <c r="K438" i="28"/>
  <c r="P513" i="25"/>
  <c r="M513" i="25"/>
  <c r="H478" i="28"/>
  <c r="I478" i="28" s="1"/>
  <c r="L478" i="28"/>
  <c r="M478" i="28" s="1"/>
  <c r="N136" i="28"/>
  <c r="W513" i="25" l="1"/>
  <c r="J513" i="25"/>
  <c r="N478" i="28"/>
  <c r="K68" i="1" l="1"/>
  <c r="H607" i="1"/>
  <c r="H607" i="25"/>
  <c r="J532" i="28" l="1"/>
  <c r="S607" i="25"/>
  <c r="S68" i="25" s="1"/>
  <c r="Q607" i="25"/>
  <c r="K607" i="25"/>
  <c r="R607" i="25"/>
  <c r="R68" i="25" s="1"/>
  <c r="O607" i="25"/>
  <c r="O68" i="25" s="1"/>
  <c r="N607" i="25"/>
  <c r="U607" i="25"/>
  <c r="U68" i="25" s="1"/>
  <c r="T607" i="25"/>
  <c r="T68" i="25" s="1"/>
  <c r="L607" i="25"/>
  <c r="L68" i="25" s="1"/>
  <c r="V607" i="25"/>
  <c r="F532" i="28"/>
  <c r="F607" i="1"/>
  <c r="G607" i="1" s="1"/>
  <c r="K80" i="1"/>
  <c r="H68" i="1"/>
  <c r="F68" i="1" s="1"/>
  <c r="G68" i="1" s="1"/>
  <c r="Q72" i="24" l="1"/>
  <c r="K86" i="1"/>
  <c r="H86" i="1" s="1"/>
  <c r="F86" i="1" s="1"/>
  <c r="G86" i="1" s="1"/>
  <c r="H80" i="1"/>
  <c r="F80" i="1" s="1"/>
  <c r="G80" i="1" s="1"/>
  <c r="N68" i="25"/>
  <c r="M607" i="25"/>
  <c r="K72" i="24"/>
  <c r="N72" i="24"/>
  <c r="K68" i="25"/>
  <c r="V68" i="25"/>
  <c r="P607" i="25"/>
  <c r="Q68" i="25"/>
  <c r="H72" i="24"/>
  <c r="O72" i="24"/>
  <c r="P72" i="24"/>
  <c r="M68" i="25" l="1"/>
  <c r="I72" i="24" s="1"/>
  <c r="J607" i="25"/>
  <c r="H532" i="28" s="1"/>
  <c r="I532" i="28" s="1"/>
  <c r="R72" i="24"/>
  <c r="K532" i="28"/>
  <c r="G532" i="28"/>
  <c r="W607" i="25"/>
  <c r="J72" i="24"/>
  <c r="H142" i="1"/>
  <c r="H142" i="26"/>
  <c r="G72" i="24"/>
  <c r="L147" i="1"/>
  <c r="L21" i="1" s="1"/>
  <c r="H73" i="24"/>
  <c r="M72" i="24"/>
  <c r="P68" i="25"/>
  <c r="L72" i="24" s="1"/>
  <c r="Q73" i="24"/>
  <c r="L532" i="28" l="1"/>
  <c r="M532" i="28" s="1"/>
  <c r="J68" i="25"/>
  <c r="F72" i="24" s="1"/>
  <c r="H143" i="1"/>
  <c r="H143" i="25"/>
  <c r="K124" i="1"/>
  <c r="K123" i="1"/>
  <c r="K138" i="1"/>
  <c r="K137" i="1"/>
  <c r="H116" i="25"/>
  <c r="H116" i="1"/>
  <c r="J67" i="28"/>
  <c r="H144" i="1"/>
  <c r="H144" i="25"/>
  <c r="H146" i="26"/>
  <c r="H146" i="1"/>
  <c r="F142" i="1"/>
  <c r="G142" i="1" s="1"/>
  <c r="F67" i="28"/>
  <c r="K129" i="1"/>
  <c r="K128" i="1"/>
  <c r="H130" i="25"/>
  <c r="H141" i="25"/>
  <c r="H141" i="1"/>
  <c r="N532" i="28"/>
  <c r="H145" i="1"/>
  <c r="H145" i="25"/>
  <c r="K134" i="1"/>
  <c r="K133" i="1"/>
  <c r="R74" i="24"/>
  <c r="R75" i="24"/>
  <c r="R73" i="24"/>
  <c r="K120" i="1"/>
  <c r="K119" i="1"/>
  <c r="G73" i="24"/>
  <c r="E72" i="24"/>
  <c r="H147" i="26" l="1"/>
  <c r="H119" i="25"/>
  <c r="H119" i="1"/>
  <c r="H133" i="25"/>
  <c r="H133" i="1"/>
  <c r="H128" i="1"/>
  <c r="H128" i="25"/>
  <c r="E75" i="24"/>
  <c r="E74" i="24"/>
  <c r="D72" i="24"/>
  <c r="E73" i="24"/>
  <c r="H120" i="25"/>
  <c r="H120" i="1"/>
  <c r="H134" i="25"/>
  <c r="H134" i="1"/>
  <c r="H129" i="25"/>
  <c r="H129" i="1"/>
  <c r="S144" i="25"/>
  <c r="S566" i="25" s="1"/>
  <c r="Q144" i="25"/>
  <c r="N144" i="25"/>
  <c r="N566" i="25" s="1"/>
  <c r="U144" i="25"/>
  <c r="U566" i="25" s="1"/>
  <c r="O144" i="25"/>
  <c r="O566" i="25" s="1"/>
  <c r="L144" i="25"/>
  <c r="L566" i="25" s="1"/>
  <c r="T144" i="25"/>
  <c r="R144" i="25"/>
  <c r="R566" i="25" s="1"/>
  <c r="V144" i="25"/>
  <c r="K144" i="25"/>
  <c r="H137" i="1"/>
  <c r="H137" i="25"/>
  <c r="N145" i="25"/>
  <c r="N567" i="25" s="1"/>
  <c r="J70" i="28"/>
  <c r="Q145" i="25"/>
  <c r="U145" i="25"/>
  <c r="U719" i="25" s="1"/>
  <c r="I63" i="30" s="1"/>
  <c r="T145" i="25"/>
  <c r="T719" i="25" s="1"/>
  <c r="H63" i="30" s="1"/>
  <c r="L145" i="25"/>
  <c r="L719" i="25" s="1"/>
  <c r="E63" i="30" s="1"/>
  <c r="O145" i="25"/>
  <c r="O719" i="25" s="1"/>
  <c r="V145" i="25"/>
  <c r="R145" i="25"/>
  <c r="R719" i="25" s="1"/>
  <c r="S145" i="25"/>
  <c r="S719" i="25" s="1"/>
  <c r="K145" i="25"/>
  <c r="H68" i="25"/>
  <c r="F70" i="28"/>
  <c r="F145" i="1"/>
  <c r="G145" i="1" s="1"/>
  <c r="F144" i="1"/>
  <c r="G144" i="1" s="1"/>
  <c r="F69" i="28"/>
  <c r="H138" i="25"/>
  <c r="H138" i="1"/>
  <c r="F73" i="24"/>
  <c r="H123" i="25"/>
  <c r="H123" i="1"/>
  <c r="F141" i="1"/>
  <c r="G141" i="1" s="1"/>
  <c r="F66" i="28"/>
  <c r="F146" i="1"/>
  <c r="F71" i="28"/>
  <c r="F41" i="28"/>
  <c r="F116" i="1"/>
  <c r="G116" i="1" s="1"/>
  <c r="H124" i="25"/>
  <c r="H124" i="1"/>
  <c r="J66" i="28"/>
  <c r="J71" i="28"/>
  <c r="N116" i="25"/>
  <c r="N555" i="25" s="1"/>
  <c r="Q116" i="25"/>
  <c r="V116" i="25"/>
  <c r="S116" i="25"/>
  <c r="S713" i="25" s="1"/>
  <c r="R116" i="25"/>
  <c r="R713" i="25" s="1"/>
  <c r="K116" i="25"/>
  <c r="T116" i="25"/>
  <c r="T713" i="25" s="1"/>
  <c r="H57" i="30" s="1"/>
  <c r="U116" i="25"/>
  <c r="U713" i="25" s="1"/>
  <c r="I57" i="30" s="1"/>
  <c r="L116" i="25"/>
  <c r="J41" i="28"/>
  <c r="O116" i="25"/>
  <c r="T143" i="25"/>
  <c r="T718" i="25" s="1"/>
  <c r="H62" i="30" s="1"/>
  <c r="L143" i="25"/>
  <c r="L718" i="25" s="1"/>
  <c r="E62" i="30" s="1"/>
  <c r="O143" i="25"/>
  <c r="O718" i="25" s="1"/>
  <c r="U143" i="25"/>
  <c r="U718" i="25" s="1"/>
  <c r="I62" i="30" s="1"/>
  <c r="R143" i="25"/>
  <c r="R718" i="25" s="1"/>
  <c r="V143" i="25"/>
  <c r="Q143" i="25"/>
  <c r="J68" i="28"/>
  <c r="K143" i="25"/>
  <c r="S143" i="25"/>
  <c r="S718" i="25" s="1"/>
  <c r="N143" i="25"/>
  <c r="J55" i="28"/>
  <c r="F143" i="1"/>
  <c r="G143" i="1" s="1"/>
  <c r="F68" i="28"/>
  <c r="U555" i="25" l="1"/>
  <c r="T555" i="25"/>
  <c r="O564" i="25"/>
  <c r="T567" i="25"/>
  <c r="L564" i="25"/>
  <c r="U567" i="25"/>
  <c r="S555" i="25"/>
  <c r="R555" i="25"/>
  <c r="U564" i="25"/>
  <c r="S564" i="25"/>
  <c r="T566" i="25"/>
  <c r="R567" i="25"/>
  <c r="M566" i="25"/>
  <c r="R564" i="25"/>
  <c r="V718" i="25"/>
  <c r="J62" i="30" s="1"/>
  <c r="I147" i="26"/>
  <c r="K71" i="28"/>
  <c r="G71" i="28"/>
  <c r="S124" i="25"/>
  <c r="U124" i="25"/>
  <c r="N124" i="25"/>
  <c r="V124" i="25"/>
  <c r="I124" i="25" s="1"/>
  <c r="J49" i="28"/>
  <c r="K124" i="25"/>
  <c r="Q124" i="25"/>
  <c r="R124" i="25"/>
  <c r="L124" i="25"/>
  <c r="T124" i="25"/>
  <c r="O124" i="25"/>
  <c r="K719" i="25"/>
  <c r="P145" i="25"/>
  <c r="Q719" i="25"/>
  <c r="P719" i="25" s="1"/>
  <c r="G63" i="30" s="1"/>
  <c r="F45" i="28"/>
  <c r="F120" i="1"/>
  <c r="G120" i="1" s="1"/>
  <c r="N120" i="1"/>
  <c r="K555" i="25"/>
  <c r="K713" i="25"/>
  <c r="K67" i="28"/>
  <c r="G67" i="28"/>
  <c r="S120" i="25"/>
  <c r="V120" i="25"/>
  <c r="J45" i="28"/>
  <c r="O120" i="25"/>
  <c r="R120" i="25"/>
  <c r="Q120" i="25"/>
  <c r="U120" i="25"/>
  <c r="K120" i="25"/>
  <c r="L120" i="25"/>
  <c r="T120" i="25"/>
  <c r="N120" i="25"/>
  <c r="K718" i="25"/>
  <c r="K564" i="25"/>
  <c r="L567" i="25"/>
  <c r="N719" i="25"/>
  <c r="M719" i="25" s="1"/>
  <c r="F63" i="30" s="1"/>
  <c r="M145" i="25"/>
  <c r="K566" i="25"/>
  <c r="M144" i="25"/>
  <c r="S128" i="25"/>
  <c r="N128" i="25"/>
  <c r="T128" i="25"/>
  <c r="U128" i="25"/>
  <c r="L128" i="25"/>
  <c r="Q128" i="25"/>
  <c r="V128" i="25"/>
  <c r="J53" i="28"/>
  <c r="R128" i="25"/>
  <c r="O128" i="25"/>
  <c r="K128" i="25"/>
  <c r="N564" i="25"/>
  <c r="N718" i="25"/>
  <c r="M718" i="25" s="1"/>
  <c r="F62" i="30" s="1"/>
  <c r="M143" i="25"/>
  <c r="F123" i="1"/>
  <c r="H125" i="1"/>
  <c r="F50" i="28" s="1"/>
  <c r="F48" i="28"/>
  <c r="X68" i="25"/>
  <c r="W68" i="25"/>
  <c r="S567" i="25"/>
  <c r="V719" i="25"/>
  <c r="J63" i="30" s="1"/>
  <c r="S137" i="25"/>
  <c r="K137" i="25"/>
  <c r="H139" i="25"/>
  <c r="U137" i="25"/>
  <c r="V137" i="25"/>
  <c r="L137" i="25"/>
  <c r="Q137" i="25"/>
  <c r="J62" i="28"/>
  <c r="T137" i="25"/>
  <c r="N137" i="25"/>
  <c r="O137" i="25"/>
  <c r="R137" i="25"/>
  <c r="P144" i="25"/>
  <c r="D73" i="24"/>
  <c r="F128" i="1"/>
  <c r="F53" i="28"/>
  <c r="Q555" i="25"/>
  <c r="P116" i="25"/>
  <c r="Q713" i="25"/>
  <c r="P713" i="25" s="1"/>
  <c r="G57" i="30" s="1"/>
  <c r="T564" i="25"/>
  <c r="O555" i="25"/>
  <c r="M555" i="25" s="1"/>
  <c r="O713" i="25"/>
  <c r="V555" i="25"/>
  <c r="V713" i="25"/>
  <c r="J57" i="30" s="1"/>
  <c r="S123" i="25"/>
  <c r="N123" i="25"/>
  <c r="R123" i="25"/>
  <c r="L123" i="25"/>
  <c r="K123" i="25"/>
  <c r="T123" i="25"/>
  <c r="J48" i="28"/>
  <c r="V123" i="25"/>
  <c r="U123" i="25"/>
  <c r="Q123" i="25"/>
  <c r="H125" i="25"/>
  <c r="O123" i="25"/>
  <c r="F137" i="1"/>
  <c r="G137" i="1" s="1"/>
  <c r="F62" i="28"/>
  <c r="H139" i="1"/>
  <c r="F64" i="28" s="1"/>
  <c r="G488" i="28"/>
  <c r="K488" i="28"/>
  <c r="I568" i="26"/>
  <c r="V566" i="25"/>
  <c r="G69" i="28"/>
  <c r="F129" i="1"/>
  <c r="G129" i="1" s="1"/>
  <c r="F54" i="28"/>
  <c r="H130" i="1"/>
  <c r="F55" i="28" s="1"/>
  <c r="H135" i="1"/>
  <c r="F60" i="28" s="1"/>
  <c r="F133" i="1"/>
  <c r="F58" i="28"/>
  <c r="S129" i="25"/>
  <c r="K129" i="25"/>
  <c r="V129" i="25"/>
  <c r="N129" i="25"/>
  <c r="R129" i="25"/>
  <c r="O129" i="25"/>
  <c r="Q129" i="25"/>
  <c r="T129" i="25"/>
  <c r="J54" i="28"/>
  <c r="U129" i="25"/>
  <c r="L129" i="25"/>
  <c r="S133" i="25"/>
  <c r="H135" i="25"/>
  <c r="T133" i="25"/>
  <c r="J58" i="28"/>
  <c r="L133" i="25"/>
  <c r="N133" i="25"/>
  <c r="K133" i="25"/>
  <c r="Q133" i="25"/>
  <c r="R133" i="25"/>
  <c r="V133" i="25"/>
  <c r="O133" i="25"/>
  <c r="U133" i="25"/>
  <c r="F138" i="1"/>
  <c r="G138" i="1" s="1"/>
  <c r="F63" i="28"/>
  <c r="L555" i="25"/>
  <c r="L713" i="25"/>
  <c r="E57" i="30" s="1"/>
  <c r="N713" i="25"/>
  <c r="M116" i="25"/>
  <c r="S138" i="25"/>
  <c r="L138" i="25"/>
  <c r="O138" i="25"/>
  <c r="K138" i="25"/>
  <c r="J63" i="28"/>
  <c r="R138" i="25"/>
  <c r="N138" i="25"/>
  <c r="Q138" i="25"/>
  <c r="V138" i="25"/>
  <c r="U138" i="25"/>
  <c r="T138" i="25"/>
  <c r="V567" i="25"/>
  <c r="Q567" i="25"/>
  <c r="Q566" i="25"/>
  <c r="P566" i="25" s="1"/>
  <c r="F59" i="28"/>
  <c r="F134" i="1"/>
  <c r="G134" i="1" s="1"/>
  <c r="N119" i="1"/>
  <c r="F119" i="1"/>
  <c r="F121" i="1" s="1"/>
  <c r="F44" i="28"/>
  <c r="H121" i="1"/>
  <c r="F46" i="28" s="1"/>
  <c r="V564" i="25"/>
  <c r="Q564" i="25"/>
  <c r="Q718" i="25"/>
  <c r="P718" i="25" s="1"/>
  <c r="G62" i="30" s="1"/>
  <c r="P143" i="25"/>
  <c r="F49" i="28"/>
  <c r="F124" i="1"/>
  <c r="G124" i="1" s="1"/>
  <c r="K567" i="25"/>
  <c r="O567" i="25"/>
  <c r="M567" i="25" s="1"/>
  <c r="S134" i="25"/>
  <c r="U134" i="25"/>
  <c r="N134" i="25"/>
  <c r="Q134" i="25"/>
  <c r="K134" i="25"/>
  <c r="O134" i="25"/>
  <c r="L134" i="25"/>
  <c r="T134" i="25"/>
  <c r="R134" i="25"/>
  <c r="J59" i="28"/>
  <c r="V134" i="25"/>
  <c r="S119" i="25"/>
  <c r="Q119" i="25"/>
  <c r="T119" i="25"/>
  <c r="U119" i="25"/>
  <c r="J44" i="28"/>
  <c r="L119" i="25"/>
  <c r="N119" i="25"/>
  <c r="H121" i="25"/>
  <c r="K119" i="25"/>
  <c r="O119" i="25"/>
  <c r="R119" i="25"/>
  <c r="V119" i="25"/>
  <c r="L125" i="25" l="1"/>
  <c r="L736" i="25" s="1"/>
  <c r="E80" i="30" s="1"/>
  <c r="G119" i="1"/>
  <c r="G121" i="1" s="1"/>
  <c r="R130" i="25"/>
  <c r="J145" i="25"/>
  <c r="L70" i="28" s="1"/>
  <c r="M70" i="28" s="1"/>
  <c r="J144" i="25"/>
  <c r="H69" i="28" s="1"/>
  <c r="N69" i="28" s="1"/>
  <c r="J566" i="25"/>
  <c r="L491" i="28" s="1"/>
  <c r="M491" i="28" s="1"/>
  <c r="J143" i="25"/>
  <c r="T121" i="25"/>
  <c r="T557" i="25" s="1"/>
  <c r="W116" i="25"/>
  <c r="J116" i="25"/>
  <c r="M565" i="25"/>
  <c r="O125" i="25"/>
  <c r="O558" i="25" s="1"/>
  <c r="M564" i="25"/>
  <c r="R125" i="25"/>
  <c r="R736" i="25" s="1"/>
  <c r="S125" i="25"/>
  <c r="S736" i="25" s="1"/>
  <c r="S121" i="25"/>
  <c r="S557" i="25" s="1"/>
  <c r="L121" i="25"/>
  <c r="L714" i="25" s="1"/>
  <c r="E58" i="30" s="1"/>
  <c r="P555" i="25"/>
  <c r="J555" i="25" s="1"/>
  <c r="S130" i="25"/>
  <c r="S559" i="25" s="1"/>
  <c r="H70" i="28"/>
  <c r="I70" i="28" s="1"/>
  <c r="R121" i="25"/>
  <c r="P564" i="25"/>
  <c r="L130" i="25"/>
  <c r="L559" i="25" s="1"/>
  <c r="W144" i="25"/>
  <c r="U121" i="25"/>
  <c r="U557" i="25" s="1"/>
  <c r="M713" i="25"/>
  <c r="F57" i="30" s="1"/>
  <c r="P567" i="25"/>
  <c r="W567" i="25" s="1"/>
  <c r="M138" i="25"/>
  <c r="M120" i="25"/>
  <c r="W143" i="25"/>
  <c r="U130" i="25"/>
  <c r="U559" i="25" s="1"/>
  <c r="U125" i="25"/>
  <c r="U736" i="25" s="1"/>
  <c r="I80" i="30" s="1"/>
  <c r="M134" i="25"/>
  <c r="L135" i="25"/>
  <c r="L560" i="25" s="1"/>
  <c r="T130" i="25"/>
  <c r="O121" i="25"/>
  <c r="O557" i="25" s="1"/>
  <c r="P138" i="25"/>
  <c r="O130" i="25"/>
  <c r="O559" i="25" s="1"/>
  <c r="T125" i="25"/>
  <c r="T736" i="25" s="1"/>
  <c r="H80" i="30" s="1"/>
  <c r="T139" i="25"/>
  <c r="T716" i="25" s="1"/>
  <c r="H60" i="30" s="1"/>
  <c r="Q121" i="25"/>
  <c r="Q557" i="25" s="1"/>
  <c r="P119" i="25"/>
  <c r="N121" i="1"/>
  <c r="O120" i="1" s="1"/>
  <c r="V135" i="25"/>
  <c r="V560" i="25" s="1"/>
  <c r="J60" i="28"/>
  <c r="R559" i="25"/>
  <c r="G491" i="28"/>
  <c r="K491" i="28"/>
  <c r="F139" i="1"/>
  <c r="L139" i="25"/>
  <c r="L716" i="25" s="1"/>
  <c r="E60" i="30" s="1"/>
  <c r="G66" i="28"/>
  <c r="K66" i="28"/>
  <c r="P128" i="25"/>
  <c r="M124" i="25"/>
  <c r="K121" i="25"/>
  <c r="K557" i="25" s="1"/>
  <c r="P134" i="25"/>
  <c r="R135" i="25"/>
  <c r="S135" i="25"/>
  <c r="M129" i="25"/>
  <c r="N130" i="25"/>
  <c r="G133" i="1"/>
  <c r="G135" i="1" s="1"/>
  <c r="F135" i="1"/>
  <c r="G128" i="1"/>
  <c r="G130" i="1" s="1"/>
  <c r="F130" i="1"/>
  <c r="V139" i="25"/>
  <c r="G487" i="28"/>
  <c r="K487" i="28"/>
  <c r="W566" i="25"/>
  <c r="D62" i="30"/>
  <c r="K62" i="30" s="1"/>
  <c r="J718" i="25"/>
  <c r="H718" i="25" s="1"/>
  <c r="W718" i="25" s="1"/>
  <c r="J46" i="28"/>
  <c r="G59" i="28"/>
  <c r="K59" i="28"/>
  <c r="G63" i="28"/>
  <c r="K63" i="28"/>
  <c r="P133" i="25"/>
  <c r="Q135" i="25"/>
  <c r="V130" i="25"/>
  <c r="K125" i="25"/>
  <c r="R139" i="25"/>
  <c r="U139" i="25"/>
  <c r="U561" i="25" s="1"/>
  <c r="K68" i="28"/>
  <c r="G68" i="28"/>
  <c r="N121" i="25"/>
  <c r="M119" i="25"/>
  <c r="K135" i="25"/>
  <c r="K560" i="25" s="1"/>
  <c r="K130" i="25"/>
  <c r="O139" i="25"/>
  <c r="O561" i="25" s="1"/>
  <c r="J64" i="28"/>
  <c r="K45" i="28"/>
  <c r="G45" i="28"/>
  <c r="K139" i="25"/>
  <c r="K561" i="25" s="1"/>
  <c r="M128" i="25"/>
  <c r="D57" i="30"/>
  <c r="K57" i="30" s="1"/>
  <c r="W145" i="25"/>
  <c r="P124" i="25"/>
  <c r="M137" i="25"/>
  <c r="N139" i="25"/>
  <c r="N561" i="25" s="1"/>
  <c r="G139" i="1"/>
  <c r="P123" i="25"/>
  <c r="Q125" i="25"/>
  <c r="Q558" i="25" s="1"/>
  <c r="N125" i="25"/>
  <c r="N558" i="25" s="1"/>
  <c r="M123" i="25"/>
  <c r="S139" i="25"/>
  <c r="S561" i="25" s="1"/>
  <c r="J50" i="28"/>
  <c r="K489" i="28"/>
  <c r="G489" i="28"/>
  <c r="V121" i="25"/>
  <c r="V557" i="25" s="1"/>
  <c r="K492" i="28"/>
  <c r="G492" i="28"/>
  <c r="U135" i="25"/>
  <c r="U560" i="25" s="1"/>
  <c r="Q130" i="25"/>
  <c r="P129" i="25"/>
  <c r="K490" i="28"/>
  <c r="G490" i="28"/>
  <c r="K41" i="28"/>
  <c r="G41" i="28"/>
  <c r="G123" i="1"/>
  <c r="G125" i="1" s="1"/>
  <c r="F125" i="1"/>
  <c r="D63" i="30"/>
  <c r="K63" i="30" s="1"/>
  <c r="J719" i="25"/>
  <c r="H719" i="25" s="1"/>
  <c r="M133" i="25"/>
  <c r="N135" i="25"/>
  <c r="O135" i="25"/>
  <c r="O560" i="25" s="1"/>
  <c r="T135" i="25"/>
  <c r="V125" i="25"/>
  <c r="V736" i="25" s="1"/>
  <c r="J80" i="30" s="1"/>
  <c r="G480" i="28"/>
  <c r="K480" i="28"/>
  <c r="P565" i="25"/>
  <c r="P137" i="25"/>
  <c r="Q139" i="25"/>
  <c r="K70" i="28"/>
  <c r="G70" i="28"/>
  <c r="K53" i="28"/>
  <c r="G53" i="28"/>
  <c r="P120" i="25"/>
  <c r="G49" i="28"/>
  <c r="K49" i="28"/>
  <c r="H491" i="28" l="1"/>
  <c r="I491" i="28" s="1"/>
  <c r="R558" i="25"/>
  <c r="W564" i="25"/>
  <c r="L558" i="25"/>
  <c r="J133" i="25"/>
  <c r="L58" i="28" s="1"/>
  <c r="M58" i="28" s="1"/>
  <c r="J128" i="25"/>
  <c r="H53" i="28" s="1"/>
  <c r="I53" i="28" s="1"/>
  <c r="R714" i="25"/>
  <c r="L557" i="25"/>
  <c r="W555" i="25"/>
  <c r="W565" i="25"/>
  <c r="O736" i="25"/>
  <c r="J119" i="25"/>
  <c r="J565" i="25"/>
  <c r="J137" i="25"/>
  <c r="J124" i="25"/>
  <c r="L49" i="28" s="1"/>
  <c r="M49" i="28" s="1"/>
  <c r="J567" i="25"/>
  <c r="H492" i="28" s="1"/>
  <c r="N492" i="28" s="1"/>
  <c r="J123" i="25"/>
  <c r="J564" i="25"/>
  <c r="J129" i="25"/>
  <c r="J134" i="25"/>
  <c r="N70" i="28"/>
  <c r="J138" i="25"/>
  <c r="H63" i="28" s="1"/>
  <c r="I63" i="28" s="1"/>
  <c r="J120" i="25"/>
  <c r="L45" i="28" s="1"/>
  <c r="M45" i="28" s="1"/>
  <c r="J713" i="25"/>
  <c r="H713" i="25" s="1"/>
  <c r="R785" i="25" s="1"/>
  <c r="S558" i="25"/>
  <c r="P558" i="25" s="1"/>
  <c r="W138" i="25"/>
  <c r="S714" i="25"/>
  <c r="S715" i="25"/>
  <c r="T561" i="25"/>
  <c r="L715" i="25"/>
  <c r="E59" i="30" s="1"/>
  <c r="R557" i="25"/>
  <c r="P557" i="25" s="1"/>
  <c r="T558" i="25"/>
  <c r="W124" i="25"/>
  <c r="W123" i="25"/>
  <c r="W119" i="25"/>
  <c r="W129" i="25"/>
  <c r="U558" i="25"/>
  <c r="M558" i="25"/>
  <c r="O714" i="25"/>
  <c r="W137" i="25"/>
  <c r="M561" i="25"/>
  <c r="T715" i="25"/>
  <c r="H59" i="30" s="1"/>
  <c r="W134" i="25"/>
  <c r="W128" i="25"/>
  <c r="U714" i="25"/>
  <c r="I58" i="30" s="1"/>
  <c r="T559" i="25"/>
  <c r="T714" i="25"/>
  <c r="H58" i="30" s="1"/>
  <c r="L561" i="25"/>
  <c r="G482" i="28"/>
  <c r="K482" i="28"/>
  <c r="P130" i="25"/>
  <c r="Q715" i="25"/>
  <c r="Q559" i="25"/>
  <c r="P559" i="25" s="1"/>
  <c r="W120" i="25"/>
  <c r="K715" i="25"/>
  <c r="K559" i="25"/>
  <c r="R561" i="25"/>
  <c r="R716" i="25"/>
  <c r="R560" i="25"/>
  <c r="V558" i="25"/>
  <c r="T790" i="25"/>
  <c r="H62" i="31" s="1"/>
  <c r="K790" i="25"/>
  <c r="N790" i="25"/>
  <c r="M790" i="25"/>
  <c r="F62" i="31" s="1"/>
  <c r="O790" i="25"/>
  <c r="U790" i="25"/>
  <c r="I62" i="31" s="1"/>
  <c r="V790" i="25"/>
  <c r="J62" i="31" s="1"/>
  <c r="S790" i="25"/>
  <c r="L790" i="25"/>
  <c r="E62" i="31" s="1"/>
  <c r="P790" i="25"/>
  <c r="G62" i="31" s="1"/>
  <c r="Q790" i="25"/>
  <c r="R790" i="25"/>
  <c r="H115" i="25"/>
  <c r="H115" i="1"/>
  <c r="K147" i="1"/>
  <c r="S716" i="25"/>
  <c r="O716" i="25"/>
  <c r="Q560" i="25"/>
  <c r="P135" i="25"/>
  <c r="H68" i="28"/>
  <c r="I68" i="28" s="1"/>
  <c r="L68" i="28"/>
  <c r="M68" i="28" s="1"/>
  <c r="N491" i="28"/>
  <c r="S791" i="25"/>
  <c r="U791" i="25"/>
  <c r="V791" i="25"/>
  <c r="J63" i="31" s="1"/>
  <c r="P791" i="25"/>
  <c r="G63" i="31" s="1"/>
  <c r="N791" i="25"/>
  <c r="Q791" i="25"/>
  <c r="K791" i="25"/>
  <c r="O791" i="25"/>
  <c r="L791" i="25"/>
  <c r="M791" i="25"/>
  <c r="F63" i="31" s="1"/>
  <c r="T791" i="25"/>
  <c r="R791" i="25"/>
  <c r="N560" i="25"/>
  <c r="M560" i="25" s="1"/>
  <c r="M135" i="25"/>
  <c r="L480" i="28"/>
  <c r="M480" i="28" s="1"/>
  <c r="H480" i="28"/>
  <c r="I480" i="28" s="1"/>
  <c r="K48" i="28"/>
  <c r="G48" i="28"/>
  <c r="O715" i="25"/>
  <c r="U715" i="25"/>
  <c r="I59" i="30" s="1"/>
  <c r="N557" i="25"/>
  <c r="M557" i="25" s="1"/>
  <c r="N714" i="25"/>
  <c r="M121" i="25"/>
  <c r="K558" i="25"/>
  <c r="K736" i="25"/>
  <c r="S560" i="25"/>
  <c r="P121" i="25"/>
  <c r="Q714" i="25"/>
  <c r="T560" i="25"/>
  <c r="W719" i="25"/>
  <c r="V714" i="25"/>
  <c r="J58" i="30" s="1"/>
  <c r="W133" i="25"/>
  <c r="K714" i="25"/>
  <c r="K485" i="28"/>
  <c r="G485" i="28"/>
  <c r="V715" i="25"/>
  <c r="J59" i="30" s="1"/>
  <c r="V559" i="25"/>
  <c r="M130" i="25"/>
  <c r="N715" i="25"/>
  <c r="N559" i="25"/>
  <c r="M559" i="25" s="1"/>
  <c r="R715" i="25"/>
  <c r="I135" i="25"/>
  <c r="G58" i="28"/>
  <c r="K58" i="28"/>
  <c r="G44" i="28"/>
  <c r="K44" i="28"/>
  <c r="P139" i="25"/>
  <c r="Q716" i="25"/>
  <c r="N736" i="25"/>
  <c r="M125" i="25"/>
  <c r="N716" i="25"/>
  <c r="M139" i="25"/>
  <c r="K716" i="25"/>
  <c r="Q561" i="25"/>
  <c r="H41" i="28"/>
  <c r="I41" i="28" s="1"/>
  <c r="L41" i="28"/>
  <c r="M41" i="28" s="1"/>
  <c r="G54" i="28"/>
  <c r="K54" i="28"/>
  <c r="K62" i="28"/>
  <c r="G62" i="28"/>
  <c r="I139" i="25"/>
  <c r="O119" i="1"/>
  <c r="Q736" i="25"/>
  <c r="P736" i="25" s="1"/>
  <c r="G80" i="30" s="1"/>
  <c r="P125" i="25"/>
  <c r="U716" i="25"/>
  <c r="I60" i="30" s="1"/>
  <c r="V561" i="25"/>
  <c r="V716" i="25"/>
  <c r="J60" i="30" s="1"/>
  <c r="H58" i="28" l="1"/>
  <c r="I58" i="28" s="1"/>
  <c r="L53" i="28"/>
  <c r="M53" i="28" s="1"/>
  <c r="W713" i="25"/>
  <c r="H45" i="28"/>
  <c r="I45" i="28" s="1"/>
  <c r="Q785" i="25"/>
  <c r="M785" i="25"/>
  <c r="F57" i="31" s="1"/>
  <c r="K785" i="25"/>
  <c r="T785" i="25"/>
  <c r="H57" i="31" s="1"/>
  <c r="V785" i="25"/>
  <c r="J57" i="31" s="1"/>
  <c r="S785" i="25"/>
  <c r="H49" i="28"/>
  <c r="I49" i="28" s="1"/>
  <c r="N785" i="25"/>
  <c r="P785" i="25"/>
  <c r="G57" i="31" s="1"/>
  <c r="L785" i="25"/>
  <c r="E57" i="31" s="1"/>
  <c r="M736" i="25"/>
  <c r="F80" i="30" s="1"/>
  <c r="L492" i="28"/>
  <c r="L63" i="28"/>
  <c r="M63" i="28" s="1"/>
  <c r="J130" i="25"/>
  <c r="U785" i="25"/>
  <c r="I57" i="31" s="1"/>
  <c r="J557" i="25"/>
  <c r="J559" i="25"/>
  <c r="J558" i="25"/>
  <c r="O785" i="25"/>
  <c r="J135" i="25"/>
  <c r="H60" i="28" s="1"/>
  <c r="I60" i="28" s="1"/>
  <c r="J139" i="25"/>
  <c r="H64" i="28" s="1"/>
  <c r="I64" i="28" s="1"/>
  <c r="J125" i="25"/>
  <c r="L50" i="28" s="1"/>
  <c r="M50" i="28" s="1"/>
  <c r="L489" i="28"/>
  <c r="M489" i="28" s="1"/>
  <c r="H489" i="28"/>
  <c r="J121" i="25"/>
  <c r="P714" i="25"/>
  <c r="G58" i="30" s="1"/>
  <c r="W130" i="25"/>
  <c r="P561" i="25"/>
  <c r="W561" i="25" s="1"/>
  <c r="M714" i="25"/>
  <c r="F58" i="30" s="1"/>
  <c r="M716" i="25"/>
  <c r="F60" i="30" s="1"/>
  <c r="P716" i="25"/>
  <c r="G60" i="30" s="1"/>
  <c r="W558" i="25"/>
  <c r="W121" i="25"/>
  <c r="W139" i="25"/>
  <c r="W135" i="25"/>
  <c r="M715" i="25"/>
  <c r="F59" i="30" s="1"/>
  <c r="W557" i="25"/>
  <c r="W125" i="25"/>
  <c r="G484" i="28"/>
  <c r="K484" i="28"/>
  <c r="H62" i="28"/>
  <c r="I62" i="28" s="1"/>
  <c r="L62" i="28"/>
  <c r="M62" i="28" s="1"/>
  <c r="D80" i="30"/>
  <c r="N41" i="28"/>
  <c r="K483" i="28"/>
  <c r="G483" i="28"/>
  <c r="P715" i="25"/>
  <c r="G59" i="30" s="1"/>
  <c r="D60" i="30"/>
  <c r="K55" i="28"/>
  <c r="G55" i="28"/>
  <c r="D58" i="30"/>
  <c r="W559" i="25"/>
  <c r="G50" i="28"/>
  <c r="K50" i="28"/>
  <c r="N53" i="28"/>
  <c r="J790" i="25"/>
  <c r="H790" i="25" s="1"/>
  <c r="W790" i="25" s="1"/>
  <c r="D62" i="31"/>
  <c r="K62" i="31" s="1"/>
  <c r="D57" i="31"/>
  <c r="K64" i="28"/>
  <c r="G64" i="28"/>
  <c r="G46" i="28"/>
  <c r="K46" i="28"/>
  <c r="H63" i="31"/>
  <c r="K21" i="1"/>
  <c r="H21" i="1" s="1"/>
  <c r="F21" i="1" s="1"/>
  <c r="G21" i="1" s="1"/>
  <c r="H147" i="1"/>
  <c r="F72" i="28" s="1"/>
  <c r="L59" i="28"/>
  <c r="M59" i="28" s="1"/>
  <c r="H59" i="28"/>
  <c r="I63" i="31"/>
  <c r="H44" i="28"/>
  <c r="I44" i="28" s="1"/>
  <c r="L44" i="28"/>
  <c r="M44" i="28" s="1"/>
  <c r="F115" i="1"/>
  <c r="F40" i="28"/>
  <c r="P560" i="25"/>
  <c r="W560" i="25" s="1"/>
  <c r="D59" i="30"/>
  <c r="H253" i="1"/>
  <c r="H253" i="25"/>
  <c r="E63" i="31"/>
  <c r="N115" i="25"/>
  <c r="K115" i="25"/>
  <c r="K554" i="25" s="1"/>
  <c r="S115" i="25"/>
  <c r="S554" i="25" s="1"/>
  <c r="V115" i="25"/>
  <c r="V554" i="25" s="1"/>
  <c r="Q115" i="25"/>
  <c r="Q554" i="25" s="1"/>
  <c r="U115" i="25"/>
  <c r="U554" i="25" s="1"/>
  <c r="R115" i="25"/>
  <c r="R554" i="25" s="1"/>
  <c r="T115" i="25"/>
  <c r="O115" i="25"/>
  <c r="O554" i="25" s="1"/>
  <c r="J40" i="28"/>
  <c r="L115" i="25"/>
  <c r="H147" i="25"/>
  <c r="J72" i="28" s="1"/>
  <c r="L48" i="28"/>
  <c r="M48" i="28" s="1"/>
  <c r="H48" i="28"/>
  <c r="I48" i="28" s="1"/>
  <c r="K486" i="28"/>
  <c r="G486" i="28"/>
  <c r="L54" i="28"/>
  <c r="M54" i="28" s="1"/>
  <c r="H54" i="28"/>
  <c r="I54" i="28" s="1"/>
  <c r="N63" i="28"/>
  <c r="N68" i="28"/>
  <c r="K60" i="28"/>
  <c r="G60" i="28"/>
  <c r="N480" i="28"/>
  <c r="D63" i="31"/>
  <c r="J791" i="25"/>
  <c r="H791" i="25" s="1"/>
  <c r="W791" i="25" s="1"/>
  <c r="K58" i="30" l="1"/>
  <c r="N58" i="28"/>
  <c r="K60" i="30"/>
  <c r="K80" i="30"/>
  <c r="K57" i="31"/>
  <c r="K63" i="31"/>
  <c r="K59" i="30"/>
  <c r="N45" i="28"/>
  <c r="H50" i="28"/>
  <c r="I50" i="28" s="1"/>
  <c r="N49" i="28"/>
  <c r="J785" i="25"/>
  <c r="H785" i="25" s="1"/>
  <c r="W785" i="25" s="1"/>
  <c r="J736" i="25"/>
  <c r="H736" i="25" s="1"/>
  <c r="W736" i="25" s="1"/>
  <c r="L64" i="28"/>
  <c r="M64" i="28" s="1"/>
  <c r="N60" i="28"/>
  <c r="J561" i="25"/>
  <c r="L60" i="28"/>
  <c r="M60" i="28" s="1"/>
  <c r="J560" i="25"/>
  <c r="L485" i="28" s="1"/>
  <c r="M485" i="28" s="1"/>
  <c r="I489" i="28"/>
  <c r="N489" i="28"/>
  <c r="N64" i="28"/>
  <c r="J714" i="25"/>
  <c r="H714" i="25" s="1"/>
  <c r="W714" i="25" s="1"/>
  <c r="J716" i="25"/>
  <c r="H716" i="25" s="1"/>
  <c r="W716" i="25" s="1"/>
  <c r="J715" i="25"/>
  <c r="H715" i="25" s="1"/>
  <c r="W715" i="25" s="1"/>
  <c r="P115" i="25"/>
  <c r="Q712" i="25"/>
  <c r="N62" i="28"/>
  <c r="V712" i="25"/>
  <c r="J56" i="30" s="1"/>
  <c r="L554" i="25"/>
  <c r="L712" i="25"/>
  <c r="E56" i="30" s="1"/>
  <c r="S712" i="25"/>
  <c r="H46" i="28"/>
  <c r="I46" i="28" s="1"/>
  <c r="L46" i="28"/>
  <c r="M46" i="28" s="1"/>
  <c r="P554" i="25"/>
  <c r="K712" i="25"/>
  <c r="G115" i="1"/>
  <c r="G147" i="1" s="1"/>
  <c r="F147" i="1"/>
  <c r="L484" i="28"/>
  <c r="M484" i="28" s="1"/>
  <c r="H484" i="28"/>
  <c r="I484" i="28" s="1"/>
  <c r="O712" i="25"/>
  <c r="M115" i="25"/>
  <c r="N712" i="25"/>
  <c r="L55" i="28"/>
  <c r="M55" i="28" s="1"/>
  <c r="H55" i="28"/>
  <c r="I55" i="28" s="1"/>
  <c r="H482" i="28"/>
  <c r="L482" i="28"/>
  <c r="M482" i="28" s="1"/>
  <c r="T712" i="25"/>
  <c r="H56" i="30" s="1"/>
  <c r="I59" i="28"/>
  <c r="N59" i="28"/>
  <c r="L483" i="28"/>
  <c r="M483" i="28" s="1"/>
  <c r="H483" i="28"/>
  <c r="I483" i="28" s="1"/>
  <c r="N44" i="28"/>
  <c r="T554" i="25"/>
  <c r="R712" i="25"/>
  <c r="S253" i="25"/>
  <c r="J178" i="28"/>
  <c r="Q253" i="25"/>
  <c r="U253" i="25"/>
  <c r="N253" i="25"/>
  <c r="V253" i="25"/>
  <c r="R253" i="25"/>
  <c r="K253" i="25"/>
  <c r="T253" i="25"/>
  <c r="O253" i="25"/>
  <c r="L253" i="25"/>
  <c r="N48" i="28"/>
  <c r="N554" i="25"/>
  <c r="U712" i="25"/>
  <c r="I56" i="30" s="1"/>
  <c r="F178" i="28"/>
  <c r="F253" i="1"/>
  <c r="G253" i="1" s="1"/>
  <c r="N54" i="28"/>
  <c r="V808" i="25" l="1"/>
  <c r="J80" i="31" s="1"/>
  <c r="P808" i="25"/>
  <c r="G80" i="31" s="1"/>
  <c r="N50" i="28"/>
  <c r="S808" i="25"/>
  <c r="O808" i="25"/>
  <c r="N808" i="25"/>
  <c r="Q808" i="25"/>
  <c r="T808" i="25"/>
  <c r="H80" i="31" s="1"/>
  <c r="R808" i="25"/>
  <c r="K808" i="25"/>
  <c r="D80" i="31" s="1"/>
  <c r="L808" i="25"/>
  <c r="U808" i="25"/>
  <c r="I80" i="31" s="1"/>
  <c r="M808" i="25"/>
  <c r="F80" i="31" s="1"/>
  <c r="H485" i="28"/>
  <c r="N485" i="28" s="1"/>
  <c r="K787" i="25"/>
  <c r="D59" i="31" s="1"/>
  <c r="L787" i="25"/>
  <c r="E59" i="31" s="1"/>
  <c r="R787" i="25"/>
  <c r="Q787" i="25"/>
  <c r="S787" i="25"/>
  <c r="M787" i="25"/>
  <c r="F59" i="31" s="1"/>
  <c r="S788" i="25"/>
  <c r="R788" i="25"/>
  <c r="K788" i="25"/>
  <c r="D60" i="31" s="1"/>
  <c r="L788" i="25"/>
  <c r="E60" i="31" s="1"/>
  <c r="Q788" i="25"/>
  <c r="P787" i="25"/>
  <c r="G59" i="31" s="1"/>
  <c r="U787" i="25"/>
  <c r="I59" i="31" s="1"/>
  <c r="V787" i="25"/>
  <c r="J59" i="31" s="1"/>
  <c r="T787" i="25"/>
  <c r="N484" i="28"/>
  <c r="N787" i="25"/>
  <c r="O787" i="25"/>
  <c r="L486" i="28"/>
  <c r="M486" i="28" s="1"/>
  <c r="H486" i="28"/>
  <c r="N55" i="28"/>
  <c r="V788" i="25"/>
  <c r="J60" i="31" s="1"/>
  <c r="P788" i="25"/>
  <c r="G60" i="31" s="1"/>
  <c r="N788" i="25"/>
  <c r="T788" i="25"/>
  <c r="H60" i="31" s="1"/>
  <c r="U788" i="25"/>
  <c r="I60" i="31" s="1"/>
  <c r="S786" i="25"/>
  <c r="S661" i="25" s="1"/>
  <c r="K786" i="25"/>
  <c r="D58" i="31" s="1"/>
  <c r="Q786" i="25"/>
  <c r="Q661" i="25" s="1"/>
  <c r="V786" i="25"/>
  <c r="T786" i="25"/>
  <c r="H58" i="31" s="1"/>
  <c r="N786" i="25"/>
  <c r="N661" i="25" s="1"/>
  <c r="R786" i="25"/>
  <c r="R661" i="25" s="1"/>
  <c r="L786" i="25"/>
  <c r="L661" i="25" s="1"/>
  <c r="M786" i="25"/>
  <c r="F58" i="31" s="1"/>
  <c r="P786" i="25"/>
  <c r="G58" i="31" s="1"/>
  <c r="M788" i="25"/>
  <c r="F60" i="31" s="1"/>
  <c r="O786" i="25"/>
  <c r="O661" i="25" s="1"/>
  <c r="O788" i="25"/>
  <c r="U786" i="25"/>
  <c r="I58" i="31" s="1"/>
  <c r="J115" i="25"/>
  <c r="M712" i="25"/>
  <c r="F56" i="30" s="1"/>
  <c r="P253" i="25"/>
  <c r="M253" i="25"/>
  <c r="D56" i="30"/>
  <c r="N483" i="28"/>
  <c r="N46" i="28"/>
  <c r="H59" i="31"/>
  <c r="M554" i="25"/>
  <c r="J554" i="25" s="1"/>
  <c r="K40" i="28"/>
  <c r="G40" i="28"/>
  <c r="I147" i="25"/>
  <c r="G321" i="28"/>
  <c r="K321" i="28"/>
  <c r="I482" i="28"/>
  <c r="N482" i="28"/>
  <c r="P712" i="25"/>
  <c r="G56" i="30" s="1"/>
  <c r="I259" i="26"/>
  <c r="K479" i="28"/>
  <c r="G479" i="28"/>
  <c r="I568" i="25"/>
  <c r="K322" i="28"/>
  <c r="G322" i="28"/>
  <c r="G178" i="28"/>
  <c r="K178" i="28"/>
  <c r="W115" i="25"/>
  <c r="H153" i="27"/>
  <c r="H153" i="26"/>
  <c r="V661" i="25" l="1"/>
  <c r="J58" i="31"/>
  <c r="K59" i="31"/>
  <c r="K60" i="31"/>
  <c r="K56" i="30"/>
  <c r="T661" i="25"/>
  <c r="I485" i="28"/>
  <c r="K661" i="25"/>
  <c r="J808" i="25"/>
  <c r="H808" i="25" s="1"/>
  <c r="W808" i="25" s="1"/>
  <c r="E80" i="31"/>
  <c r="K80" i="31" s="1"/>
  <c r="E58" i="31"/>
  <c r="K58" i="31" s="1"/>
  <c r="U661" i="25"/>
  <c r="J787" i="25"/>
  <c r="H787" i="25" s="1"/>
  <c r="W787" i="25" s="1"/>
  <c r="J788" i="25"/>
  <c r="H788" i="25" s="1"/>
  <c r="W788" i="25" s="1"/>
  <c r="J253" i="25"/>
  <c r="H178" i="28" s="1"/>
  <c r="N178" i="28" s="1"/>
  <c r="I486" i="28"/>
  <c r="N486" i="28"/>
  <c r="J786" i="25"/>
  <c r="H786" i="25" s="1"/>
  <c r="W786" i="25" s="1"/>
  <c r="P661" i="25"/>
  <c r="W253" i="25"/>
  <c r="W554" i="25"/>
  <c r="G493" i="28"/>
  <c r="K493" i="28"/>
  <c r="K596" i="28"/>
  <c r="G596" i="28"/>
  <c r="H479" i="28"/>
  <c r="I479" i="28" s="1"/>
  <c r="L479" i="28"/>
  <c r="M479" i="28" s="1"/>
  <c r="K320" i="28"/>
  <c r="G320" i="28"/>
  <c r="I398" i="26"/>
  <c r="J712" i="25"/>
  <c r="H712" i="25" s="1"/>
  <c r="M661" i="25"/>
  <c r="L40" i="28"/>
  <c r="M40" i="28" s="1"/>
  <c r="H40" i="28"/>
  <c r="I40" i="28" s="1"/>
  <c r="K72" i="28"/>
  <c r="G72" i="28"/>
  <c r="H152" i="27"/>
  <c r="H152" i="26"/>
  <c r="L178" i="28" l="1"/>
  <c r="W661" i="25"/>
  <c r="J661" i="25"/>
  <c r="N40" i="28"/>
  <c r="S784" i="25"/>
  <c r="O784" i="25"/>
  <c r="V784" i="25"/>
  <c r="J56" i="31" s="1"/>
  <c r="M784" i="25"/>
  <c r="F56" i="31" s="1"/>
  <c r="T784" i="25"/>
  <c r="L784" i="25"/>
  <c r="K784" i="25"/>
  <c r="Q784" i="25"/>
  <c r="N784" i="25"/>
  <c r="U784" i="25"/>
  <c r="R784" i="25"/>
  <c r="P784" i="25"/>
  <c r="G56" i="31" s="1"/>
  <c r="W712" i="25"/>
  <c r="N479" i="28"/>
  <c r="D56" i="31" l="1"/>
  <c r="J784" i="25"/>
  <c r="H784" i="25" s="1"/>
  <c r="W784" i="25" s="1"/>
  <c r="E56" i="31"/>
  <c r="H56" i="31"/>
  <c r="H153" i="25"/>
  <c r="J78" i="28" s="1"/>
  <c r="H153" i="1"/>
  <c r="I56" i="31"/>
  <c r="L596" i="28"/>
  <c r="M596" i="28" s="1"/>
  <c r="H596" i="28"/>
  <c r="K56" i="31" l="1"/>
  <c r="G597" i="28"/>
  <c r="K597" i="28"/>
  <c r="K183" i="28"/>
  <c r="G183" i="28"/>
  <c r="K513" i="28"/>
  <c r="G513" i="28"/>
  <c r="K226" i="28"/>
  <c r="G226" i="28"/>
  <c r="K512" i="28"/>
  <c r="G512" i="28"/>
  <c r="F78" i="28"/>
  <c r="F153" i="1"/>
  <c r="G153" i="1" s="1"/>
  <c r="G346" i="28"/>
  <c r="K346" i="28"/>
  <c r="I596" i="28"/>
  <c r="N596" i="28"/>
  <c r="H152" i="25"/>
  <c r="J77" i="28" s="1"/>
  <c r="H152" i="1"/>
  <c r="G283" i="28"/>
  <c r="K283" i="28"/>
  <c r="G216" i="28"/>
  <c r="K216" i="28"/>
  <c r="G182" i="28"/>
  <c r="K182" i="28"/>
  <c r="K514" i="28"/>
  <c r="G514" i="28"/>
  <c r="G229" i="28"/>
  <c r="K229" i="28"/>
  <c r="F152" i="1" l="1"/>
  <c r="G152" i="1" s="1"/>
  <c r="F77" i="28"/>
  <c r="K595" i="28"/>
  <c r="G595" i="28"/>
  <c r="I259" i="25"/>
  <c r="G181" i="28"/>
  <c r="K181" i="28"/>
  <c r="K515" i="28"/>
  <c r="G515" i="28"/>
  <c r="K605" i="28" l="1"/>
  <c r="G605" i="28"/>
  <c r="G184" i="28"/>
  <c r="K184" i="28"/>
  <c r="E87" i="24"/>
  <c r="E90" i="24" l="1"/>
  <c r="E88" i="24"/>
  <c r="E89" i="24"/>
  <c r="H366" i="25" l="1"/>
  <c r="H366" i="1"/>
  <c r="J291" i="28" l="1"/>
  <c r="Q366" i="25"/>
  <c r="O366" i="25"/>
  <c r="O483" i="25" s="1"/>
  <c r="S366" i="25"/>
  <c r="S483" i="25" s="1"/>
  <c r="T366" i="25"/>
  <c r="T483" i="25" s="1"/>
  <c r="L366" i="25"/>
  <c r="L483" i="25" s="1"/>
  <c r="R366" i="25"/>
  <c r="R483" i="25" s="1"/>
  <c r="K366" i="25"/>
  <c r="V366" i="25"/>
  <c r="U366" i="25"/>
  <c r="U483" i="25" s="1"/>
  <c r="N366" i="25"/>
  <c r="F366" i="1"/>
  <c r="G366" i="1" s="1"/>
  <c r="F291" i="28"/>
  <c r="H330" i="25"/>
  <c r="H330" i="1"/>
  <c r="H342" i="25"/>
  <c r="H342" i="1"/>
  <c r="N483" i="25" l="1"/>
  <c r="M483" i="25" s="1"/>
  <c r="M366" i="25"/>
  <c r="F267" i="28"/>
  <c r="F342" i="1"/>
  <c r="G342" i="1" s="1"/>
  <c r="N461" i="25"/>
  <c r="U461" i="25"/>
  <c r="R461" i="25"/>
  <c r="T461" i="25"/>
  <c r="K461" i="25"/>
  <c r="L461" i="25"/>
  <c r="Q461" i="25"/>
  <c r="J267" i="28"/>
  <c r="O461" i="25"/>
  <c r="S461" i="25"/>
  <c r="V461" i="25"/>
  <c r="R342" i="25"/>
  <c r="T342" i="25"/>
  <c r="V342" i="25"/>
  <c r="N342" i="25"/>
  <c r="U342" i="25"/>
  <c r="S342" i="25"/>
  <c r="K342" i="25"/>
  <c r="Q342" i="25"/>
  <c r="L342" i="25"/>
  <c r="O342" i="25"/>
  <c r="Q483" i="25"/>
  <c r="P483" i="25" s="1"/>
  <c r="P366" i="25"/>
  <c r="F330" i="1"/>
  <c r="F255" i="28"/>
  <c r="G291" i="28"/>
  <c r="K291" i="28"/>
  <c r="V483" i="25"/>
  <c r="H362" i="25"/>
  <c r="J255" i="28"/>
  <c r="S450" i="25"/>
  <c r="R330" i="25"/>
  <c r="O330" i="25"/>
  <c r="Q330" i="25"/>
  <c r="K330" i="25"/>
  <c r="N330" i="25"/>
  <c r="S330" i="25"/>
  <c r="V450" i="25"/>
  <c r="V330" i="25"/>
  <c r="T330" i="25"/>
  <c r="U330" i="25"/>
  <c r="L330" i="25"/>
  <c r="K483" i="25"/>
  <c r="M461" i="25" l="1"/>
  <c r="J366" i="25"/>
  <c r="L291" i="28" s="1"/>
  <c r="M291" i="28" s="1"/>
  <c r="J483" i="25"/>
  <c r="P342" i="25"/>
  <c r="M342" i="25"/>
  <c r="W366" i="25"/>
  <c r="U450" i="25"/>
  <c r="O450" i="25"/>
  <c r="R450" i="25"/>
  <c r="K386" i="28"/>
  <c r="G386" i="28"/>
  <c r="T450" i="25"/>
  <c r="G330" i="1"/>
  <c r="N450" i="25"/>
  <c r="M330" i="25"/>
  <c r="P461" i="25"/>
  <c r="J461" i="25" s="1"/>
  <c r="W483" i="25"/>
  <c r="K450" i="25"/>
  <c r="G267" i="28"/>
  <c r="K267" i="28"/>
  <c r="L450" i="25"/>
  <c r="Q450" i="25"/>
  <c r="P330" i="25"/>
  <c r="K408" i="28"/>
  <c r="G408" i="28"/>
  <c r="H291" i="28" l="1"/>
  <c r="I291" i="28" s="1"/>
  <c r="J342" i="25"/>
  <c r="L267" i="28" s="1"/>
  <c r="M267" i="28" s="1"/>
  <c r="W342" i="25"/>
  <c r="J330" i="25"/>
  <c r="L255" i="28" s="1"/>
  <c r="M255" i="28" s="1"/>
  <c r="W461" i="25"/>
  <c r="W330" i="25"/>
  <c r="H386" i="28"/>
  <c r="I386" i="28" s="1"/>
  <c r="L386" i="28"/>
  <c r="M386" i="28" s="1"/>
  <c r="K255" i="28"/>
  <c r="G255" i="28"/>
  <c r="P450" i="25"/>
  <c r="K375" i="28"/>
  <c r="G375" i="28"/>
  <c r="L408" i="28"/>
  <c r="M408" i="28" s="1"/>
  <c r="H408" i="28"/>
  <c r="I408" i="28" s="1"/>
  <c r="M450" i="25"/>
  <c r="H331" i="1"/>
  <c r="H331" i="25"/>
  <c r="H267" i="28" l="1"/>
  <c r="I267" i="28" s="1"/>
  <c r="N291" i="28"/>
  <c r="J450" i="25"/>
  <c r="H255" i="28"/>
  <c r="I255" i="28" s="1"/>
  <c r="N386" i="28"/>
  <c r="W450" i="25"/>
  <c r="N331" i="1"/>
  <c r="F256" i="28"/>
  <c r="F331" i="1"/>
  <c r="N408" i="28"/>
  <c r="J256" i="28"/>
  <c r="N267" i="28" l="1"/>
  <c r="N255" i="28"/>
  <c r="H386" i="1"/>
  <c r="H386" i="25"/>
  <c r="G331" i="1"/>
  <c r="H375" i="28"/>
  <c r="L375" i="28"/>
  <c r="M375" i="28" s="1"/>
  <c r="F386" i="1" l="1"/>
  <c r="G386" i="1" s="1"/>
  <c r="F311" i="28"/>
  <c r="J311" i="28"/>
  <c r="K256" i="28"/>
  <c r="G256" i="28"/>
  <c r="I375" i="28"/>
  <c r="N375" i="28"/>
  <c r="K376" i="28"/>
  <c r="G376" i="28"/>
  <c r="G311" i="28" l="1"/>
  <c r="K311" i="28"/>
  <c r="K429" i="28" l="1"/>
  <c r="G429" i="28"/>
  <c r="H384" i="27" l="1"/>
  <c r="H372" i="26" l="1"/>
  <c r="H357" i="26"/>
  <c r="H383" i="26"/>
  <c r="H394" i="27" l="1"/>
  <c r="H369" i="25"/>
  <c r="H369" i="1"/>
  <c r="H353" i="1"/>
  <c r="H353" i="25"/>
  <c r="H354" i="1"/>
  <c r="H354" i="25"/>
  <c r="H370" i="1"/>
  <c r="H370" i="25"/>
  <c r="H356" i="25"/>
  <c r="H356" i="1"/>
  <c r="H367" i="25"/>
  <c r="H367" i="1"/>
  <c r="H368" i="1"/>
  <c r="H368" i="25"/>
  <c r="F278" i="28" l="1"/>
  <c r="F353" i="1"/>
  <c r="G353" i="1" s="1"/>
  <c r="J293" i="28"/>
  <c r="T368" i="25"/>
  <c r="O368" i="25"/>
  <c r="N368" i="25"/>
  <c r="R368" i="25"/>
  <c r="U368" i="25"/>
  <c r="Q368" i="25"/>
  <c r="K368" i="25"/>
  <c r="S368" i="25"/>
  <c r="L368" i="25"/>
  <c r="V368" i="25"/>
  <c r="H340" i="25"/>
  <c r="H340" i="1"/>
  <c r="F294" i="28"/>
  <c r="F369" i="1"/>
  <c r="G369" i="1" s="1"/>
  <c r="H383" i="1"/>
  <c r="H383" i="25"/>
  <c r="F368" i="1"/>
  <c r="G368" i="1" s="1"/>
  <c r="F293" i="28"/>
  <c r="J295" i="28"/>
  <c r="S370" i="25"/>
  <c r="R370" i="25"/>
  <c r="L370" i="25"/>
  <c r="Q370" i="25"/>
  <c r="O370" i="25"/>
  <c r="T370" i="25"/>
  <c r="N370" i="25"/>
  <c r="V370" i="25"/>
  <c r="U370" i="25"/>
  <c r="K370" i="25"/>
  <c r="J294" i="28"/>
  <c r="R369" i="25"/>
  <c r="V369" i="25"/>
  <c r="L369" i="25"/>
  <c r="K369" i="25"/>
  <c r="O369" i="25"/>
  <c r="S369" i="25"/>
  <c r="T369" i="25"/>
  <c r="U369" i="25"/>
  <c r="Q369" i="25"/>
  <c r="N369" i="25"/>
  <c r="H334" i="1"/>
  <c r="H334" i="25"/>
  <c r="H359" i="25"/>
  <c r="H359" i="1"/>
  <c r="F292" i="28"/>
  <c r="F367" i="1"/>
  <c r="G367" i="1" s="1"/>
  <c r="F295" i="28"/>
  <c r="F370" i="1"/>
  <c r="G370" i="1" s="1"/>
  <c r="H371" i="25"/>
  <c r="H371" i="1"/>
  <c r="J292" i="28"/>
  <c r="S367" i="25"/>
  <c r="L367" i="25"/>
  <c r="U367" i="25"/>
  <c r="O367" i="25"/>
  <c r="R367" i="25"/>
  <c r="T367" i="25"/>
  <c r="Q367" i="25"/>
  <c r="N367" i="25"/>
  <c r="V367" i="25"/>
  <c r="K367" i="25"/>
  <c r="H385" i="25"/>
  <c r="H385" i="1"/>
  <c r="H339" i="1"/>
  <c r="H339" i="25"/>
  <c r="F356" i="1"/>
  <c r="G356" i="1" s="1"/>
  <c r="F281" i="28"/>
  <c r="H384" i="25"/>
  <c r="H384" i="1"/>
  <c r="H355" i="1"/>
  <c r="H355" i="25"/>
  <c r="S354" i="25"/>
  <c r="J279" i="28"/>
  <c r="R354" i="25"/>
  <c r="Q354" i="25"/>
  <c r="V354" i="25"/>
  <c r="L354" i="25"/>
  <c r="K354" i="25"/>
  <c r="N354" i="25"/>
  <c r="O354" i="25"/>
  <c r="T354" i="25"/>
  <c r="U354" i="25"/>
  <c r="H357" i="1"/>
  <c r="H357" i="25"/>
  <c r="H394" i="25"/>
  <c r="H394" i="1"/>
  <c r="K344" i="1"/>
  <c r="J281" i="28"/>
  <c r="N356" i="25"/>
  <c r="U356" i="25"/>
  <c r="K356" i="25"/>
  <c r="T356" i="25"/>
  <c r="L356" i="25"/>
  <c r="Q356" i="25"/>
  <c r="O356" i="25"/>
  <c r="R356" i="25"/>
  <c r="V356" i="25"/>
  <c r="S356" i="25"/>
  <c r="F354" i="1"/>
  <c r="G354" i="1" s="1"/>
  <c r="F279" i="28"/>
  <c r="H333" i="1"/>
  <c r="H333" i="25"/>
  <c r="K335" i="1"/>
  <c r="H343" i="25"/>
  <c r="H343" i="1"/>
  <c r="H372" i="25"/>
  <c r="H372" i="1"/>
  <c r="H352" i="25"/>
  <c r="H352" i="1"/>
  <c r="J278" i="28"/>
  <c r="S353" i="25"/>
  <c r="L353" i="25"/>
  <c r="O353" i="25"/>
  <c r="U353" i="25"/>
  <c r="T353" i="25"/>
  <c r="Q353" i="25"/>
  <c r="N353" i="25"/>
  <c r="R353" i="25"/>
  <c r="K353" i="25"/>
  <c r="V353" i="25"/>
  <c r="P369" i="25" l="1"/>
  <c r="P370" i="25"/>
  <c r="P353" i="25"/>
  <c r="L502" i="25"/>
  <c r="J309" i="28"/>
  <c r="O502" i="25"/>
  <c r="U502" i="25"/>
  <c r="T502" i="25"/>
  <c r="N502" i="25"/>
  <c r="Q502" i="25"/>
  <c r="S502" i="25"/>
  <c r="R502" i="25"/>
  <c r="V502" i="25"/>
  <c r="K502" i="25"/>
  <c r="F259" i="28"/>
  <c r="F334" i="1"/>
  <c r="G334" i="1" s="1"/>
  <c r="M368" i="25"/>
  <c r="F343" i="1"/>
  <c r="G343" i="1" s="1"/>
  <c r="F268" i="28"/>
  <c r="K281" i="28"/>
  <c r="G281" i="28"/>
  <c r="M356" i="25"/>
  <c r="V511" i="25"/>
  <c r="J319" i="28"/>
  <c r="N511" i="25"/>
  <c r="K511" i="25"/>
  <c r="R511" i="25"/>
  <c r="R731" i="25" s="1"/>
  <c r="S511" i="25"/>
  <c r="S731" i="25" s="1"/>
  <c r="T511" i="25"/>
  <c r="T731" i="25" s="1"/>
  <c r="H75" i="30" s="1"/>
  <c r="O511" i="25"/>
  <c r="O731" i="25" s="1"/>
  <c r="Q511" i="25"/>
  <c r="U511" i="25"/>
  <c r="U731" i="25" s="1"/>
  <c r="I75" i="30" s="1"/>
  <c r="L511" i="25"/>
  <c r="L731" i="25" s="1"/>
  <c r="E75" i="30" s="1"/>
  <c r="M354" i="25"/>
  <c r="K398" i="28"/>
  <c r="G398" i="28"/>
  <c r="M369" i="25"/>
  <c r="K294" i="28"/>
  <c r="G294" i="28"/>
  <c r="K293" i="28"/>
  <c r="G293" i="28"/>
  <c r="G397" i="28"/>
  <c r="K397" i="28"/>
  <c r="J268" i="28"/>
  <c r="R343" i="25"/>
  <c r="R462" i="25" s="1"/>
  <c r="O343" i="25"/>
  <c r="O462" i="25" s="1"/>
  <c r="T343" i="25"/>
  <c r="T462" i="25" s="1"/>
  <c r="K343" i="25"/>
  <c r="S343" i="25"/>
  <c r="S462" i="25" s="1"/>
  <c r="Q343" i="25"/>
  <c r="V343" i="25"/>
  <c r="L343" i="25"/>
  <c r="L462" i="25" s="1"/>
  <c r="U343" i="25"/>
  <c r="U462" i="25" s="1"/>
  <c r="N343" i="25"/>
  <c r="G400" i="28"/>
  <c r="K400" i="28"/>
  <c r="F310" i="28"/>
  <c r="F385" i="1"/>
  <c r="G385" i="1" s="1"/>
  <c r="M353" i="25"/>
  <c r="F319" i="28"/>
  <c r="F394" i="1"/>
  <c r="G394" i="1" s="1"/>
  <c r="F352" i="1"/>
  <c r="G352" i="1" s="1"/>
  <c r="F277" i="28"/>
  <c r="K336" i="1"/>
  <c r="K347" i="1" s="1"/>
  <c r="K346" i="1"/>
  <c r="J264" i="28"/>
  <c r="O339" i="25"/>
  <c r="O458" i="25" s="1"/>
  <c r="N339" i="25"/>
  <c r="S339" i="25"/>
  <c r="S458" i="25" s="1"/>
  <c r="R339" i="25"/>
  <c r="R458" i="25" s="1"/>
  <c r="L339" i="25"/>
  <c r="L458" i="25" s="1"/>
  <c r="V339" i="25"/>
  <c r="U339" i="25"/>
  <c r="U458" i="25" s="1"/>
  <c r="Q339" i="25"/>
  <c r="K339" i="25"/>
  <c r="T339" i="25"/>
  <c r="T458" i="25" s="1"/>
  <c r="R503" i="25"/>
  <c r="K385" i="25"/>
  <c r="V385" i="25"/>
  <c r="K503" i="25"/>
  <c r="O385" i="25"/>
  <c r="S385" i="25"/>
  <c r="O503" i="25"/>
  <c r="T385" i="25"/>
  <c r="S503" i="25"/>
  <c r="U503" i="25"/>
  <c r="V503" i="25"/>
  <c r="L385" i="25"/>
  <c r="N503" i="25"/>
  <c r="J310" i="28"/>
  <c r="U385" i="25"/>
  <c r="T503" i="25"/>
  <c r="N385" i="25"/>
  <c r="R385" i="25"/>
  <c r="L503" i="25"/>
  <c r="Q385" i="25"/>
  <c r="Q503" i="25"/>
  <c r="J277" i="28"/>
  <c r="J258" i="28"/>
  <c r="S333" i="25"/>
  <c r="O333" i="25"/>
  <c r="L333" i="25"/>
  <c r="R333" i="25"/>
  <c r="Q333" i="25"/>
  <c r="N333" i="25"/>
  <c r="T333" i="25"/>
  <c r="K333" i="25"/>
  <c r="U333" i="25"/>
  <c r="V333" i="25"/>
  <c r="H335" i="25"/>
  <c r="P356" i="25"/>
  <c r="J282" i="28"/>
  <c r="F264" i="28"/>
  <c r="F339" i="1"/>
  <c r="F371" i="1"/>
  <c r="G371" i="1" s="1"/>
  <c r="F296" i="28"/>
  <c r="F340" i="1"/>
  <c r="G340" i="1" s="1"/>
  <c r="F265" i="28"/>
  <c r="G278" i="28"/>
  <c r="K278" i="28"/>
  <c r="F333" i="1"/>
  <c r="F258" i="28"/>
  <c r="H335" i="1"/>
  <c r="F282" i="28"/>
  <c r="F357" i="1"/>
  <c r="G357" i="1" s="1"/>
  <c r="P354" i="25"/>
  <c r="J280" i="28"/>
  <c r="V355" i="25"/>
  <c r="R355" i="25"/>
  <c r="O355" i="25"/>
  <c r="L355" i="25"/>
  <c r="K355" i="25"/>
  <c r="T355" i="25"/>
  <c r="S355" i="25"/>
  <c r="U355" i="25"/>
  <c r="Q355" i="25"/>
  <c r="N355" i="25"/>
  <c r="K292" i="28"/>
  <c r="G292" i="28"/>
  <c r="S371" i="25"/>
  <c r="J296" i="28"/>
  <c r="U371" i="25"/>
  <c r="N371" i="25"/>
  <c r="K371" i="25"/>
  <c r="Q371" i="25"/>
  <c r="T371" i="25"/>
  <c r="V371" i="25"/>
  <c r="L371" i="25"/>
  <c r="O371" i="25"/>
  <c r="R371" i="25"/>
  <c r="F284" i="28"/>
  <c r="F359" i="1"/>
  <c r="G359" i="1" s="1"/>
  <c r="R501" i="25"/>
  <c r="S501" i="25"/>
  <c r="T501" i="25"/>
  <c r="U501" i="25"/>
  <c r="J308" i="28"/>
  <c r="K501" i="25"/>
  <c r="V501" i="25"/>
  <c r="O501" i="25"/>
  <c r="L501" i="25"/>
  <c r="Q501" i="25"/>
  <c r="N501" i="25"/>
  <c r="J265" i="28"/>
  <c r="V340" i="25"/>
  <c r="N340" i="25"/>
  <c r="L340" i="25"/>
  <c r="L459" i="25" s="1"/>
  <c r="R340" i="25"/>
  <c r="R459" i="25" s="1"/>
  <c r="U340" i="25"/>
  <c r="U459" i="25" s="1"/>
  <c r="K340" i="25"/>
  <c r="O340" i="25"/>
  <c r="O459" i="25" s="1"/>
  <c r="Q340" i="25"/>
  <c r="S340" i="25"/>
  <c r="S459" i="25" s="1"/>
  <c r="T340" i="25"/>
  <c r="T459" i="25" s="1"/>
  <c r="P368" i="25"/>
  <c r="J297" i="28"/>
  <c r="H341" i="25"/>
  <c r="H344" i="25" s="1"/>
  <c r="J269" i="28" s="1"/>
  <c r="H341" i="1"/>
  <c r="H344" i="1" s="1"/>
  <c r="F269" i="28" s="1"/>
  <c r="F280" i="28"/>
  <c r="F355" i="1"/>
  <c r="G355" i="1" s="1"/>
  <c r="M367" i="25"/>
  <c r="K409" i="28"/>
  <c r="G409" i="28"/>
  <c r="J284" i="28"/>
  <c r="K295" i="28"/>
  <c r="G295" i="28"/>
  <c r="F308" i="28"/>
  <c r="F383" i="1"/>
  <c r="G383" i="1" s="1"/>
  <c r="F372" i="1"/>
  <c r="G372" i="1" s="1"/>
  <c r="F297" i="28"/>
  <c r="F384" i="1"/>
  <c r="G384" i="1" s="1"/>
  <c r="F309" i="28"/>
  <c r="P367" i="25"/>
  <c r="J259" i="28"/>
  <c r="R334" i="25"/>
  <c r="R453" i="25" s="1"/>
  <c r="Q334" i="25"/>
  <c r="T334" i="25"/>
  <c r="T453" i="25" s="1"/>
  <c r="U334" i="25"/>
  <c r="U453" i="25" s="1"/>
  <c r="S334" i="25"/>
  <c r="S453" i="25" s="1"/>
  <c r="N334" i="25"/>
  <c r="K334" i="25"/>
  <c r="L334" i="25"/>
  <c r="L453" i="25" s="1"/>
  <c r="O334" i="25"/>
  <c r="O453" i="25" s="1"/>
  <c r="V334" i="25"/>
  <c r="M370" i="25"/>
  <c r="J370" i="25" l="1"/>
  <c r="J356" i="25"/>
  <c r="H281" i="28" s="1"/>
  <c r="I281" i="28" s="1"/>
  <c r="J368" i="25"/>
  <c r="L293" i="28" s="1"/>
  <c r="M293" i="28" s="1"/>
  <c r="W353" i="25"/>
  <c r="J353" i="25"/>
  <c r="L278" i="28" s="1"/>
  <c r="M278" i="28" s="1"/>
  <c r="J354" i="25"/>
  <c r="J367" i="25"/>
  <c r="L292" i="28" s="1"/>
  <c r="M292" i="28" s="1"/>
  <c r="W369" i="25"/>
  <c r="J369" i="25"/>
  <c r="L294" i="28" s="1"/>
  <c r="M294" i="28" s="1"/>
  <c r="L730" i="25"/>
  <c r="E74" i="30" s="1"/>
  <c r="O730" i="25"/>
  <c r="U730" i="25"/>
  <c r="I74" i="30" s="1"/>
  <c r="W356" i="25"/>
  <c r="S730" i="25"/>
  <c r="W354" i="25"/>
  <c r="M502" i="25"/>
  <c r="R730" i="25"/>
  <c r="T730" i="25"/>
  <c r="H74" i="30" s="1"/>
  <c r="P355" i="25"/>
  <c r="M343" i="25"/>
  <c r="M371" i="25"/>
  <c r="N462" i="25"/>
  <c r="M462" i="25" s="1"/>
  <c r="P371" i="25"/>
  <c r="P503" i="25"/>
  <c r="P385" i="25"/>
  <c r="P502" i="25"/>
  <c r="H295" i="28"/>
  <c r="I295" i="28" s="1"/>
  <c r="L295" i="28"/>
  <c r="M295" i="28" s="1"/>
  <c r="Q453" i="25"/>
  <c r="P453" i="25" s="1"/>
  <c r="P334" i="25"/>
  <c r="N453" i="25"/>
  <c r="M453" i="25" s="1"/>
  <c r="M334" i="25"/>
  <c r="K730" i="25"/>
  <c r="W367" i="25"/>
  <c r="N452" i="25"/>
  <c r="M333" i="25"/>
  <c r="N458" i="25"/>
  <c r="M339" i="25"/>
  <c r="V462" i="25"/>
  <c r="G333" i="1"/>
  <c r="G335" i="1" s="1"/>
  <c r="G336" i="1" s="1"/>
  <c r="F335" i="1"/>
  <c r="F336" i="1" s="1"/>
  <c r="G339" i="1"/>
  <c r="P333" i="25"/>
  <c r="K458" i="25"/>
  <c r="Q462" i="25"/>
  <c r="P462" i="25" s="1"/>
  <c r="P343" i="25"/>
  <c r="K284" i="28"/>
  <c r="G284" i="28"/>
  <c r="N459" i="25"/>
  <c r="M459" i="25" s="1"/>
  <c r="M340" i="25"/>
  <c r="W370" i="25"/>
  <c r="J260" i="28"/>
  <c r="H346" i="25"/>
  <c r="J271" i="28" s="1"/>
  <c r="R452" i="25"/>
  <c r="M503" i="25"/>
  <c r="Q458" i="25"/>
  <c r="P339" i="25"/>
  <c r="V453" i="25"/>
  <c r="G414" i="28"/>
  <c r="K414" i="28"/>
  <c r="Q459" i="25"/>
  <c r="P459" i="25" s="1"/>
  <c r="P340" i="25"/>
  <c r="K265" i="28"/>
  <c r="G265" i="28"/>
  <c r="V452" i="25"/>
  <c r="L452" i="25"/>
  <c r="K462" i="25"/>
  <c r="K731" i="25"/>
  <c r="G402" i="28"/>
  <c r="K402" i="28"/>
  <c r="G411" i="28"/>
  <c r="K411" i="28"/>
  <c r="Q452" i="25"/>
  <c r="O452" i="25"/>
  <c r="G277" i="28"/>
  <c r="K277" i="28"/>
  <c r="G428" i="28"/>
  <c r="K428" i="28"/>
  <c r="K310" i="28"/>
  <c r="G310" i="28"/>
  <c r="V458" i="25"/>
  <c r="M511" i="25"/>
  <c r="N731" i="25"/>
  <c r="M731" i="25" s="1"/>
  <c r="F75" i="30" s="1"/>
  <c r="G427" i="28"/>
  <c r="K427" i="28"/>
  <c r="L281" i="28"/>
  <c r="M281" i="28" s="1"/>
  <c r="F266" i="28"/>
  <c r="F341" i="1"/>
  <c r="G341" i="1" s="1"/>
  <c r="K459" i="25"/>
  <c r="V730" i="25"/>
  <c r="J74" i="30" s="1"/>
  <c r="W368" i="25"/>
  <c r="U452" i="25"/>
  <c r="S452" i="25"/>
  <c r="K319" i="28"/>
  <c r="G319" i="28"/>
  <c r="H391" i="27"/>
  <c r="M398" i="1"/>
  <c r="K259" i="28"/>
  <c r="G259" i="28"/>
  <c r="J266" i="28"/>
  <c r="R341" i="25"/>
  <c r="R460" i="25" s="1"/>
  <c r="R727" i="25" s="1"/>
  <c r="U341" i="25"/>
  <c r="U460" i="25" s="1"/>
  <c r="U463" i="25" s="1"/>
  <c r="V341" i="25"/>
  <c r="S341" i="25"/>
  <c r="S460" i="25" s="1"/>
  <c r="S463" i="25" s="1"/>
  <c r="N341" i="25"/>
  <c r="T341" i="25"/>
  <c r="T460" i="25" s="1"/>
  <c r="T463" i="25" s="1"/>
  <c r="O341" i="25"/>
  <c r="O460" i="25" s="1"/>
  <c r="O463" i="25" s="1"/>
  <c r="Q341" i="25"/>
  <c r="L341" i="25"/>
  <c r="L460" i="25" s="1"/>
  <c r="L463" i="25" s="1"/>
  <c r="K341" i="25"/>
  <c r="V459" i="25"/>
  <c r="N730" i="25"/>
  <c r="M501" i="25"/>
  <c r="K308" i="28"/>
  <c r="G308" i="28"/>
  <c r="M355" i="25"/>
  <c r="K452" i="25"/>
  <c r="M385" i="25"/>
  <c r="P511" i="25"/>
  <c r="Q731" i="25"/>
  <c r="P731" i="25" s="1"/>
  <c r="G75" i="30" s="1"/>
  <c r="V731" i="25"/>
  <c r="J75" i="30" s="1"/>
  <c r="G309" i="28"/>
  <c r="K309" i="28"/>
  <c r="K453" i="25"/>
  <c r="K412" i="28"/>
  <c r="G412" i="28"/>
  <c r="G297" i="28"/>
  <c r="K297" i="28"/>
  <c r="K410" i="28"/>
  <c r="G410" i="28"/>
  <c r="Q730" i="25"/>
  <c r="P501" i="25"/>
  <c r="K296" i="28"/>
  <c r="G296" i="28"/>
  <c r="K280" i="28"/>
  <c r="G280" i="28"/>
  <c r="H346" i="1"/>
  <c r="F271" i="28" s="1"/>
  <c r="F260" i="28"/>
  <c r="H336" i="1"/>
  <c r="H347" i="1" s="1"/>
  <c r="F272" i="28" s="1"/>
  <c r="T452" i="25"/>
  <c r="M730" i="25" l="1"/>
  <c r="F74" i="30" s="1"/>
  <c r="H292" i="28"/>
  <c r="I292" i="28" s="1"/>
  <c r="N295" i="28"/>
  <c r="H294" i="28"/>
  <c r="I294" i="28" s="1"/>
  <c r="H278" i="28"/>
  <c r="I278" i="28" s="1"/>
  <c r="H293" i="28"/>
  <c r="I293" i="28" s="1"/>
  <c r="J343" i="25"/>
  <c r="H268" i="28" s="1"/>
  <c r="I268" i="28" s="1"/>
  <c r="J503" i="25"/>
  <c r="H428" i="28" s="1"/>
  <c r="N428" i="28" s="1"/>
  <c r="J333" i="25"/>
  <c r="H258" i="28" s="1"/>
  <c r="I258" i="28" s="1"/>
  <c r="J502" i="25"/>
  <c r="J339" i="25"/>
  <c r="J340" i="25"/>
  <c r="H265" i="28" s="1"/>
  <c r="I265" i="28" s="1"/>
  <c r="J334" i="25"/>
  <c r="L259" i="28" s="1"/>
  <c r="M259" i="28" s="1"/>
  <c r="W355" i="25"/>
  <c r="J355" i="25"/>
  <c r="J459" i="25"/>
  <c r="J453" i="25"/>
  <c r="J385" i="25"/>
  <c r="J501" i="25"/>
  <c r="J462" i="25"/>
  <c r="J511" i="25"/>
  <c r="J371" i="25"/>
  <c r="H296" i="28" s="1"/>
  <c r="V460" i="25"/>
  <c r="V463" i="25" s="1"/>
  <c r="P730" i="25"/>
  <c r="G74" i="30" s="1"/>
  <c r="W385" i="25"/>
  <c r="W334" i="25"/>
  <c r="W343" i="25"/>
  <c r="W503" i="25"/>
  <c r="W333" i="25"/>
  <c r="W371" i="25"/>
  <c r="W340" i="25"/>
  <c r="W339" i="25"/>
  <c r="L727" i="25"/>
  <c r="E71" i="30" s="1"/>
  <c r="W511" i="25"/>
  <c r="K401" i="28"/>
  <c r="G401" i="28"/>
  <c r="L268" i="28"/>
  <c r="M268" i="28" s="1"/>
  <c r="M452" i="25"/>
  <c r="H398" i="27"/>
  <c r="W462" i="25"/>
  <c r="S727" i="25"/>
  <c r="M458" i="25"/>
  <c r="Q460" i="25"/>
  <c r="Q727" i="25" s="1"/>
  <c r="P341" i="25"/>
  <c r="G436" i="28"/>
  <c r="K436" i="28"/>
  <c r="K426" i="28"/>
  <c r="G426" i="28"/>
  <c r="U727" i="25"/>
  <c r="I71" i="30" s="1"/>
  <c r="K258" i="28"/>
  <c r="G258" i="28"/>
  <c r="T727" i="25"/>
  <c r="H71" i="30" s="1"/>
  <c r="K413" i="28"/>
  <c r="G413" i="28"/>
  <c r="G378" i="28"/>
  <c r="K378" i="28"/>
  <c r="N281" i="28"/>
  <c r="W453" i="25"/>
  <c r="K384" i="28"/>
  <c r="G384" i="28"/>
  <c r="N460" i="25"/>
  <c r="M460" i="25" s="1"/>
  <c r="M341" i="25"/>
  <c r="G264" i="28"/>
  <c r="K264" i="28"/>
  <c r="P458" i="25"/>
  <c r="F344" i="1"/>
  <c r="F346" i="1" s="1"/>
  <c r="F347" i="1" s="1"/>
  <c r="O727" i="25"/>
  <c r="G344" i="1"/>
  <c r="G346" i="1" s="1"/>
  <c r="G347" i="1" s="1"/>
  <c r="G268" i="28"/>
  <c r="K268" i="28"/>
  <c r="D74" i="30"/>
  <c r="R463" i="25"/>
  <c r="K385" i="28"/>
  <c r="G385" i="28"/>
  <c r="K266" i="28"/>
  <c r="G266" i="28"/>
  <c r="W459" i="25"/>
  <c r="P452" i="25"/>
  <c r="H391" i="1"/>
  <c r="H391" i="25"/>
  <c r="K398" i="1"/>
  <c r="K387" i="28"/>
  <c r="G387" i="28"/>
  <c r="I272" i="28"/>
  <c r="N272" i="28"/>
  <c r="K460" i="25"/>
  <c r="K282" i="28"/>
  <c r="G282" i="28"/>
  <c r="D75" i="30"/>
  <c r="K75" i="30" s="1"/>
  <c r="J731" i="25"/>
  <c r="H731" i="25" s="1"/>
  <c r="W731" i="25" s="1"/>
  <c r="K396" i="28"/>
  <c r="G396" i="28"/>
  <c r="G399" i="28"/>
  <c r="K399" i="28"/>
  <c r="H387" i="26"/>
  <c r="H387" i="27"/>
  <c r="K74" i="30" l="1"/>
  <c r="L296" i="28"/>
  <c r="M296" i="28" s="1"/>
  <c r="N292" i="28"/>
  <c r="H259" i="28"/>
  <c r="I296" i="28"/>
  <c r="N296" i="28"/>
  <c r="N278" i="28"/>
  <c r="L258" i="28"/>
  <c r="M258" i="28" s="1"/>
  <c r="N294" i="28"/>
  <c r="N293" i="28"/>
  <c r="L428" i="28"/>
  <c r="L265" i="28"/>
  <c r="M265" i="28" s="1"/>
  <c r="J730" i="25"/>
  <c r="H730" i="25" s="1"/>
  <c r="W730" i="25" s="1"/>
  <c r="J341" i="25"/>
  <c r="L266" i="28" s="1"/>
  <c r="M266" i="28" s="1"/>
  <c r="J458" i="25"/>
  <c r="J452" i="25"/>
  <c r="L377" i="28" s="1"/>
  <c r="M377" i="28" s="1"/>
  <c r="N268" i="28"/>
  <c r="V727" i="25"/>
  <c r="J71" i="30" s="1"/>
  <c r="W341" i="25"/>
  <c r="W458" i="25"/>
  <c r="P727" i="25"/>
  <c r="G71" i="30" s="1"/>
  <c r="L310" i="28"/>
  <c r="H310" i="28"/>
  <c r="N310" i="28" s="1"/>
  <c r="Q509" i="25"/>
  <c r="T509" i="25"/>
  <c r="T514" i="25" s="1"/>
  <c r="V509" i="25"/>
  <c r="R509" i="25"/>
  <c r="R514" i="25" s="1"/>
  <c r="J318" i="28"/>
  <c r="U509" i="25"/>
  <c r="U514" i="25" s="1"/>
  <c r="S509" i="25"/>
  <c r="S514" i="25" s="1"/>
  <c r="N509" i="25"/>
  <c r="L509" i="25"/>
  <c r="L514" i="25" s="1"/>
  <c r="K509" i="25"/>
  <c r="O509" i="25"/>
  <c r="O514" i="25" s="1"/>
  <c r="H398" i="25"/>
  <c r="J323" i="28" s="1"/>
  <c r="H384" i="28"/>
  <c r="I384" i="28" s="1"/>
  <c r="L384" i="28"/>
  <c r="M384" i="28" s="1"/>
  <c r="W452" i="25"/>
  <c r="G377" i="28"/>
  <c r="K377" i="28"/>
  <c r="I454" i="25"/>
  <c r="N265" i="28"/>
  <c r="H382" i="26"/>
  <c r="L388" i="1"/>
  <c r="L407" i="1" s="1"/>
  <c r="U803" i="25"/>
  <c r="N803" i="25"/>
  <c r="N392" i="25" s="1"/>
  <c r="L803" i="25"/>
  <c r="V803" i="25"/>
  <c r="R803" i="25"/>
  <c r="R392" i="25" s="1"/>
  <c r="P803" i="25"/>
  <c r="G75" i="31" s="1"/>
  <c r="Q803" i="25"/>
  <c r="Q392" i="25" s="1"/>
  <c r="K803" i="25"/>
  <c r="T803" i="25"/>
  <c r="S803" i="25"/>
  <c r="S392" i="25" s="1"/>
  <c r="O803" i="25"/>
  <c r="O392" i="25" s="1"/>
  <c r="M803" i="25"/>
  <c r="F75" i="31" s="1"/>
  <c r="F318" i="28"/>
  <c r="F391" i="1"/>
  <c r="H398" i="1"/>
  <c r="F323" i="28" s="1"/>
  <c r="N727" i="25"/>
  <c r="M727" i="25" s="1"/>
  <c r="F71" i="30" s="1"/>
  <c r="H264" i="28"/>
  <c r="I264" i="28" s="1"/>
  <c r="L264" i="28"/>
  <c r="M264" i="28" s="1"/>
  <c r="N463" i="25"/>
  <c r="M463" i="25" s="1"/>
  <c r="H387" i="28"/>
  <c r="I387" i="28" s="1"/>
  <c r="L387" i="28"/>
  <c r="M387" i="28" s="1"/>
  <c r="K383" i="28"/>
  <c r="G383" i="28"/>
  <c r="L378" i="28"/>
  <c r="M378" i="28" s="1"/>
  <c r="H378" i="28"/>
  <c r="I378" i="28" s="1"/>
  <c r="N258" i="28"/>
  <c r="I514" i="27"/>
  <c r="K463" i="25"/>
  <c r="N259" i="28"/>
  <c r="I259" i="28"/>
  <c r="K727" i="25"/>
  <c r="L280" i="28"/>
  <c r="M280" i="28" s="1"/>
  <c r="H280" i="28"/>
  <c r="H382" i="27"/>
  <c r="M388" i="1"/>
  <c r="M407" i="1" s="1"/>
  <c r="I463" i="25"/>
  <c r="Q463" i="25"/>
  <c r="P463" i="25" s="1"/>
  <c r="P460" i="25"/>
  <c r="J460" i="25" s="1"/>
  <c r="N387" i="28" l="1"/>
  <c r="V392" i="25"/>
  <c r="J75" i="31"/>
  <c r="N384" i="28"/>
  <c r="K802" i="25"/>
  <c r="D74" i="31" s="1"/>
  <c r="L802" i="25"/>
  <c r="E74" i="31" s="1"/>
  <c r="Q802" i="25"/>
  <c r="R802" i="25"/>
  <c r="H266" i="28"/>
  <c r="I266" i="28" s="1"/>
  <c r="P802" i="25"/>
  <c r="G74" i="31" s="1"/>
  <c r="T802" i="25"/>
  <c r="H74" i="31" s="1"/>
  <c r="O802" i="25"/>
  <c r="S802" i="25"/>
  <c r="V802" i="25"/>
  <c r="J74" i="31" s="1"/>
  <c r="N802" i="25"/>
  <c r="M802" i="25"/>
  <c r="F74" i="31" s="1"/>
  <c r="U802" i="25"/>
  <c r="I74" i="31" s="1"/>
  <c r="J463" i="25"/>
  <c r="N378" i="28"/>
  <c r="H377" i="28"/>
  <c r="I377" i="28" s="1"/>
  <c r="P392" i="25"/>
  <c r="L385" i="28"/>
  <c r="M385" i="28" s="1"/>
  <c r="H385" i="28"/>
  <c r="I280" i="28"/>
  <c r="N280" i="28"/>
  <c r="W463" i="25"/>
  <c r="H75" i="31"/>
  <c r="T392" i="25"/>
  <c r="I75" i="31"/>
  <c r="U392" i="25"/>
  <c r="K514" i="25"/>
  <c r="G391" i="1"/>
  <c r="G398" i="1" s="1"/>
  <c r="F398" i="1"/>
  <c r="D75" i="31"/>
  <c r="J803" i="25"/>
  <c r="H803" i="25" s="1"/>
  <c r="W803" i="25" s="1"/>
  <c r="K392" i="25"/>
  <c r="P509" i="25"/>
  <c r="Q514" i="25"/>
  <c r="P514" i="25" s="1"/>
  <c r="H388" i="27"/>
  <c r="H407" i="27" s="1"/>
  <c r="G379" i="28"/>
  <c r="K379" i="28"/>
  <c r="M509" i="25"/>
  <c r="N514" i="25"/>
  <c r="M514" i="25" s="1"/>
  <c r="K388" i="1"/>
  <c r="L383" i="28"/>
  <c r="M383" i="28" s="1"/>
  <c r="H383" i="28"/>
  <c r="I383" i="28" s="1"/>
  <c r="D71" i="30"/>
  <c r="K71" i="30" s="1"/>
  <c r="J727" i="25"/>
  <c r="H727" i="25" s="1"/>
  <c r="W727" i="25" s="1"/>
  <c r="H388" i="26"/>
  <c r="H407" i="26" s="1"/>
  <c r="N264" i="28"/>
  <c r="H382" i="1"/>
  <c r="H382" i="25"/>
  <c r="K388" i="28"/>
  <c r="G388" i="28"/>
  <c r="L392" i="25"/>
  <c r="E75" i="31"/>
  <c r="W460" i="25"/>
  <c r="M392" i="25"/>
  <c r="V514" i="25"/>
  <c r="K74" i="31" l="1"/>
  <c r="K75" i="31"/>
  <c r="N266" i="28"/>
  <c r="J509" i="25"/>
  <c r="O382" i="25"/>
  <c r="J802" i="25"/>
  <c r="H802" i="25" s="1"/>
  <c r="W802" i="25" s="1"/>
  <c r="N377" i="28"/>
  <c r="J392" i="25"/>
  <c r="J514" i="25"/>
  <c r="N383" i="28"/>
  <c r="T382" i="25"/>
  <c r="W509" i="25"/>
  <c r="V382" i="25"/>
  <c r="V500" i="25"/>
  <c r="U500" i="25"/>
  <c r="L500" i="25"/>
  <c r="O500" i="25"/>
  <c r="J307" i="28"/>
  <c r="K500" i="25"/>
  <c r="S500" i="25"/>
  <c r="N500" i="25"/>
  <c r="T500" i="25"/>
  <c r="Q500" i="25"/>
  <c r="R500" i="25"/>
  <c r="I388" i="26"/>
  <c r="I407" i="26" s="1"/>
  <c r="H387" i="1"/>
  <c r="H388" i="1" s="1"/>
  <c r="H387" i="25"/>
  <c r="H388" i="25" s="1"/>
  <c r="J313" i="28" s="1"/>
  <c r="I388" i="27"/>
  <c r="Q382" i="25"/>
  <c r="N382" i="25"/>
  <c r="R382" i="25"/>
  <c r="K390" i="28"/>
  <c r="G390" i="28"/>
  <c r="K382" i="25"/>
  <c r="F382" i="1"/>
  <c r="F307" i="28"/>
  <c r="S382" i="25"/>
  <c r="L382" i="25"/>
  <c r="U382" i="25"/>
  <c r="K318" i="28"/>
  <c r="G318" i="28"/>
  <c r="I398" i="25"/>
  <c r="W392" i="25"/>
  <c r="I385" i="28"/>
  <c r="N385" i="28"/>
  <c r="W514" i="25"/>
  <c r="K799" i="25"/>
  <c r="V799" i="25"/>
  <c r="M799" i="25"/>
  <c r="F71" i="31" s="1"/>
  <c r="P799" i="25"/>
  <c r="G71" i="31" s="1"/>
  <c r="U799" i="25"/>
  <c r="N799" i="25"/>
  <c r="N338" i="25" s="1"/>
  <c r="T799" i="25"/>
  <c r="O799" i="25"/>
  <c r="O338" i="25" s="1"/>
  <c r="O344" i="25" s="1"/>
  <c r="S799" i="25"/>
  <c r="S338" i="25" s="1"/>
  <c r="S344" i="25" s="1"/>
  <c r="L799" i="25"/>
  <c r="Q799" i="25"/>
  <c r="Q338" i="25" s="1"/>
  <c r="R799" i="25"/>
  <c r="R338" i="25" s="1"/>
  <c r="R344" i="25" s="1"/>
  <c r="I514" i="25"/>
  <c r="K434" i="28"/>
  <c r="G434" i="28"/>
  <c r="L388" i="28"/>
  <c r="M388" i="28" s="1"/>
  <c r="H388" i="28"/>
  <c r="I388" i="28" s="1"/>
  <c r="V338" i="25" l="1"/>
  <c r="J71" i="31"/>
  <c r="N388" i="28"/>
  <c r="I506" i="26"/>
  <c r="I523" i="26" s="1"/>
  <c r="F313" i="28"/>
  <c r="I335" i="25"/>
  <c r="K251" i="28"/>
  <c r="G251" i="28"/>
  <c r="V344" i="25"/>
  <c r="D71" i="31"/>
  <c r="K338" i="25"/>
  <c r="J799" i="25"/>
  <c r="H799" i="25" s="1"/>
  <c r="W799" i="25" s="1"/>
  <c r="G439" i="28"/>
  <c r="K439" i="28"/>
  <c r="T338" i="25"/>
  <c r="T344" i="25" s="1"/>
  <c r="H71" i="31"/>
  <c r="G382" i="1"/>
  <c r="P382" i="25"/>
  <c r="E71" i="31"/>
  <c r="L338" i="25"/>
  <c r="L344" i="25" s="1"/>
  <c r="N344" i="25"/>
  <c r="M344" i="25" s="1"/>
  <c r="M338" i="25"/>
  <c r="M382" i="25"/>
  <c r="I506" i="27"/>
  <c r="I523" i="27" s="1"/>
  <c r="P500" i="25"/>
  <c r="O505" i="25"/>
  <c r="N505" i="25"/>
  <c r="Q505" i="25"/>
  <c r="R505" i="25"/>
  <c r="J312" i="28"/>
  <c r="T505" i="25"/>
  <c r="U505" i="25"/>
  <c r="L505" i="25"/>
  <c r="S505" i="25"/>
  <c r="V505" i="25"/>
  <c r="K505" i="25"/>
  <c r="L387" i="25"/>
  <c r="S387" i="25"/>
  <c r="K387" i="25"/>
  <c r="N387" i="25"/>
  <c r="T387" i="25"/>
  <c r="U387" i="25"/>
  <c r="V387" i="25"/>
  <c r="R387" i="25"/>
  <c r="Q387" i="25"/>
  <c r="O387" i="25"/>
  <c r="I71" i="31"/>
  <c r="U338" i="25"/>
  <c r="U344" i="25" s="1"/>
  <c r="Q344" i="25"/>
  <c r="P344" i="25" s="1"/>
  <c r="P338" i="25"/>
  <c r="I398" i="27"/>
  <c r="K323" i="28" s="1"/>
  <c r="G317" i="28"/>
  <c r="K317" i="28"/>
  <c r="K307" i="28"/>
  <c r="G307" i="28"/>
  <c r="F312" i="28"/>
  <c r="F387" i="1"/>
  <c r="G387" i="1" s="1"/>
  <c r="M500" i="25"/>
  <c r="K71" i="31" l="1"/>
  <c r="J500" i="25"/>
  <c r="J382" i="25"/>
  <c r="J338" i="25"/>
  <c r="M505" i="25"/>
  <c r="P505" i="25"/>
  <c r="W382" i="25"/>
  <c r="I407" i="27"/>
  <c r="K344" i="25"/>
  <c r="J344" i="25" s="1"/>
  <c r="W338" i="25"/>
  <c r="K430" i="28"/>
  <c r="G430" i="28"/>
  <c r="F388" i="1"/>
  <c r="G425" i="28"/>
  <c r="K425" i="28"/>
  <c r="I506" i="25"/>
  <c r="M387" i="25"/>
  <c r="G388" i="1"/>
  <c r="K260" i="28"/>
  <c r="G260" i="28"/>
  <c r="K263" i="28"/>
  <c r="G263" i="28"/>
  <c r="I346" i="25"/>
  <c r="G323" i="28"/>
  <c r="P387" i="25"/>
  <c r="J387" i="25" l="1"/>
  <c r="J505" i="25"/>
  <c r="G431" i="28"/>
  <c r="K431" i="28"/>
  <c r="G269" i="28"/>
  <c r="K269" i="28"/>
  <c r="G271" i="28"/>
  <c r="K271" i="28"/>
  <c r="W387" i="25"/>
  <c r="K312" i="28"/>
  <c r="G312" i="28"/>
  <c r="I388" i="25"/>
  <c r="L263" i="28"/>
  <c r="M263" i="28" s="1"/>
  <c r="H263" i="28"/>
  <c r="I263" i="28" s="1"/>
  <c r="W344" i="25"/>
  <c r="G313" i="28" l="1"/>
  <c r="K313" i="28"/>
  <c r="L269" i="28"/>
  <c r="M269" i="28" s="1"/>
  <c r="H269" i="28"/>
  <c r="I269" i="28" s="1"/>
  <c r="N263" i="28"/>
  <c r="N269" i="28" l="1"/>
  <c r="H403" i="25" l="1"/>
  <c r="H403" i="1"/>
  <c r="K406" i="1"/>
  <c r="F403" i="1" l="1"/>
  <c r="G403" i="1" s="1"/>
  <c r="G406" i="1" s="1"/>
  <c r="G407" i="1" s="1"/>
  <c r="F328" i="28"/>
  <c r="H406" i="1"/>
  <c r="K407" i="1"/>
  <c r="J328" i="28"/>
  <c r="H406" i="25"/>
  <c r="G328" i="28" l="1"/>
  <c r="K328" i="28"/>
  <c r="H407" i="25"/>
  <c r="J332" i="28" s="1"/>
  <c r="J331" i="28"/>
  <c r="F406" i="1"/>
  <c r="F407" i="1" s="1"/>
  <c r="F331" i="28"/>
  <c r="H407" i="1"/>
  <c r="F332" i="28" s="1"/>
  <c r="K444" i="28" l="1"/>
  <c r="G444" i="28"/>
  <c r="I522" i="25"/>
  <c r="G447" i="28" l="1"/>
  <c r="K447" i="28"/>
  <c r="I523" i="25"/>
  <c r="G448" i="28" l="1"/>
  <c r="K448" i="28"/>
  <c r="G326" i="28" l="1"/>
  <c r="K326" i="28"/>
  <c r="I406" i="25"/>
  <c r="K331" i="28" l="1"/>
  <c r="G331" i="28"/>
  <c r="I407" i="25"/>
  <c r="G332" i="28" l="1"/>
  <c r="K332" i="28"/>
  <c r="H221" i="1" l="1"/>
  <c r="H221" i="26"/>
  <c r="H235" i="26"/>
  <c r="J146" i="28" l="1"/>
  <c r="H219" i="1"/>
  <c r="H219" i="25"/>
  <c r="H220" i="25"/>
  <c r="H220" i="1"/>
  <c r="H215" i="25"/>
  <c r="H215" i="1"/>
  <c r="H225" i="1"/>
  <c r="H225" i="26"/>
  <c r="H218" i="25"/>
  <c r="H218" i="1"/>
  <c r="H222" i="1"/>
  <c r="H222" i="25"/>
  <c r="F221" i="1"/>
  <c r="G221" i="1" s="1"/>
  <c r="F146" i="28"/>
  <c r="H224" i="1"/>
  <c r="H224" i="25"/>
  <c r="H216" i="25"/>
  <c r="H216" i="1"/>
  <c r="H217" i="25"/>
  <c r="H217" i="1"/>
  <c r="H213" i="1"/>
  <c r="H213" i="25"/>
  <c r="H223" i="25"/>
  <c r="H223" i="1"/>
  <c r="L226" i="1"/>
  <c r="S222" i="25" l="1"/>
  <c r="J147" i="28"/>
  <c r="Q222" i="25"/>
  <c r="L222" i="25"/>
  <c r="V222" i="25"/>
  <c r="O222" i="25"/>
  <c r="U222" i="25"/>
  <c r="N222" i="25"/>
  <c r="R222" i="25"/>
  <c r="T222" i="25"/>
  <c r="K222" i="25"/>
  <c r="F145" i="28"/>
  <c r="F220" i="1"/>
  <c r="G220" i="1" s="1"/>
  <c r="J145" i="28"/>
  <c r="F218" i="1"/>
  <c r="G218" i="1" s="1"/>
  <c r="F143" i="28"/>
  <c r="S219" i="25"/>
  <c r="J144" i="28"/>
  <c r="U219" i="25"/>
  <c r="V219" i="25"/>
  <c r="Q219" i="25"/>
  <c r="T219" i="25"/>
  <c r="O219" i="25"/>
  <c r="N219" i="25"/>
  <c r="L219" i="25"/>
  <c r="R219" i="25"/>
  <c r="K219" i="25"/>
  <c r="S217" i="25"/>
  <c r="J142" i="28"/>
  <c r="L217" i="25"/>
  <c r="R217" i="25"/>
  <c r="T217" i="25"/>
  <c r="O217" i="25"/>
  <c r="U217" i="25"/>
  <c r="Q217" i="25"/>
  <c r="V217" i="25"/>
  <c r="N217" i="25"/>
  <c r="K217" i="25"/>
  <c r="F141" i="28"/>
  <c r="F216" i="1"/>
  <c r="G216" i="1" s="1"/>
  <c r="F219" i="1"/>
  <c r="G219" i="1" s="1"/>
  <c r="F144" i="28"/>
  <c r="F222" i="1"/>
  <c r="G222" i="1" s="1"/>
  <c r="F147" i="28"/>
  <c r="S216" i="25"/>
  <c r="J141" i="28"/>
  <c r="N216" i="25"/>
  <c r="K216" i="25"/>
  <c r="Q216" i="25"/>
  <c r="L216" i="25"/>
  <c r="R216" i="25"/>
  <c r="U216" i="25"/>
  <c r="O216" i="25"/>
  <c r="T216" i="25"/>
  <c r="V216" i="25"/>
  <c r="S218" i="25"/>
  <c r="J143" i="28"/>
  <c r="V218" i="25"/>
  <c r="L218" i="25"/>
  <c r="R218" i="25"/>
  <c r="U218" i="25"/>
  <c r="N218" i="25"/>
  <c r="K218" i="25"/>
  <c r="Q218" i="25"/>
  <c r="T218" i="25"/>
  <c r="O218" i="25"/>
  <c r="J149" i="28"/>
  <c r="Q224" i="25"/>
  <c r="U224" i="25"/>
  <c r="R224" i="25"/>
  <c r="N224" i="25"/>
  <c r="O224" i="25"/>
  <c r="T224" i="25"/>
  <c r="V224" i="25"/>
  <c r="K224" i="25"/>
  <c r="S224" i="25"/>
  <c r="L224" i="25"/>
  <c r="J150" i="28"/>
  <c r="J148" i="28"/>
  <c r="O223" i="25"/>
  <c r="S223" i="25"/>
  <c r="L223" i="25"/>
  <c r="Q223" i="25"/>
  <c r="U223" i="25"/>
  <c r="R223" i="25"/>
  <c r="T223" i="25"/>
  <c r="K223" i="25"/>
  <c r="N223" i="25"/>
  <c r="V223" i="25"/>
  <c r="F224" i="1"/>
  <c r="G224" i="1" s="1"/>
  <c r="F149" i="28"/>
  <c r="F150" i="28"/>
  <c r="F225" i="1"/>
  <c r="G225" i="1" s="1"/>
  <c r="F142" i="28"/>
  <c r="F217" i="1"/>
  <c r="G217" i="1" s="1"/>
  <c r="F223" i="1"/>
  <c r="G223" i="1" s="1"/>
  <c r="F148" i="28"/>
  <c r="S213" i="25"/>
  <c r="J138" i="28"/>
  <c r="O213" i="25"/>
  <c r="U213" i="25"/>
  <c r="T213" i="25"/>
  <c r="N213" i="25"/>
  <c r="R213" i="25"/>
  <c r="V213" i="25"/>
  <c r="K213" i="25"/>
  <c r="Q213" i="25"/>
  <c r="L213" i="25"/>
  <c r="F215" i="1"/>
  <c r="G215" i="1" s="1"/>
  <c r="F140" i="28"/>
  <c r="H226" i="26"/>
  <c r="H235" i="27"/>
  <c r="F138" i="28"/>
  <c r="F213" i="1"/>
  <c r="G213" i="1" s="1"/>
  <c r="S215" i="25"/>
  <c r="J140" i="28"/>
  <c r="R215" i="25"/>
  <c r="U215" i="25"/>
  <c r="T215" i="25"/>
  <c r="N215" i="25"/>
  <c r="K215" i="25"/>
  <c r="L215" i="25"/>
  <c r="Q215" i="25"/>
  <c r="O215" i="25"/>
  <c r="V215" i="25"/>
  <c r="M223" i="25" l="1"/>
  <c r="P222" i="25"/>
  <c r="M213" i="25"/>
  <c r="P217" i="25"/>
  <c r="P219" i="25"/>
  <c r="M219" i="25"/>
  <c r="M215" i="25"/>
  <c r="M217" i="25"/>
  <c r="M222" i="25"/>
  <c r="K138" i="28"/>
  <c r="G138" i="28"/>
  <c r="K148" i="28"/>
  <c r="G148" i="28"/>
  <c r="P224" i="25"/>
  <c r="K149" i="28"/>
  <c r="G149" i="28"/>
  <c r="G143" i="28"/>
  <c r="K143" i="28"/>
  <c r="G142" i="28"/>
  <c r="K142" i="28"/>
  <c r="G147" i="28"/>
  <c r="K147" i="28"/>
  <c r="P216" i="25"/>
  <c r="K146" i="28"/>
  <c r="G146" i="28"/>
  <c r="I226" i="26"/>
  <c r="K145" i="28"/>
  <c r="G145" i="28"/>
  <c r="P218" i="25"/>
  <c r="G144" i="28"/>
  <c r="K144" i="28"/>
  <c r="P215" i="25"/>
  <c r="K150" i="28"/>
  <c r="G150" i="28"/>
  <c r="M224" i="25"/>
  <c r="K141" i="28"/>
  <c r="G141" i="28"/>
  <c r="M216" i="25"/>
  <c r="G140" i="28"/>
  <c r="K140" i="28"/>
  <c r="P213" i="25"/>
  <c r="P223" i="25"/>
  <c r="M218" i="25"/>
  <c r="W223" i="25" l="1"/>
  <c r="J216" i="25"/>
  <c r="J213" i="25"/>
  <c r="L138" i="28" s="1"/>
  <c r="M138" i="28" s="1"/>
  <c r="J215" i="25"/>
  <c r="J219" i="25"/>
  <c r="L144" i="28" s="1"/>
  <c r="M144" i="28" s="1"/>
  <c r="J218" i="25"/>
  <c r="L143" i="28" s="1"/>
  <c r="M143" i="28" s="1"/>
  <c r="J224" i="25"/>
  <c r="H149" i="28" s="1"/>
  <c r="I149" i="28" s="1"/>
  <c r="J217" i="25"/>
  <c r="H142" i="28" s="1"/>
  <c r="I142" i="28" s="1"/>
  <c r="W219" i="25"/>
  <c r="W215" i="25"/>
  <c r="W222" i="25"/>
  <c r="J222" i="25"/>
  <c r="H147" i="28" s="1"/>
  <c r="I147" i="28" s="1"/>
  <c r="J223" i="25"/>
  <c r="W217" i="25"/>
  <c r="W218" i="25"/>
  <c r="W216" i="25"/>
  <c r="L141" i="28"/>
  <c r="M141" i="28" s="1"/>
  <c r="H141" i="28"/>
  <c r="I141" i="28" s="1"/>
  <c r="H138" i="28"/>
  <c r="I138" i="28" s="1"/>
  <c r="W213" i="25"/>
  <c r="H144" i="28"/>
  <c r="I144" i="28" s="1"/>
  <c r="W224" i="25"/>
  <c r="H235" i="1"/>
  <c r="H235" i="25"/>
  <c r="J160" i="28" s="1"/>
  <c r="H234" i="26"/>
  <c r="H234" i="27"/>
  <c r="L149" i="28" l="1"/>
  <c r="M149" i="28" s="1"/>
  <c r="L142" i="28"/>
  <c r="M142" i="28" s="1"/>
  <c r="H143" i="28"/>
  <c r="I143" i="28" s="1"/>
  <c r="L147" i="28"/>
  <c r="M147" i="28" s="1"/>
  <c r="N141" i="28"/>
  <c r="L140" i="28"/>
  <c r="M140" i="28" s="1"/>
  <c r="H140" i="28"/>
  <c r="H212" i="25"/>
  <c r="H212" i="1"/>
  <c r="K226" i="1"/>
  <c r="N138" i="28"/>
  <c r="N142" i="28"/>
  <c r="N144" i="28"/>
  <c r="N149" i="28"/>
  <c r="F235" i="1"/>
  <c r="G235" i="1" s="1"/>
  <c r="F160" i="28"/>
  <c r="L148" i="28"/>
  <c r="H148" i="28"/>
  <c r="N148" i="28" s="1"/>
  <c r="N147" i="28"/>
  <c r="N143" i="28" l="1"/>
  <c r="F212" i="1"/>
  <c r="F226" i="1" s="1"/>
  <c r="F137" i="28"/>
  <c r="H226" i="1"/>
  <c r="F151" i="28" s="1"/>
  <c r="G212" i="1"/>
  <c r="G226" i="1" s="1"/>
  <c r="J137" i="28"/>
  <c r="H226" i="25"/>
  <c r="J151" i="28" s="1"/>
  <c r="K212" i="25"/>
  <c r="Q212" i="25"/>
  <c r="V212" i="25"/>
  <c r="L212" i="25"/>
  <c r="S212" i="25"/>
  <c r="R212" i="25"/>
  <c r="U212" i="25"/>
  <c r="N212" i="25"/>
  <c r="O212" i="25"/>
  <c r="T212" i="25"/>
  <c r="I140" i="28"/>
  <c r="N140" i="28"/>
  <c r="P212" i="25" l="1"/>
  <c r="M212" i="25"/>
  <c r="H234" i="1"/>
  <c r="H234" i="25"/>
  <c r="J159" i="28" s="1"/>
  <c r="W212" i="25" l="1"/>
  <c r="J212" i="25"/>
  <c r="L137" i="28" s="1"/>
  <c r="M137" i="28" s="1"/>
  <c r="F234" i="1"/>
  <c r="G234" i="1" s="1"/>
  <c r="F159" i="28"/>
  <c r="G137" i="28"/>
  <c r="K137" i="28"/>
  <c r="I226" i="25"/>
  <c r="H137" i="28" l="1"/>
  <c r="I137" i="28" s="1"/>
  <c r="G151" i="28"/>
  <c r="K151" i="28"/>
  <c r="N137" i="28" l="1"/>
  <c r="G18" i="28"/>
  <c r="K18" i="28"/>
  <c r="G19" i="28"/>
  <c r="K19" i="28"/>
  <c r="G20" i="28"/>
  <c r="K20" i="28"/>
  <c r="E57" i="24"/>
  <c r="E58" i="24"/>
  <c r="E59" i="24"/>
  <c r="E60" i="24"/>
  <c r="E62" i="24"/>
  <c r="E63" i="24"/>
  <c r="E64" i="24"/>
  <c r="E65" i="24"/>
  <c r="E67" i="24"/>
  <c r="E68" i="24"/>
  <c r="E69" i="24"/>
  <c r="E70" i="24"/>
  <c r="E92" i="24"/>
  <c r="E93" i="24"/>
  <c r="E94" i="24"/>
  <c r="E95" i="24"/>
  <c r="I96" i="27" l="1"/>
  <c r="I96" i="25" l="1"/>
  <c r="I96" i="26" l="1"/>
  <c r="K21" i="28" l="1"/>
  <c r="G21" i="28"/>
  <c r="G76" i="28"/>
  <c r="K76" i="28"/>
  <c r="G77" i="28"/>
  <c r="K77" i="28"/>
  <c r="G78" i="28"/>
  <c r="K78" i="28"/>
  <c r="G79" i="28"/>
  <c r="K79" i="28"/>
  <c r="G80" i="28"/>
  <c r="K80" i="28"/>
  <c r="G81" i="28"/>
  <c r="K81" i="28"/>
  <c r="G82" i="28"/>
  <c r="K82" i="28"/>
  <c r="G83" i="28"/>
  <c r="K83" i="28"/>
  <c r="G84" i="28"/>
  <c r="K84" i="28"/>
  <c r="G85" i="28"/>
  <c r="G93" i="28"/>
  <c r="K93" i="28"/>
  <c r="G96" i="28"/>
  <c r="K96" i="28"/>
  <c r="G113" i="28"/>
  <c r="K113" i="28"/>
  <c r="G114" i="28"/>
  <c r="K114" i="28"/>
  <c r="G115" i="28"/>
  <c r="K115" i="28"/>
  <c r="G158" i="28"/>
  <c r="K158" i="28"/>
  <c r="G159" i="28"/>
  <c r="K159" i="28"/>
  <c r="G160" i="28"/>
  <c r="K160" i="28"/>
  <c r="G161" i="28"/>
  <c r="K161" i="28"/>
  <c r="G162" i="28"/>
  <c r="K162" i="28"/>
  <c r="G163" i="28"/>
  <c r="K163" i="28"/>
  <c r="G164" i="28"/>
  <c r="K164" i="28"/>
  <c r="G165" i="28"/>
  <c r="K165" i="28"/>
  <c r="G166" i="28"/>
  <c r="K166" i="28"/>
  <c r="G167" i="28"/>
  <c r="K167" i="28"/>
  <c r="G168" i="28"/>
  <c r="K168" i="28"/>
  <c r="G189" i="28"/>
  <c r="K189" i="28"/>
  <c r="G190" i="28"/>
  <c r="K190" i="28"/>
  <c r="G195" i="28"/>
  <c r="K195" i="28"/>
  <c r="G201" i="28"/>
  <c r="K201" i="28"/>
  <c r="G207" i="28"/>
  <c r="K207" i="28"/>
  <c r="G208" i="28"/>
  <c r="K208" i="28"/>
  <c r="G209" i="28"/>
  <c r="K209" i="28"/>
  <c r="G210" i="28"/>
  <c r="K210" i="28"/>
  <c r="G211" i="28"/>
  <c r="K211" i="28"/>
  <c r="G212" i="28"/>
  <c r="K212" i="28"/>
  <c r="G213" i="28"/>
  <c r="K213" i="28"/>
  <c r="G214" i="28"/>
  <c r="K214" i="28"/>
  <c r="G215" i="28"/>
  <c r="K215" i="28"/>
  <c r="G221" i="28"/>
  <c r="K221" i="28"/>
  <c r="G222" i="28"/>
  <c r="K222" i="28"/>
  <c r="G223" i="28"/>
  <c r="K223" i="28"/>
  <c r="G224" i="28"/>
  <c r="K224" i="28"/>
  <c r="G225" i="28"/>
  <c r="K225" i="28"/>
  <c r="G227" i="28"/>
  <c r="K227" i="28"/>
  <c r="G228" i="28"/>
  <c r="K228" i="28"/>
  <c r="G276" i="28"/>
  <c r="K276" i="28"/>
  <c r="G279" i="28"/>
  <c r="K279" i="28"/>
  <c r="G285" i="28"/>
  <c r="K285" i="28"/>
  <c r="G286" i="28"/>
  <c r="K286" i="28"/>
  <c r="G287" i="28"/>
  <c r="K287" i="28"/>
  <c r="G290" i="28"/>
  <c r="K290" i="28"/>
  <c r="G298" i="28"/>
  <c r="K298" i="28"/>
  <c r="G337" i="28"/>
  <c r="K337" i="28"/>
  <c r="G338" i="28"/>
  <c r="K338" i="28"/>
  <c r="G339" i="28"/>
  <c r="K339" i="28"/>
  <c r="G340" i="28"/>
  <c r="K340" i="28"/>
  <c r="G341" i="28"/>
  <c r="K341" i="28"/>
  <c r="G342" i="28"/>
  <c r="K342" i="28"/>
  <c r="G343" i="28"/>
  <c r="K343" i="28"/>
  <c r="G344" i="28"/>
  <c r="K344" i="28"/>
  <c r="G345" i="28"/>
  <c r="K345" i="28"/>
  <c r="G347" i="28"/>
  <c r="K347" i="28"/>
  <c r="G348" i="28"/>
  <c r="K348" i="28"/>
  <c r="G349" i="28"/>
  <c r="K349" i="28"/>
  <c r="G350" i="28"/>
  <c r="K350" i="28"/>
  <c r="G351" i="28"/>
  <c r="K351" i="28"/>
  <c r="G395" i="28"/>
  <c r="K395" i="28"/>
  <c r="G403" i="28"/>
  <c r="K403" i="28"/>
  <c r="G404" i="28"/>
  <c r="K404" i="28"/>
  <c r="G407" i="28"/>
  <c r="K407" i="28"/>
  <c r="G415" i="28"/>
  <c r="K415" i="28"/>
  <c r="G458" i="28"/>
  <c r="K458" i="28"/>
  <c r="G459" i="28"/>
  <c r="K459" i="28"/>
  <c r="G460" i="28"/>
  <c r="K460" i="28"/>
  <c r="G497" i="28"/>
  <c r="K497" i="28"/>
  <c r="G498" i="28"/>
  <c r="K498" i="28"/>
  <c r="G499" i="28"/>
  <c r="K499" i="28"/>
  <c r="G500" i="28"/>
  <c r="K500" i="28"/>
  <c r="G501" i="28"/>
  <c r="K501" i="28"/>
  <c r="G502" i="28"/>
  <c r="K502" i="28"/>
  <c r="G503" i="28"/>
  <c r="K503" i="28"/>
  <c r="G504" i="28"/>
  <c r="K504" i="28"/>
  <c r="G505" i="28"/>
  <c r="K505" i="28"/>
  <c r="G506" i="28"/>
  <c r="K506" i="28"/>
  <c r="G511" i="28"/>
  <c r="K511" i="28"/>
  <c r="G516" i="28"/>
  <c r="K516" i="28"/>
  <c r="G530" i="28"/>
  <c r="K530" i="28"/>
  <c r="G531" i="28"/>
  <c r="K531" i="28"/>
  <c r="G533" i="28"/>
  <c r="K533" i="28"/>
  <c r="G551" i="28"/>
  <c r="K551" i="28"/>
  <c r="G552" i="28"/>
  <c r="K552" i="28"/>
  <c r="G553" i="28"/>
  <c r="K553" i="28"/>
  <c r="G554" i="28"/>
  <c r="K554" i="28"/>
  <c r="G555" i="28"/>
  <c r="K555" i="28"/>
  <c r="G557" i="28"/>
  <c r="K557" i="28"/>
  <c r="G558" i="28"/>
  <c r="K558" i="28"/>
  <c r="G559" i="28"/>
  <c r="K559" i="28"/>
  <c r="G565" i="28"/>
  <c r="K565" i="28"/>
  <c r="G569" i="28"/>
  <c r="K569" i="28"/>
  <c r="G572" i="28"/>
  <c r="K572" i="28"/>
  <c r="G573" i="28"/>
  <c r="K573" i="28"/>
  <c r="G574" i="28"/>
  <c r="K574" i="28"/>
  <c r="G575" i="28"/>
  <c r="K575" i="28"/>
  <c r="I292" i="26" l="1"/>
  <c r="I292" i="25"/>
  <c r="I480" i="27"/>
  <c r="I491" i="27" l="1"/>
  <c r="I493" i="27" s="1"/>
  <c r="I495" i="27" s="1"/>
  <c r="I525" i="27" s="1"/>
  <c r="I491" i="25" l="1"/>
  <c r="I374" i="25"/>
  <c r="I374" i="27" l="1"/>
  <c r="I363" i="25"/>
  <c r="I375" i="25" l="1"/>
  <c r="I363" i="26"/>
  <c r="I480" i="25"/>
  <c r="I493" i="25" l="1"/>
  <c r="I377" i="25"/>
  <c r="I480" i="26"/>
  <c r="G405" i="28" s="1"/>
  <c r="I408" i="25" l="1"/>
  <c r="K405" i="28"/>
  <c r="I495" i="25"/>
  <c r="I191" i="27"/>
  <c r="I525" i="25" l="1"/>
  <c r="G333" i="28"/>
  <c r="K333" i="28"/>
  <c r="I162" i="27"/>
  <c r="I536" i="27"/>
  <c r="I245" i="27"/>
  <c r="I247" i="27" s="1"/>
  <c r="I582" i="27"/>
  <c r="I597" i="27" l="1"/>
  <c r="I249" i="27"/>
  <c r="I266" i="27" l="1"/>
  <c r="I306" i="27"/>
  <c r="I292" i="27"/>
  <c r="I363" i="27"/>
  <c r="I191" i="25"/>
  <c r="K217" i="28" l="1"/>
  <c r="G217" i="28"/>
  <c r="I375" i="27"/>
  <c r="I377" i="27" s="1"/>
  <c r="G288" i="28"/>
  <c r="K288" i="28"/>
  <c r="I162" i="25"/>
  <c r="I427" i="27"/>
  <c r="I429" i="27" s="1"/>
  <c r="I611" i="27"/>
  <c r="I245" i="25"/>
  <c r="I536" i="25"/>
  <c r="I582" i="25"/>
  <c r="I247" i="25" l="1"/>
  <c r="I249" i="25" l="1"/>
  <c r="I427" i="25" l="1"/>
  <c r="I611" i="25"/>
  <c r="I429" i="25" l="1"/>
  <c r="I308" i="27"/>
  <c r="I623" i="27" l="1"/>
  <c r="I647" i="27" l="1"/>
  <c r="I647" i="25" l="1"/>
  <c r="I162" i="26" l="1"/>
  <c r="I191" i="26"/>
  <c r="I245" i="26"/>
  <c r="I266" i="26"/>
  <c r="I306" i="26"/>
  <c r="G170" i="28" l="1"/>
  <c r="K170" i="28"/>
  <c r="K116" i="28"/>
  <c r="G116" i="28"/>
  <c r="G87" i="28"/>
  <c r="K87" i="28"/>
  <c r="I247" i="26"/>
  <c r="I374" i="26"/>
  <c r="I427" i="26"/>
  <c r="I491" i="26"/>
  <c r="I375" i="26" l="1"/>
  <c r="K299" i="28"/>
  <c r="G299" i="28"/>
  <c r="I249" i="26"/>
  <c r="G172" i="28"/>
  <c r="K172" i="28"/>
  <c r="I493" i="26"/>
  <c r="K416" i="28"/>
  <c r="G416" i="28"/>
  <c r="K352" i="28"/>
  <c r="G352" i="28"/>
  <c r="I536" i="26"/>
  <c r="I582" i="26"/>
  <c r="I594" i="26"/>
  <c r="I611" i="26"/>
  <c r="I647" i="26"/>
  <c r="I308" i="26" l="1"/>
  <c r="K174" i="28"/>
  <c r="G174" i="28"/>
  <c r="K461" i="28"/>
  <c r="G461" i="28"/>
  <c r="G576" i="28"/>
  <c r="K576" i="28"/>
  <c r="G536" i="28"/>
  <c r="K536" i="28"/>
  <c r="G507" i="28"/>
  <c r="K507" i="28"/>
  <c r="I495" i="26"/>
  <c r="G418" i="28"/>
  <c r="K418" i="28"/>
  <c r="I377" i="26"/>
  <c r="G300" i="28"/>
  <c r="K300" i="28"/>
  <c r="I597" i="26"/>
  <c r="I623" i="26"/>
  <c r="I53" i="27"/>
  <c r="I525" i="26" l="1"/>
  <c r="G420" i="28"/>
  <c r="K420" i="28"/>
  <c r="K302" i="28"/>
  <c r="G302" i="28"/>
  <c r="I429" i="26"/>
  <c r="G548" i="28"/>
  <c r="K548" i="28"/>
  <c r="K354" i="28" l="1"/>
  <c r="G354" i="28"/>
  <c r="G450" i="28"/>
  <c r="K450" i="28"/>
  <c r="I266" i="25"/>
  <c r="I306" i="25"/>
  <c r="I594" i="25"/>
  <c r="G191" i="28"/>
  <c r="I597" i="25"/>
  <c r="G522" i="28"/>
  <c r="K519" i="28"/>
  <c r="G519" i="28"/>
  <c r="I308" i="25"/>
  <c r="K233" i="28"/>
  <c r="G233" i="28"/>
  <c r="K191" i="28"/>
  <c r="K231" i="28"/>
  <c r="G231" i="28"/>
  <c r="K522" i="28"/>
  <c r="O26" i="24" l="1"/>
  <c r="S722" i="26"/>
  <c r="S721" i="26"/>
  <c r="S721" i="27" l="1"/>
  <c r="S722" i="27"/>
  <c r="O31" i="24"/>
  <c r="S721" i="25"/>
  <c r="S722" i="25"/>
  <c r="O21" i="24"/>
  <c r="O46" i="24" l="1"/>
  <c r="P53" i="24" l="1"/>
  <c r="P37" i="24"/>
  <c r="P78" i="24"/>
  <c r="P17" i="24"/>
  <c r="P42" i="24"/>
  <c r="P73" i="24"/>
  <c r="M37" i="24" l="1"/>
  <c r="M17" i="24"/>
  <c r="M53" i="24"/>
  <c r="M78" i="24"/>
  <c r="M42" i="24"/>
  <c r="M73" i="24"/>
  <c r="K42" i="24" l="1"/>
  <c r="K17" i="24"/>
  <c r="K37" i="24"/>
  <c r="K78" i="24"/>
  <c r="K53" i="24"/>
  <c r="K73" i="24"/>
  <c r="J37" i="24"/>
  <c r="J42" i="24"/>
  <c r="J53" i="24"/>
  <c r="J17" i="24"/>
  <c r="J78" i="24"/>
  <c r="I100" i="24"/>
  <c r="J73" i="24"/>
  <c r="I42" i="24" l="1"/>
  <c r="I37" i="24"/>
  <c r="I53" i="24"/>
  <c r="I17" i="24"/>
  <c r="I78" i="24"/>
  <c r="I73" i="24"/>
  <c r="S674" i="26" l="1"/>
  <c r="L722" i="26"/>
  <c r="L721" i="26"/>
  <c r="H26" i="24"/>
  <c r="Q722" i="26"/>
  <c r="M26" i="24"/>
  <c r="Q721" i="26"/>
  <c r="P26" i="24"/>
  <c r="T722" i="26"/>
  <c r="T721" i="26"/>
  <c r="K690" i="27"/>
  <c r="Q690" i="27"/>
  <c r="L690" i="27"/>
  <c r="T690" i="27"/>
  <c r="S690" i="26" l="1"/>
  <c r="S690" i="27"/>
  <c r="N690" i="26"/>
  <c r="N690" i="27"/>
  <c r="Q690" i="26"/>
  <c r="M674" i="25"/>
  <c r="M27" i="24"/>
  <c r="Q674" i="26"/>
  <c r="Q674" i="27"/>
  <c r="E34" i="30"/>
  <c r="L690" i="26"/>
  <c r="Q688" i="27"/>
  <c r="Q688" i="26"/>
  <c r="M101" i="24"/>
  <c r="Q689" i="25"/>
  <c r="K690" i="26"/>
  <c r="D34" i="30"/>
  <c r="O722" i="25"/>
  <c r="O721" i="25"/>
  <c r="K21" i="24"/>
  <c r="K26" i="24"/>
  <c r="O722" i="26"/>
  <c r="O721" i="26"/>
  <c r="P27" i="24"/>
  <c r="H101" i="24"/>
  <c r="H28" i="24" s="1"/>
  <c r="L688" i="27"/>
  <c r="L689" i="27" s="1"/>
  <c r="L688" i="26"/>
  <c r="L689" i="26" s="1"/>
  <c r="L689" i="25"/>
  <c r="E33" i="30" s="1"/>
  <c r="E32" i="30"/>
  <c r="K721" i="25"/>
  <c r="K722" i="25"/>
  <c r="G21" i="24"/>
  <c r="T688" i="27"/>
  <c r="T689" i="27" s="1"/>
  <c r="T689" i="25"/>
  <c r="H33" i="30" s="1"/>
  <c r="P101" i="24"/>
  <c r="H32" i="30"/>
  <c r="T688" i="26"/>
  <c r="T689" i="26" s="1"/>
  <c r="H27" i="24"/>
  <c r="L674" i="26"/>
  <c r="E18" i="30"/>
  <c r="L674" i="27"/>
  <c r="H34" i="30"/>
  <c r="T690" i="26"/>
  <c r="M21" i="24"/>
  <c r="Q722" i="25"/>
  <c r="Q721" i="25"/>
  <c r="H18" i="30"/>
  <c r="T674" i="26"/>
  <c r="T674" i="27"/>
  <c r="D18" i="30"/>
  <c r="K674" i="26"/>
  <c r="K674" i="27"/>
  <c r="K688" i="27"/>
  <c r="G101" i="24"/>
  <c r="K689" i="25"/>
  <c r="D32" i="30"/>
  <c r="K688" i="26"/>
  <c r="H21" i="24"/>
  <c r="L722" i="25"/>
  <c r="E66" i="30" s="1"/>
  <c r="L721" i="25"/>
  <c r="E65" i="30" s="1"/>
  <c r="G26" i="24"/>
  <c r="K722" i="26"/>
  <c r="K721" i="26"/>
  <c r="N674" i="27"/>
  <c r="N674" i="26"/>
  <c r="T722" i="25"/>
  <c r="H66" i="30" s="1"/>
  <c r="P21" i="24"/>
  <c r="T721" i="25"/>
  <c r="H65" i="30" s="1"/>
  <c r="Q26" i="24"/>
  <c r="U721" i="26"/>
  <c r="U722" i="26"/>
  <c r="S689" i="25"/>
  <c r="O101" i="24"/>
  <c r="S688" i="27"/>
  <c r="S689" i="27" s="1"/>
  <c r="S688" i="26"/>
  <c r="S689" i="26" s="1"/>
  <c r="J101" i="24"/>
  <c r="N689" i="25"/>
  <c r="N688" i="26"/>
  <c r="N688" i="27"/>
  <c r="U690" i="27"/>
  <c r="O690" i="27"/>
  <c r="R690" i="26" l="1"/>
  <c r="R690" i="27"/>
  <c r="K689" i="27"/>
  <c r="P54" i="24"/>
  <c r="P38" i="24"/>
  <c r="P79" i="24"/>
  <c r="P43" i="24"/>
  <c r="P18" i="24"/>
  <c r="P74" i="24"/>
  <c r="U689" i="25"/>
  <c r="I33" i="30" s="1"/>
  <c r="I32" i="30"/>
  <c r="Q101" i="24"/>
  <c r="U688" i="27"/>
  <c r="U689" i="27" s="1"/>
  <c r="U688" i="26"/>
  <c r="U689" i="26" s="1"/>
  <c r="Q689" i="26"/>
  <c r="Q689" i="27"/>
  <c r="P688" i="25"/>
  <c r="R689" i="25"/>
  <c r="P689" i="25" s="1"/>
  <c r="G33" i="30" s="1"/>
  <c r="N101" i="24"/>
  <c r="R688" i="27"/>
  <c r="R689" i="27" s="1"/>
  <c r="R688" i="26"/>
  <c r="R689" i="26" s="1"/>
  <c r="O722" i="27"/>
  <c r="K31" i="24"/>
  <c r="O721" i="27"/>
  <c r="T722" i="27"/>
  <c r="T721" i="27"/>
  <c r="P31" i="24"/>
  <c r="Q31" i="24"/>
  <c r="U722" i="27"/>
  <c r="U721" i="27"/>
  <c r="R674" i="26"/>
  <c r="P674" i="26" s="1"/>
  <c r="R674" i="27"/>
  <c r="M690" i="25"/>
  <c r="O690" i="26"/>
  <c r="M690" i="26" s="1"/>
  <c r="U721" i="25"/>
  <c r="I65" i="30" s="1"/>
  <c r="U722" i="25"/>
  <c r="I66" i="30" s="1"/>
  <c r="Q21" i="24"/>
  <c r="Q27" i="24"/>
  <c r="I18" i="30"/>
  <c r="U674" i="26"/>
  <c r="U674" i="27"/>
  <c r="M688" i="25"/>
  <c r="K101" i="24"/>
  <c r="K23" i="24" s="1"/>
  <c r="O688" i="26"/>
  <c r="O689" i="26" s="1"/>
  <c r="O689" i="25"/>
  <c r="M689" i="25" s="1"/>
  <c r="F33" i="30" s="1"/>
  <c r="O688" i="27"/>
  <c r="O689" i="27" s="1"/>
  <c r="I34" i="30"/>
  <c r="U690" i="26"/>
  <c r="H31" i="24"/>
  <c r="L721" i="27"/>
  <c r="L722" i="27"/>
  <c r="H22" i="24"/>
  <c r="H23" i="24"/>
  <c r="G31" i="24"/>
  <c r="K722" i="27"/>
  <c r="K721" i="27"/>
  <c r="O43" i="24"/>
  <c r="O38" i="24"/>
  <c r="O18" i="24"/>
  <c r="O54" i="24"/>
  <c r="O79" i="24"/>
  <c r="O74" i="24"/>
  <c r="O28" i="24"/>
  <c r="O33" i="24"/>
  <c r="O23" i="24"/>
  <c r="O48" i="24"/>
  <c r="P22" i="24"/>
  <c r="P23" i="24"/>
  <c r="K689" i="26"/>
  <c r="P690" i="27"/>
  <c r="P674" i="27"/>
  <c r="O674" i="26"/>
  <c r="M674" i="26" s="1"/>
  <c r="O674" i="27"/>
  <c r="Q722" i="27"/>
  <c r="M31" i="24"/>
  <c r="Q721" i="27"/>
  <c r="G28" i="24"/>
  <c r="G27" i="24"/>
  <c r="M23" i="24"/>
  <c r="M22" i="24"/>
  <c r="G22" i="24"/>
  <c r="G23" i="24"/>
  <c r="K27" i="24"/>
  <c r="P690" i="25"/>
  <c r="G34" i="30" s="1"/>
  <c r="J79" i="24"/>
  <c r="J43" i="24"/>
  <c r="J18" i="24"/>
  <c r="J54" i="24"/>
  <c r="J38" i="24"/>
  <c r="J74" i="24"/>
  <c r="N689" i="27"/>
  <c r="F18" i="30"/>
  <c r="D33" i="30"/>
  <c r="K33" i="30" s="1"/>
  <c r="D66" i="30"/>
  <c r="H38" i="24"/>
  <c r="H54" i="24"/>
  <c r="H79" i="24"/>
  <c r="H43" i="24"/>
  <c r="H18" i="24"/>
  <c r="H74" i="24"/>
  <c r="P674" i="25"/>
  <c r="J674" i="25" s="1"/>
  <c r="H674" i="25" s="1"/>
  <c r="P690" i="26"/>
  <c r="N689" i="26"/>
  <c r="M689" i="26" s="1"/>
  <c r="G43" i="24"/>
  <c r="G18" i="24"/>
  <c r="G38" i="24"/>
  <c r="G54" i="24"/>
  <c r="G79" i="24"/>
  <c r="G74" i="24"/>
  <c r="D65" i="30"/>
  <c r="P28" i="24"/>
  <c r="K22" i="24"/>
  <c r="M28" i="24"/>
  <c r="M18" i="24"/>
  <c r="M38" i="24"/>
  <c r="M79" i="24"/>
  <c r="M43" i="24"/>
  <c r="M54" i="24"/>
  <c r="M74" i="24"/>
  <c r="M688" i="26" l="1"/>
  <c r="J674" i="26"/>
  <c r="H674" i="26" s="1"/>
  <c r="L746" i="26" s="1"/>
  <c r="P688" i="27"/>
  <c r="P689" i="27"/>
  <c r="M746" i="26"/>
  <c r="O746" i="26"/>
  <c r="U746" i="26"/>
  <c r="T746" i="26"/>
  <c r="S746" i="26"/>
  <c r="N746" i="26"/>
  <c r="Q746" i="26"/>
  <c r="Q54" i="24"/>
  <c r="Q79" i="24"/>
  <c r="Q38" i="24"/>
  <c r="Q18" i="24"/>
  <c r="Q43" i="24"/>
  <c r="Q74" i="24"/>
  <c r="R746" i="25"/>
  <c r="R352" i="25" s="1"/>
  <c r="O746" i="25"/>
  <c r="O352" i="25" s="1"/>
  <c r="U746" i="25"/>
  <c r="P746" i="25"/>
  <c r="G18" i="31" s="1"/>
  <c r="N746" i="25"/>
  <c r="N352" i="25" s="1"/>
  <c r="L746" i="25"/>
  <c r="V746" i="25"/>
  <c r="K746" i="25"/>
  <c r="K352" i="25" s="1"/>
  <c r="M746" i="25"/>
  <c r="F18" i="31" s="1"/>
  <c r="T746" i="25"/>
  <c r="S746" i="25"/>
  <c r="S352" i="25" s="1"/>
  <c r="Q746" i="25"/>
  <c r="Q352" i="25" s="1"/>
  <c r="G18" i="30"/>
  <c r="K18" i="30" s="1"/>
  <c r="W674" i="25"/>
  <c r="M688" i="27"/>
  <c r="Q22" i="24"/>
  <c r="Q23" i="24"/>
  <c r="K32" i="24"/>
  <c r="K33" i="24"/>
  <c r="K46" i="24"/>
  <c r="M689" i="27"/>
  <c r="J689" i="27" s="1"/>
  <c r="H689" i="27" s="1"/>
  <c r="K54" i="24"/>
  <c r="K79" i="24"/>
  <c r="K38" i="24"/>
  <c r="K43" i="24"/>
  <c r="K18" i="24"/>
  <c r="K74" i="24"/>
  <c r="H33" i="24"/>
  <c r="H32" i="24"/>
  <c r="H46" i="24"/>
  <c r="F32" i="30"/>
  <c r="I101" i="24"/>
  <c r="J688" i="25"/>
  <c r="Q46" i="24"/>
  <c r="Q32" i="24"/>
  <c r="Q33" i="24"/>
  <c r="P688" i="26"/>
  <c r="G32" i="30"/>
  <c r="L101" i="24"/>
  <c r="J690" i="26"/>
  <c r="H690" i="26" s="1"/>
  <c r="P689" i="26"/>
  <c r="J689" i="26" s="1"/>
  <c r="H689" i="26" s="1"/>
  <c r="J689" i="25"/>
  <c r="H689" i="25" s="1"/>
  <c r="W689" i="25" s="1"/>
  <c r="M32" i="24"/>
  <c r="M33" i="24"/>
  <c r="M46" i="24"/>
  <c r="G32" i="24"/>
  <c r="G46" i="24"/>
  <c r="G33" i="24"/>
  <c r="Q28" i="24"/>
  <c r="F34" i="30"/>
  <c r="K34" i="30" s="1"/>
  <c r="J690" i="25"/>
  <c r="H690" i="25" s="1"/>
  <c r="W690" i="25" s="1"/>
  <c r="P33" i="24"/>
  <c r="P46" i="24"/>
  <c r="P32" i="24"/>
  <c r="M674" i="27"/>
  <c r="K28" i="24"/>
  <c r="N43" i="24"/>
  <c r="N54" i="24"/>
  <c r="N38" i="24"/>
  <c r="N18" i="24"/>
  <c r="N79" i="24"/>
  <c r="N74" i="24"/>
  <c r="M690" i="27"/>
  <c r="J690" i="27" s="1"/>
  <c r="H690" i="27" s="1"/>
  <c r="J18" i="31" l="1"/>
  <c r="V352" i="25"/>
  <c r="E18" i="31"/>
  <c r="L352" i="25"/>
  <c r="M352" i="25"/>
  <c r="I18" i="31"/>
  <c r="U352" i="25"/>
  <c r="P352" i="25"/>
  <c r="H18" i="31"/>
  <c r="T352" i="25"/>
  <c r="W352" i="25" s="1"/>
  <c r="K746" i="26"/>
  <c r="K32" i="30"/>
  <c r="P746" i="26"/>
  <c r="V746" i="26"/>
  <c r="R746" i="26"/>
  <c r="W674" i="26"/>
  <c r="W689" i="27"/>
  <c r="Q761" i="26"/>
  <c r="Q812" i="26" s="1"/>
  <c r="S761" i="26"/>
  <c r="S812" i="26" s="1"/>
  <c r="O761" i="26"/>
  <c r="O812" i="26" s="1"/>
  <c r="N761" i="26"/>
  <c r="N812" i="26" s="1"/>
  <c r="M761" i="26"/>
  <c r="U761" i="26"/>
  <c r="U812" i="26" s="1"/>
  <c r="T761" i="26"/>
  <c r="T812" i="26" s="1"/>
  <c r="K761" i="26"/>
  <c r="V761" i="26"/>
  <c r="V812" i="26" s="1"/>
  <c r="P761" i="26"/>
  <c r="L761" i="26"/>
  <c r="L812" i="26" s="1"/>
  <c r="R761" i="26"/>
  <c r="R812" i="26" s="1"/>
  <c r="P47" i="24"/>
  <c r="P48" i="24"/>
  <c r="J688" i="27"/>
  <c r="H688" i="27" s="1"/>
  <c r="W688" i="27" s="1"/>
  <c r="L18" i="24"/>
  <c r="L38" i="24"/>
  <c r="L54" i="24"/>
  <c r="L43" i="24"/>
  <c r="L79" i="24"/>
  <c r="L74" i="24"/>
  <c r="L762" i="27"/>
  <c r="K762" i="27"/>
  <c r="O762" i="27"/>
  <c r="N762" i="27"/>
  <c r="M762" i="27"/>
  <c r="V762" i="27"/>
  <c r="T762" i="27"/>
  <c r="Q762" i="27"/>
  <c r="U762" i="27"/>
  <c r="R762" i="27"/>
  <c r="S762" i="27"/>
  <c r="P762" i="27"/>
  <c r="S762" i="26"/>
  <c r="M762" i="26"/>
  <c r="Q762" i="26"/>
  <c r="P762" i="26"/>
  <c r="T762" i="26"/>
  <c r="O762" i="26"/>
  <c r="N762" i="26"/>
  <c r="V762" i="26"/>
  <c r="L762" i="26"/>
  <c r="U762" i="26"/>
  <c r="R762" i="26"/>
  <c r="K762" i="26"/>
  <c r="K47" i="24"/>
  <c r="K48" i="24"/>
  <c r="Q48" i="24"/>
  <c r="Q47" i="24"/>
  <c r="M48" i="24"/>
  <c r="M47" i="24"/>
  <c r="H688" i="25"/>
  <c r="F101" i="24"/>
  <c r="J674" i="27"/>
  <c r="H674" i="27" s="1"/>
  <c r="I54" i="24"/>
  <c r="I79" i="24"/>
  <c r="I38" i="24"/>
  <c r="I18" i="24"/>
  <c r="I43" i="24"/>
  <c r="I74" i="24"/>
  <c r="J746" i="26"/>
  <c r="H746" i="26" s="1"/>
  <c r="W746" i="26" s="1"/>
  <c r="L762" i="25"/>
  <c r="E34" i="31" s="1"/>
  <c r="K762" i="25"/>
  <c r="T762" i="25"/>
  <c r="H34" i="31" s="1"/>
  <c r="U762" i="25"/>
  <c r="I34" i="31" s="1"/>
  <c r="P762" i="25"/>
  <c r="G34" i="31" s="1"/>
  <c r="O762" i="25"/>
  <c r="N762" i="25"/>
  <c r="S762" i="25"/>
  <c r="V762" i="25"/>
  <c r="J34" i="31" s="1"/>
  <c r="Q762" i="25"/>
  <c r="M762" i="25"/>
  <c r="F34" i="31" s="1"/>
  <c r="R762" i="25"/>
  <c r="W689" i="26"/>
  <c r="W690" i="26"/>
  <c r="S761" i="27"/>
  <c r="S812" i="27" s="1"/>
  <c r="T761" i="27"/>
  <c r="T812" i="27" s="1"/>
  <c r="R761" i="27"/>
  <c r="R812" i="27" s="1"/>
  <c r="K761" i="27"/>
  <c r="N761" i="27"/>
  <c r="N812" i="27" s="1"/>
  <c r="O761" i="27"/>
  <c r="O812" i="27" s="1"/>
  <c r="Q761" i="27"/>
  <c r="Q812" i="27" s="1"/>
  <c r="L761" i="27"/>
  <c r="L812" i="27" s="1"/>
  <c r="V761" i="27"/>
  <c r="V812" i="27" s="1"/>
  <c r="P761" i="27"/>
  <c r="U761" i="27"/>
  <c r="U812" i="27" s="1"/>
  <c r="M761" i="27"/>
  <c r="O761" i="25"/>
  <c r="O812" i="25" s="1"/>
  <c r="L761" i="25"/>
  <c r="V761" i="25"/>
  <c r="S761" i="25"/>
  <c r="S812" i="25" s="1"/>
  <c r="R761" i="25"/>
  <c r="R812" i="25" s="1"/>
  <c r="T761" i="25"/>
  <c r="P761" i="25"/>
  <c r="G33" i="31" s="1"/>
  <c r="Q761" i="25"/>
  <c r="Q812" i="25" s="1"/>
  <c r="K761" i="25"/>
  <c r="N761" i="25"/>
  <c r="N812" i="25" s="1"/>
  <c r="M761" i="25"/>
  <c r="F33" i="31" s="1"/>
  <c r="U761" i="25"/>
  <c r="G48" i="24"/>
  <c r="G47" i="24"/>
  <c r="H48" i="24"/>
  <c r="H47" i="24"/>
  <c r="J746" i="25"/>
  <c r="H746" i="25" s="1"/>
  <c r="W746" i="25" s="1"/>
  <c r="D18" i="31"/>
  <c r="K18" i="31" s="1"/>
  <c r="W690" i="27"/>
  <c r="J688" i="26"/>
  <c r="H688" i="26" s="1"/>
  <c r="W688" i="26" s="1"/>
  <c r="J352" i="25" l="1"/>
  <c r="V812" i="25"/>
  <c r="J33" i="31"/>
  <c r="P812" i="27"/>
  <c r="M812" i="27"/>
  <c r="M812" i="25"/>
  <c r="P812" i="25"/>
  <c r="K812" i="26"/>
  <c r="J761" i="26"/>
  <c r="H761" i="26" s="1"/>
  <c r="W761" i="26" s="1"/>
  <c r="U812" i="25"/>
  <c r="I33" i="31"/>
  <c r="R746" i="27"/>
  <c r="L746" i="27"/>
  <c r="M746" i="27"/>
  <c r="Q746" i="27"/>
  <c r="V746" i="27"/>
  <c r="K746" i="27"/>
  <c r="P746" i="27"/>
  <c r="U746" i="27"/>
  <c r="T746" i="27"/>
  <c r="S746" i="27"/>
  <c r="N746" i="27"/>
  <c r="O746" i="27"/>
  <c r="W674" i="27"/>
  <c r="K812" i="25"/>
  <c r="D33" i="31"/>
  <c r="J761" i="25"/>
  <c r="H761" i="25" s="1"/>
  <c r="W761" i="25" s="1"/>
  <c r="F79" i="24"/>
  <c r="F38" i="24"/>
  <c r="F43" i="24"/>
  <c r="F18" i="24"/>
  <c r="F54" i="24"/>
  <c r="F74" i="24"/>
  <c r="M812" i="26"/>
  <c r="K812" i="27"/>
  <c r="J812" i="27" s="1"/>
  <c r="H812" i="27" s="1"/>
  <c r="J761" i="27"/>
  <c r="H761" i="27" s="1"/>
  <c r="W761" i="27" s="1"/>
  <c r="J762" i="27"/>
  <c r="H762" i="27" s="1"/>
  <c r="W762" i="27" s="1"/>
  <c r="M39" i="26"/>
  <c r="J26" i="24"/>
  <c r="N721" i="26"/>
  <c r="M721" i="26" s="1"/>
  <c r="N722" i="26"/>
  <c r="M722" i="26" s="1"/>
  <c r="E33" i="31"/>
  <c r="L812" i="25"/>
  <c r="T760" i="25"/>
  <c r="H32" i="31" s="1"/>
  <c r="V760" i="25"/>
  <c r="J32" i="31" s="1"/>
  <c r="N760" i="25"/>
  <c r="U760" i="25"/>
  <c r="I32" i="31" s="1"/>
  <c r="Q760" i="25"/>
  <c r="O760" i="25"/>
  <c r="D101" i="24"/>
  <c r="L760" i="25"/>
  <c r="E32" i="31" s="1"/>
  <c r="K760" i="25"/>
  <c r="M760" i="25"/>
  <c r="F32" i="31" s="1"/>
  <c r="S760" i="25"/>
  <c r="P760" i="25"/>
  <c r="G32" i="31" s="1"/>
  <c r="R760" i="25"/>
  <c r="W688" i="25"/>
  <c r="L760" i="26"/>
  <c r="Q760" i="26"/>
  <c r="O760" i="26"/>
  <c r="P760" i="26"/>
  <c r="R760" i="26"/>
  <c r="K760" i="26"/>
  <c r="S760" i="26"/>
  <c r="N760" i="26"/>
  <c r="V760" i="26"/>
  <c r="M760" i="26"/>
  <c r="T760" i="26"/>
  <c r="U760" i="26"/>
  <c r="T812" i="25"/>
  <c r="H33" i="31"/>
  <c r="D34" i="31"/>
  <c r="K34" i="31" s="1"/>
  <c r="J762" i="25"/>
  <c r="H762" i="25" s="1"/>
  <c r="W762" i="25" s="1"/>
  <c r="J762" i="26"/>
  <c r="H762" i="26" s="1"/>
  <c r="W762" i="26" s="1"/>
  <c r="V760" i="27"/>
  <c r="T760" i="27"/>
  <c r="R760" i="27"/>
  <c r="P760" i="27"/>
  <c r="S760" i="27"/>
  <c r="U760" i="27"/>
  <c r="O760" i="27"/>
  <c r="M760" i="27"/>
  <c r="N760" i="27"/>
  <c r="K760" i="27"/>
  <c r="L760" i="27"/>
  <c r="Q760" i="27"/>
  <c r="P812" i="26"/>
  <c r="H277" i="28" l="1"/>
  <c r="L277" i="28"/>
  <c r="M277" i="28" s="1"/>
  <c r="K33" i="31"/>
  <c r="N722" i="25"/>
  <c r="M722" i="25" s="1"/>
  <c r="J21" i="24"/>
  <c r="N721" i="25"/>
  <c r="M721" i="25" s="1"/>
  <c r="M39" i="25"/>
  <c r="J760" i="27"/>
  <c r="H760" i="27" s="1"/>
  <c r="W760" i="27" s="1"/>
  <c r="D32" i="31"/>
  <c r="K32" i="31" s="1"/>
  <c r="J760" i="25"/>
  <c r="H760" i="25" s="1"/>
  <c r="W760" i="25" s="1"/>
  <c r="D18" i="24"/>
  <c r="D54" i="24"/>
  <c r="D43" i="24"/>
  <c r="D79" i="24"/>
  <c r="D38" i="24"/>
  <c r="D74" i="24"/>
  <c r="J760" i="26"/>
  <c r="H760" i="26" s="1"/>
  <c r="W760" i="26" s="1"/>
  <c r="J27" i="24"/>
  <c r="J28" i="24"/>
  <c r="J812" i="25"/>
  <c r="H812" i="25" s="1"/>
  <c r="W812" i="25" s="1"/>
  <c r="J746" i="27"/>
  <c r="H746" i="27" s="1"/>
  <c r="W746" i="27" s="1"/>
  <c r="I26" i="24"/>
  <c r="J812" i="26"/>
  <c r="H812" i="26" s="1"/>
  <c r="W812" i="26" s="1"/>
  <c r="I277" i="28" l="1"/>
  <c r="N277" i="28"/>
  <c r="I21" i="24"/>
  <c r="F65" i="30"/>
  <c r="N721" i="27"/>
  <c r="M721" i="27" s="1"/>
  <c r="M39" i="27"/>
  <c r="I31" i="24" s="1"/>
  <c r="J31" i="24"/>
  <c r="N722" i="27"/>
  <c r="M722" i="27" s="1"/>
  <c r="I28" i="24"/>
  <c r="I27" i="24"/>
  <c r="J22" i="24"/>
  <c r="J23" i="24"/>
  <c r="O17" i="24"/>
  <c r="O78" i="24"/>
  <c r="O42" i="24"/>
  <c r="O53" i="24"/>
  <c r="O37" i="24"/>
  <c r="O73" i="24"/>
  <c r="O27" i="24"/>
  <c r="O22" i="24"/>
  <c r="O32" i="24"/>
  <c r="O47" i="24"/>
  <c r="F66" i="30"/>
  <c r="I46" i="24" l="1"/>
  <c r="I33" i="24"/>
  <c r="I32" i="24"/>
  <c r="I22" i="24"/>
  <c r="I23" i="24"/>
  <c r="N17" i="24"/>
  <c r="N37" i="24"/>
  <c r="N53" i="24"/>
  <c r="N78" i="24"/>
  <c r="N42" i="24"/>
  <c r="N73" i="24"/>
  <c r="L100" i="24"/>
  <c r="J32" i="24"/>
  <c r="J46" i="24"/>
  <c r="J33" i="24"/>
  <c r="L42" i="24" l="1"/>
  <c r="L53" i="24"/>
  <c r="L37" i="24"/>
  <c r="L17" i="24"/>
  <c r="L78" i="24"/>
  <c r="L73" i="24"/>
  <c r="I47" i="24"/>
  <c r="I48" i="24"/>
  <c r="J47" i="24"/>
  <c r="J48" i="24"/>
  <c r="R721" i="26" l="1"/>
  <c r="P721" i="26" s="1"/>
  <c r="R722" i="26"/>
  <c r="P722" i="26" s="1"/>
  <c r="J722" i="26" s="1"/>
  <c r="H722" i="26" s="1"/>
  <c r="N26" i="24"/>
  <c r="P39" i="26"/>
  <c r="L43" i="1" l="1"/>
  <c r="N28" i="24"/>
  <c r="N27" i="24"/>
  <c r="W722" i="26"/>
  <c r="P794" i="26"/>
  <c r="V794" i="26"/>
  <c r="L794" i="26"/>
  <c r="T794" i="26"/>
  <c r="K794" i="26"/>
  <c r="M794" i="26"/>
  <c r="Q794" i="26"/>
  <c r="S794" i="26"/>
  <c r="U794" i="26"/>
  <c r="N794" i="26"/>
  <c r="O794" i="26"/>
  <c r="R794" i="26"/>
  <c r="J39" i="26"/>
  <c r="L26" i="24"/>
  <c r="N31" i="24"/>
  <c r="R722" i="27"/>
  <c r="P722" i="27" s="1"/>
  <c r="R721" i="27"/>
  <c r="P721" i="27" s="1"/>
  <c r="P39" i="27"/>
  <c r="S587" i="26" l="1"/>
  <c r="S586" i="26"/>
  <c r="S301" i="26"/>
  <c r="S423" i="26"/>
  <c r="S297" i="26"/>
  <c r="S590" i="26"/>
  <c r="S589" i="26"/>
  <c r="L28" i="24"/>
  <c r="L27" i="24"/>
  <c r="J794" i="26"/>
  <c r="H794" i="26" s="1"/>
  <c r="W794" i="26" s="1"/>
  <c r="K423" i="26"/>
  <c r="K586" i="26"/>
  <c r="K589" i="26"/>
  <c r="K301" i="26"/>
  <c r="K297" i="26"/>
  <c r="K587" i="26"/>
  <c r="K590" i="26"/>
  <c r="R590" i="26"/>
  <c r="R587" i="26"/>
  <c r="R586" i="26"/>
  <c r="R423" i="26"/>
  <c r="R301" i="26"/>
  <c r="R297" i="26"/>
  <c r="R589" i="26"/>
  <c r="H39" i="26"/>
  <c r="F26" i="24"/>
  <c r="J39" i="27"/>
  <c r="L31" i="24"/>
  <c r="T301" i="26"/>
  <c r="T297" i="26"/>
  <c r="T590" i="26"/>
  <c r="T587" i="26"/>
  <c r="T423" i="26"/>
  <c r="T586" i="26"/>
  <c r="T589" i="26"/>
  <c r="O301" i="26"/>
  <c r="O587" i="26"/>
  <c r="O586" i="26"/>
  <c r="O423" i="26"/>
  <c r="O589" i="26"/>
  <c r="O590" i="26"/>
  <c r="O297" i="26"/>
  <c r="L423" i="26"/>
  <c r="L301" i="26"/>
  <c r="L587" i="26"/>
  <c r="L589" i="26"/>
  <c r="L590" i="26"/>
  <c r="L586" i="26"/>
  <c r="L297" i="26"/>
  <c r="N586" i="26"/>
  <c r="N423" i="26"/>
  <c r="N297" i="26"/>
  <c r="N301" i="26"/>
  <c r="N587" i="26"/>
  <c r="N590" i="26"/>
  <c r="N589" i="26"/>
  <c r="M589" i="26" s="1"/>
  <c r="V587" i="26"/>
  <c r="V586" i="26"/>
  <c r="V423" i="26"/>
  <c r="V301" i="26"/>
  <c r="V589" i="26"/>
  <c r="V590" i="26"/>
  <c r="V297" i="26"/>
  <c r="Q590" i="26"/>
  <c r="Q589" i="26"/>
  <c r="Q423" i="26"/>
  <c r="Q587" i="26"/>
  <c r="P587" i="26" s="1"/>
  <c r="Q301" i="26"/>
  <c r="Q297" i="26"/>
  <c r="Q586" i="26"/>
  <c r="R721" i="25"/>
  <c r="P721" i="25" s="1"/>
  <c r="R722" i="25"/>
  <c r="P722" i="25" s="1"/>
  <c r="N21" i="24"/>
  <c r="P39" i="25"/>
  <c r="J722" i="27"/>
  <c r="H722" i="27" s="1"/>
  <c r="W722" i="27" s="1"/>
  <c r="N32" i="24"/>
  <c r="N33" i="24"/>
  <c r="U589" i="26"/>
  <c r="U297" i="26"/>
  <c r="U586" i="26"/>
  <c r="U423" i="26"/>
  <c r="U587" i="26"/>
  <c r="U590" i="26"/>
  <c r="U301" i="26"/>
  <c r="M297" i="26" l="1"/>
  <c r="M301" i="26"/>
  <c r="P586" i="26"/>
  <c r="P301" i="26"/>
  <c r="W301" i="26" s="1"/>
  <c r="P589" i="26"/>
  <c r="W589" i="26" s="1"/>
  <c r="M587" i="26"/>
  <c r="P423" i="26"/>
  <c r="P297" i="26"/>
  <c r="J297" i="26" s="1"/>
  <c r="M423" i="26"/>
  <c r="J721" i="25"/>
  <c r="H721" i="25" s="1"/>
  <c r="W721" i="25" s="1"/>
  <c r="G65" i="30"/>
  <c r="K65" i="30" s="1"/>
  <c r="N71" i="26"/>
  <c r="N739" i="26"/>
  <c r="M590" i="26"/>
  <c r="M71" i="26" s="1"/>
  <c r="L71" i="26"/>
  <c r="L739" i="26"/>
  <c r="T71" i="26"/>
  <c r="T739" i="26"/>
  <c r="U739" i="26"/>
  <c r="U71" i="26"/>
  <c r="V71" i="26"/>
  <c r="V739" i="26"/>
  <c r="S71" i="26"/>
  <c r="S739" i="26"/>
  <c r="R794" i="27"/>
  <c r="N794" i="27"/>
  <c r="S794" i="27"/>
  <c r="U794" i="27"/>
  <c r="L794" i="27"/>
  <c r="T794" i="27"/>
  <c r="K794" i="27"/>
  <c r="Q794" i="27"/>
  <c r="P794" i="27"/>
  <c r="M794" i="27"/>
  <c r="V794" i="27"/>
  <c r="O794" i="27"/>
  <c r="L32" i="24"/>
  <c r="L33" i="24"/>
  <c r="H39" i="1"/>
  <c r="J39" i="25"/>
  <c r="L21" i="24"/>
  <c r="W587" i="26"/>
  <c r="H39" i="27"/>
  <c r="W39" i="27" s="1"/>
  <c r="F31" i="24"/>
  <c r="K43" i="1"/>
  <c r="M586" i="26"/>
  <c r="J586" i="26" s="1"/>
  <c r="F28" i="24"/>
  <c r="D26" i="24"/>
  <c r="F27" i="24"/>
  <c r="R739" i="26"/>
  <c r="R71" i="26"/>
  <c r="N46" i="24"/>
  <c r="N22" i="24"/>
  <c r="N23" i="24"/>
  <c r="O71" i="26"/>
  <c r="O739" i="26"/>
  <c r="Y39" i="26"/>
  <c r="W39" i="26"/>
  <c r="K71" i="26"/>
  <c r="K739" i="26"/>
  <c r="J722" i="25"/>
  <c r="H722" i="25" s="1"/>
  <c r="W722" i="25" s="1"/>
  <c r="G66" i="30"/>
  <c r="K66" i="30" s="1"/>
  <c r="Q71" i="26"/>
  <c r="P590" i="26"/>
  <c r="Q739" i="26"/>
  <c r="J587" i="26"/>
  <c r="J301" i="26" l="1"/>
  <c r="J589" i="26"/>
  <c r="J423" i="26"/>
  <c r="W297" i="26"/>
  <c r="W423" i="26"/>
  <c r="W586" i="26"/>
  <c r="J590" i="26"/>
  <c r="P739" i="26"/>
  <c r="F39" i="1"/>
  <c r="F43" i="1" s="1"/>
  <c r="M43" i="1"/>
  <c r="Y39" i="27"/>
  <c r="N589" i="27"/>
  <c r="N588" i="27"/>
  <c r="N301" i="27"/>
  <c r="N297" i="27"/>
  <c r="N591" i="27"/>
  <c r="N590" i="27"/>
  <c r="N586" i="27"/>
  <c r="N587" i="27"/>
  <c r="R588" i="27"/>
  <c r="R590" i="27"/>
  <c r="R297" i="27"/>
  <c r="R586" i="27"/>
  <c r="R587" i="27"/>
  <c r="R589" i="27"/>
  <c r="R301" i="27"/>
  <c r="R591" i="27"/>
  <c r="Q587" i="27"/>
  <c r="Q590" i="27"/>
  <c r="Q589" i="27"/>
  <c r="Q297" i="27"/>
  <c r="Q588" i="27"/>
  <c r="Q301" i="27"/>
  <c r="Q586" i="27"/>
  <c r="Q591" i="27"/>
  <c r="W590" i="26"/>
  <c r="D27" i="24"/>
  <c r="D28" i="24"/>
  <c r="D31" i="24"/>
  <c r="F33" i="24"/>
  <c r="F32" i="24"/>
  <c r="P71" i="26"/>
  <c r="J71" i="26" s="1"/>
  <c r="H71" i="26" s="1"/>
  <c r="Y71" i="26" s="1"/>
  <c r="K301" i="27"/>
  <c r="J794" i="27"/>
  <c r="H794" i="27" s="1"/>
  <c r="W794" i="27" s="1"/>
  <c r="K591" i="27"/>
  <c r="K590" i="27"/>
  <c r="K589" i="27"/>
  <c r="K587" i="27"/>
  <c r="K297" i="27"/>
  <c r="K586" i="27"/>
  <c r="K588" i="27"/>
  <c r="M739" i="26"/>
  <c r="N47" i="24"/>
  <c r="N48" i="24"/>
  <c r="T591" i="27"/>
  <c r="T587" i="27"/>
  <c r="T297" i="27"/>
  <c r="T586" i="27"/>
  <c r="T589" i="27"/>
  <c r="T588" i="27"/>
  <c r="T590" i="27"/>
  <c r="T301" i="27"/>
  <c r="H43" i="1"/>
  <c r="L46" i="24"/>
  <c r="L23" i="24"/>
  <c r="L22" i="24"/>
  <c r="L590" i="27"/>
  <c r="L587" i="27"/>
  <c r="L589" i="27"/>
  <c r="L301" i="27"/>
  <c r="L588" i="27"/>
  <c r="L586" i="27"/>
  <c r="L297" i="27"/>
  <c r="L591" i="27"/>
  <c r="V794" i="25"/>
  <c r="J66" i="31" s="1"/>
  <c r="M794" i="25"/>
  <c r="F66" i="31" s="1"/>
  <c r="R794" i="25"/>
  <c r="S794" i="25"/>
  <c r="P794" i="25"/>
  <c r="G66" i="31" s="1"/>
  <c r="L794" i="25"/>
  <c r="E66" i="31" s="1"/>
  <c r="N794" i="25"/>
  <c r="T794" i="25"/>
  <c r="H66" i="31" s="1"/>
  <c r="K794" i="25"/>
  <c r="U794" i="25"/>
  <c r="I66" i="31" s="1"/>
  <c r="Q794" i="25"/>
  <c r="O794" i="25"/>
  <c r="F21" i="24"/>
  <c r="H39" i="25"/>
  <c r="O587" i="27"/>
  <c r="O297" i="27"/>
  <c r="O591" i="27"/>
  <c r="O588" i="27"/>
  <c r="O590" i="27"/>
  <c r="O586" i="27"/>
  <c r="O301" i="27"/>
  <c r="O589" i="27"/>
  <c r="U588" i="27"/>
  <c r="U586" i="27"/>
  <c r="U590" i="27"/>
  <c r="U301" i="27"/>
  <c r="U297" i="27"/>
  <c r="U589" i="27"/>
  <c r="U591" i="27"/>
  <c r="U587" i="27"/>
  <c r="V589" i="27"/>
  <c r="V590" i="27"/>
  <c r="V587" i="27"/>
  <c r="V297" i="27"/>
  <c r="V591" i="27"/>
  <c r="V301" i="27"/>
  <c r="V586" i="27"/>
  <c r="V588" i="27"/>
  <c r="S590" i="27"/>
  <c r="S301" i="27"/>
  <c r="S587" i="27"/>
  <c r="S297" i="27"/>
  <c r="S591" i="27"/>
  <c r="S588" i="27"/>
  <c r="S586" i="27"/>
  <c r="S589" i="27"/>
  <c r="M793" i="25"/>
  <c r="F65" i="31" s="1"/>
  <c r="P793" i="25"/>
  <c r="G65" i="31" s="1"/>
  <c r="N793" i="25"/>
  <c r="N386" i="25" s="1"/>
  <c r="O793" i="25"/>
  <c r="O386" i="25" s="1"/>
  <c r="T793" i="25"/>
  <c r="U793" i="25"/>
  <c r="V793" i="25"/>
  <c r="Q793" i="25"/>
  <c r="Q386" i="25" s="1"/>
  <c r="R793" i="25"/>
  <c r="R386" i="25" s="1"/>
  <c r="L793" i="25"/>
  <c r="K793" i="25"/>
  <c r="S793" i="25"/>
  <c r="S386" i="25" s="1"/>
  <c r="G39" i="1" l="1"/>
  <c r="G43" i="1" s="1"/>
  <c r="V386" i="25"/>
  <c r="J65" i="31"/>
  <c r="J739" i="26"/>
  <c r="H739" i="26" s="1"/>
  <c r="R811" i="26" s="1"/>
  <c r="W71" i="26"/>
  <c r="E65" i="31"/>
  <c r="L386" i="25"/>
  <c r="V71" i="27"/>
  <c r="V80" i="27" s="1"/>
  <c r="V86" i="27" s="1"/>
  <c r="V739" i="27"/>
  <c r="O594" i="27"/>
  <c r="L594" i="27"/>
  <c r="P591" i="27"/>
  <c r="M587" i="27"/>
  <c r="O739" i="27"/>
  <c r="O71" i="27"/>
  <c r="O80" i="27" s="1"/>
  <c r="O86" i="27" s="1"/>
  <c r="L47" i="24"/>
  <c r="L48" i="24"/>
  <c r="T71" i="27"/>
  <c r="T80" i="27" s="1"/>
  <c r="T86" i="27" s="1"/>
  <c r="T739" i="27"/>
  <c r="K739" i="27"/>
  <c r="K71" i="27"/>
  <c r="P586" i="27"/>
  <c r="Q594" i="27"/>
  <c r="M586" i="27"/>
  <c r="N594" i="27"/>
  <c r="P386" i="25"/>
  <c r="P301" i="27"/>
  <c r="M590" i="27"/>
  <c r="M71" i="27" s="1"/>
  <c r="N71" i="27"/>
  <c r="N80" i="27" s="1"/>
  <c r="N739" i="27"/>
  <c r="S739" i="27"/>
  <c r="S71" i="27"/>
  <c r="S80" i="27" s="1"/>
  <c r="S86" i="27" s="1"/>
  <c r="S594" i="27"/>
  <c r="V594" i="27"/>
  <c r="U739" i="27"/>
  <c r="U71" i="27"/>
  <c r="U80" i="27" s="1"/>
  <c r="U86" i="27" s="1"/>
  <c r="J794" i="25"/>
  <c r="H794" i="25" s="1"/>
  <c r="W794" i="25" s="1"/>
  <c r="D66" i="31"/>
  <c r="K66" i="31" s="1"/>
  <c r="D33" i="24"/>
  <c r="D32" i="24"/>
  <c r="P588" i="27"/>
  <c r="M591" i="27"/>
  <c r="I65" i="31"/>
  <c r="U386" i="25"/>
  <c r="U594" i="27"/>
  <c r="T594" i="27"/>
  <c r="P297" i="27"/>
  <c r="R594" i="27"/>
  <c r="M297" i="27"/>
  <c r="H65" i="31"/>
  <c r="T386" i="25"/>
  <c r="L739" i="27"/>
  <c r="L71" i="27"/>
  <c r="L80" i="27" s="1"/>
  <c r="L86" i="27" s="1"/>
  <c r="K594" i="27"/>
  <c r="P589" i="27"/>
  <c r="M301" i="27"/>
  <c r="X39" i="25"/>
  <c r="W39" i="25"/>
  <c r="P590" i="27"/>
  <c r="Q739" i="27"/>
  <c r="Q71" i="27"/>
  <c r="R739" i="27"/>
  <c r="R71" i="27"/>
  <c r="R80" i="27" s="1"/>
  <c r="R86" i="27" s="1"/>
  <c r="M588" i="27"/>
  <c r="J793" i="25"/>
  <c r="H793" i="25" s="1"/>
  <c r="W793" i="25" s="1"/>
  <c r="D65" i="31"/>
  <c r="K386" i="25"/>
  <c r="M386" i="25"/>
  <c r="F46" i="24"/>
  <c r="D21" i="24"/>
  <c r="F23" i="24"/>
  <c r="F22" i="24"/>
  <c r="P587" i="27"/>
  <c r="M589" i="27"/>
  <c r="L811" i="26" l="1"/>
  <c r="T811" i="26"/>
  <c r="P811" i="26"/>
  <c r="M811" i="26"/>
  <c r="W739" i="26"/>
  <c r="Q811" i="26"/>
  <c r="O811" i="26"/>
  <c r="U811" i="26"/>
  <c r="V811" i="26"/>
  <c r="N811" i="26"/>
  <c r="K811" i="26"/>
  <c r="S811" i="26"/>
  <c r="K65" i="31"/>
  <c r="W587" i="27"/>
  <c r="W586" i="27"/>
  <c r="W591" i="27"/>
  <c r="J586" i="27"/>
  <c r="J589" i="27"/>
  <c r="J587" i="27"/>
  <c r="W588" i="27"/>
  <c r="W297" i="27"/>
  <c r="P739" i="27"/>
  <c r="J590" i="27"/>
  <c r="J588" i="27"/>
  <c r="J297" i="27"/>
  <c r="J301" i="27"/>
  <c r="W386" i="25"/>
  <c r="J386" i="25"/>
  <c r="W301" i="27"/>
  <c r="K80" i="27"/>
  <c r="M739" i="27"/>
  <c r="D23" i="24"/>
  <c r="D22" i="24"/>
  <c r="M80" i="27"/>
  <c r="N86" i="27"/>
  <c r="M86" i="27" s="1"/>
  <c r="F48" i="24"/>
  <c r="D46" i="24"/>
  <c r="F47" i="24"/>
  <c r="M594" i="27"/>
  <c r="W589" i="27"/>
  <c r="P594" i="27"/>
  <c r="P71" i="27"/>
  <c r="Q80" i="27"/>
  <c r="J591" i="27"/>
  <c r="W590" i="27"/>
  <c r="J811" i="26" l="1"/>
  <c r="H811" i="26" s="1"/>
  <c r="W811" i="26" s="1"/>
  <c r="J739" i="27"/>
  <c r="H739" i="27" s="1"/>
  <c r="T811" i="27" s="1"/>
  <c r="J71" i="27"/>
  <c r="H71" i="27" s="1"/>
  <c r="Y71" i="27" s="1"/>
  <c r="W594" i="27"/>
  <c r="J594" i="27"/>
  <c r="D48" i="24"/>
  <c r="D47" i="24"/>
  <c r="Q86" i="27"/>
  <c r="P86" i="27" s="1"/>
  <c r="P80" i="27"/>
  <c r="J80" i="27" s="1"/>
  <c r="H80" i="27" s="1"/>
  <c r="Y80" i="27" s="1"/>
  <c r="M811" i="27"/>
  <c r="V811" i="27"/>
  <c r="Q811" i="27"/>
  <c r="K86" i="27"/>
  <c r="P811" i="27" l="1"/>
  <c r="U811" i="27"/>
  <c r="L811" i="27"/>
  <c r="K811" i="27"/>
  <c r="S811" i="27"/>
  <c r="R811" i="27"/>
  <c r="W739" i="27"/>
  <c r="N811" i="27"/>
  <c r="O811" i="27"/>
  <c r="W71" i="27"/>
  <c r="J86" i="27"/>
  <c r="H86" i="27" s="1"/>
  <c r="Y86" i="27" s="1"/>
  <c r="J811" i="27"/>
  <c r="H811" i="27" s="1"/>
  <c r="W811" i="27" s="1"/>
  <c r="W80" i="27"/>
  <c r="W86" i="27" l="1"/>
  <c r="J721" i="26" l="1"/>
  <c r="H721" i="26" s="1"/>
  <c r="O793" i="26" l="1"/>
  <c r="O386" i="26" s="1"/>
  <c r="T793" i="26"/>
  <c r="T386" i="26" s="1"/>
  <c r="L793" i="26"/>
  <c r="L386" i="26" s="1"/>
  <c r="U793" i="26"/>
  <c r="U386" i="26" s="1"/>
  <c r="M793" i="26"/>
  <c r="K793" i="26"/>
  <c r="V793" i="26"/>
  <c r="V386" i="26" s="1"/>
  <c r="N793" i="26"/>
  <c r="N386" i="26" s="1"/>
  <c r="W721" i="26"/>
  <c r="R793" i="26"/>
  <c r="R386" i="26" s="1"/>
  <c r="S793" i="26"/>
  <c r="S386" i="26" s="1"/>
  <c r="Q793" i="26"/>
  <c r="Q386" i="26" s="1"/>
  <c r="P793" i="26"/>
  <c r="P386" i="26" l="1"/>
  <c r="M386" i="26"/>
  <c r="K386" i="26"/>
  <c r="J793" i="26"/>
  <c r="H793" i="26" s="1"/>
  <c r="W793" i="26" s="1"/>
  <c r="W386" i="26" l="1"/>
  <c r="J386" i="26"/>
  <c r="H311" i="28" l="1"/>
  <c r="L311" i="28"/>
  <c r="M311" i="28" s="1"/>
  <c r="I311" i="28" l="1"/>
  <c r="N311" i="28"/>
  <c r="J723" i="26" l="1"/>
  <c r="H723" i="26" s="1"/>
  <c r="N795" i="26" l="1"/>
  <c r="V795" i="26"/>
  <c r="W723" i="26"/>
  <c r="O795" i="26"/>
  <c r="P795" i="26"/>
  <c r="Q795" i="26"/>
  <c r="R795" i="26"/>
  <c r="K795" i="26"/>
  <c r="S795" i="26"/>
  <c r="L795" i="26"/>
  <c r="T795" i="26"/>
  <c r="M795" i="26"/>
  <c r="U795" i="26"/>
  <c r="J795" i="26" l="1"/>
  <c r="H795" i="26" s="1"/>
  <c r="W795" i="26" s="1"/>
  <c r="J721" i="27" l="1"/>
  <c r="H721" i="27" s="1"/>
  <c r="R793" i="27" l="1"/>
  <c r="Q793" i="27"/>
  <c r="K793" i="27"/>
  <c r="S793" i="27"/>
  <c r="O793" i="27"/>
  <c r="L793" i="27"/>
  <c r="T793" i="27"/>
  <c r="P793" i="27"/>
  <c r="W721" i="27"/>
  <c r="M793" i="27"/>
  <c r="U793" i="27"/>
  <c r="N793" i="27"/>
  <c r="V793" i="27"/>
  <c r="J793" i="27" l="1"/>
  <c r="H793" i="27" s="1"/>
  <c r="W793" i="27" s="1"/>
  <c r="J723" i="27"/>
  <c r="H723" i="27" s="1"/>
  <c r="N795" i="27" l="1"/>
  <c r="V795" i="27"/>
  <c r="Q795" i="27"/>
  <c r="K795" i="27"/>
  <c r="O795" i="27"/>
  <c r="P795" i="27"/>
  <c r="R795" i="27"/>
  <c r="W723" i="27"/>
  <c r="T795" i="27"/>
  <c r="S795" i="27"/>
  <c r="U795" i="27"/>
  <c r="L795" i="27"/>
  <c r="M795" i="27"/>
  <c r="J795" i="27" l="1"/>
  <c r="H795" i="27" s="1"/>
  <c r="W795" i="27" s="1"/>
  <c r="H502" i="27" l="1"/>
  <c r="H505" i="27"/>
  <c r="H505" i="26"/>
  <c r="H502" i="26"/>
  <c r="H501" i="27"/>
  <c r="H501" i="26"/>
  <c r="H489" i="26"/>
  <c r="H488" i="26"/>
  <c r="W488" i="26" s="1"/>
  <c r="H487" i="26"/>
  <c r="W487" i="26" s="1"/>
  <c r="H485" i="26"/>
  <c r="W485" i="26" s="1"/>
  <c r="H484" i="26"/>
  <c r="W484" i="26" s="1"/>
  <c r="H477" i="26"/>
  <c r="W477" i="26" s="1"/>
  <c r="H476" i="26"/>
  <c r="H475" i="26"/>
  <c r="W475" i="26" s="1"/>
  <c r="H473" i="26"/>
  <c r="W473" i="26" s="1"/>
  <c r="H472" i="26"/>
  <c r="W472" i="26" s="1"/>
  <c r="H471" i="26"/>
  <c r="W471" i="26" s="1"/>
  <c r="H473" i="1" l="1"/>
  <c r="H473" i="25"/>
  <c r="H484" i="1"/>
  <c r="H484" i="25"/>
  <c r="H488" i="1"/>
  <c r="H488" i="25"/>
  <c r="H511" i="1"/>
  <c r="H511" i="27"/>
  <c r="H475" i="1"/>
  <c r="H475" i="25"/>
  <c r="H471" i="25"/>
  <c r="H471" i="1"/>
  <c r="H477" i="1"/>
  <c r="H477" i="25"/>
  <c r="H487" i="25"/>
  <c r="H487" i="1"/>
  <c r="H504" i="25"/>
  <c r="H476" i="25"/>
  <c r="H476" i="1"/>
  <c r="H486" i="25"/>
  <c r="H472" i="25"/>
  <c r="H472" i="1"/>
  <c r="H500" i="25"/>
  <c r="H500" i="1"/>
  <c r="H489" i="1"/>
  <c r="H489" i="25"/>
  <c r="H500" i="26"/>
  <c r="H485" i="25"/>
  <c r="H485" i="1"/>
  <c r="H502" i="25"/>
  <c r="H502" i="1"/>
  <c r="H500" i="27"/>
  <c r="H505" i="1"/>
  <c r="H505" i="25"/>
  <c r="H504" i="26"/>
  <c r="W504" i="26" s="1"/>
  <c r="H504" i="27"/>
  <c r="W504" i="27" s="1"/>
  <c r="H474" i="26"/>
  <c r="W474" i="26" s="1"/>
  <c r="H486" i="26"/>
  <c r="W486" i="26" s="1"/>
  <c r="F502" i="1" l="1"/>
  <c r="G502" i="1" s="1"/>
  <c r="F427" i="28"/>
  <c r="H506" i="26"/>
  <c r="H523" i="26" s="1"/>
  <c r="F472" i="1"/>
  <c r="G472" i="1"/>
  <c r="F397" i="28"/>
  <c r="H504" i="1"/>
  <c r="J427" i="28"/>
  <c r="W502" i="25"/>
  <c r="J414" i="28"/>
  <c r="J397" i="28"/>
  <c r="U472" i="25"/>
  <c r="Q472" i="25"/>
  <c r="O472" i="25"/>
  <c r="S472" i="25"/>
  <c r="L472" i="25"/>
  <c r="N472" i="25"/>
  <c r="R472" i="25"/>
  <c r="T472" i="25"/>
  <c r="V472" i="25"/>
  <c r="K472" i="25"/>
  <c r="J429" i="28"/>
  <c r="R504" i="25"/>
  <c r="R506" i="25" s="1"/>
  <c r="N504" i="25"/>
  <c r="S504" i="25"/>
  <c r="S506" i="25" s="1"/>
  <c r="O504" i="25"/>
  <c r="O506" i="25" s="1"/>
  <c r="Q504" i="25"/>
  <c r="V504" i="25"/>
  <c r="V506" i="25" s="1"/>
  <c r="K504" i="25"/>
  <c r="U504" i="25"/>
  <c r="U506" i="25" s="1"/>
  <c r="T504" i="25"/>
  <c r="T506" i="25" s="1"/>
  <c r="L504" i="25"/>
  <c r="L506" i="25" s="1"/>
  <c r="H501" i="1"/>
  <c r="H501" i="25"/>
  <c r="H506" i="25" s="1"/>
  <c r="H523" i="25" s="1"/>
  <c r="F414" i="28"/>
  <c r="F489" i="1"/>
  <c r="G489" i="1" s="1"/>
  <c r="F487" i="1"/>
  <c r="G487" i="1" s="1"/>
  <c r="F412" i="28"/>
  <c r="J413" i="28"/>
  <c r="S488" i="25"/>
  <c r="V488" i="25"/>
  <c r="N488" i="25"/>
  <c r="O488" i="25"/>
  <c r="R488" i="25"/>
  <c r="U488" i="25"/>
  <c r="L488" i="25"/>
  <c r="K488" i="25"/>
  <c r="T488" i="25"/>
  <c r="Q488" i="25"/>
  <c r="F425" i="28"/>
  <c r="F500" i="1"/>
  <c r="G500" i="1" s="1"/>
  <c r="J412" i="28"/>
  <c r="K487" i="25"/>
  <c r="Q487" i="25"/>
  <c r="R487" i="25"/>
  <c r="V487" i="25"/>
  <c r="U487" i="25"/>
  <c r="T487" i="25"/>
  <c r="O487" i="25"/>
  <c r="N487" i="25"/>
  <c r="S487" i="25"/>
  <c r="L487" i="25"/>
  <c r="J400" i="28"/>
  <c r="T475" i="25"/>
  <c r="V475" i="25"/>
  <c r="K475" i="25"/>
  <c r="S475" i="25"/>
  <c r="Q475" i="25"/>
  <c r="L475" i="25"/>
  <c r="U475" i="25"/>
  <c r="N475" i="25"/>
  <c r="R475" i="25"/>
  <c r="O475" i="25"/>
  <c r="F488" i="1"/>
  <c r="G488" i="1" s="1"/>
  <c r="F413" i="28"/>
  <c r="J430" i="28"/>
  <c r="W505" i="25"/>
  <c r="W500" i="25"/>
  <c r="J411" i="28"/>
  <c r="L486" i="25"/>
  <c r="T486" i="25"/>
  <c r="Q486" i="25"/>
  <c r="R486" i="25"/>
  <c r="U486" i="25"/>
  <c r="N486" i="25"/>
  <c r="V486" i="25"/>
  <c r="K486" i="25"/>
  <c r="S486" i="25"/>
  <c r="O486" i="25"/>
  <c r="J402" i="28"/>
  <c r="F400" i="28"/>
  <c r="F475" i="1"/>
  <c r="G475" i="1" s="1"/>
  <c r="J409" i="28"/>
  <c r="K484" i="25"/>
  <c r="L484" i="25"/>
  <c r="S484" i="25"/>
  <c r="O484" i="25"/>
  <c r="R484" i="25"/>
  <c r="V484" i="25"/>
  <c r="Q484" i="25"/>
  <c r="T484" i="25"/>
  <c r="U484" i="25"/>
  <c r="N484" i="25"/>
  <c r="H474" i="25"/>
  <c r="H474" i="1"/>
  <c r="H510" i="1"/>
  <c r="H510" i="27"/>
  <c r="M514" i="1"/>
  <c r="F430" i="28"/>
  <c r="F505" i="1"/>
  <c r="G505" i="1" s="1"/>
  <c r="F485" i="1"/>
  <c r="G485" i="1" s="1"/>
  <c r="F410" i="28"/>
  <c r="K506" i="1"/>
  <c r="K523" i="1" s="1"/>
  <c r="H486" i="1"/>
  <c r="F477" i="1"/>
  <c r="G477" i="1" s="1"/>
  <c r="F402" i="28"/>
  <c r="J436" i="28"/>
  <c r="F409" i="28"/>
  <c r="F484" i="1"/>
  <c r="G484" i="1" s="1"/>
  <c r="J425" i="28"/>
  <c r="H506" i="27"/>
  <c r="J410" i="28"/>
  <c r="O485" i="25"/>
  <c r="Q485" i="25"/>
  <c r="L485" i="25"/>
  <c r="U485" i="25"/>
  <c r="N485" i="25"/>
  <c r="T485" i="25"/>
  <c r="V485" i="25"/>
  <c r="R485" i="25"/>
  <c r="K485" i="25"/>
  <c r="S485" i="25"/>
  <c r="F476" i="1"/>
  <c r="G476" i="1" s="1"/>
  <c r="F401" i="28"/>
  <c r="F396" i="28"/>
  <c r="F471" i="1"/>
  <c r="G471" i="1" s="1"/>
  <c r="F436" i="28"/>
  <c r="F511" i="1"/>
  <c r="G511" i="1" s="1"/>
  <c r="J398" i="28"/>
  <c r="Q473" i="25"/>
  <c r="U473" i="25"/>
  <c r="R473" i="25"/>
  <c r="K473" i="25"/>
  <c r="L473" i="25"/>
  <c r="V473" i="25"/>
  <c r="O473" i="25"/>
  <c r="N473" i="25"/>
  <c r="S473" i="25"/>
  <c r="T473" i="25"/>
  <c r="M506" i="1"/>
  <c r="M523" i="1" s="1"/>
  <c r="M525" i="1" s="1"/>
  <c r="L506" i="1"/>
  <c r="L523" i="1" s="1"/>
  <c r="J401" i="28"/>
  <c r="J396" i="28"/>
  <c r="U471" i="25"/>
  <c r="L471" i="25"/>
  <c r="K471" i="25"/>
  <c r="V471" i="25"/>
  <c r="N471" i="25"/>
  <c r="R471" i="25"/>
  <c r="S471" i="25"/>
  <c r="Q471" i="25"/>
  <c r="T471" i="25"/>
  <c r="O471" i="25"/>
  <c r="F398" i="28"/>
  <c r="F473" i="1"/>
  <c r="G473" i="1" s="1"/>
  <c r="P475" i="25" l="1"/>
  <c r="M487" i="25"/>
  <c r="M485" i="25"/>
  <c r="M486" i="25"/>
  <c r="M473" i="25"/>
  <c r="P472" i="25"/>
  <c r="M471" i="25"/>
  <c r="J435" i="28"/>
  <c r="H514" i="27"/>
  <c r="J439" i="28" s="1"/>
  <c r="F411" i="28"/>
  <c r="F486" i="1"/>
  <c r="G486" i="1" s="1"/>
  <c r="M488" i="25"/>
  <c r="Q506" i="25"/>
  <c r="P504" i="25"/>
  <c r="P484" i="25"/>
  <c r="P488" i="25"/>
  <c r="J426" i="28"/>
  <c r="W501" i="25"/>
  <c r="F426" i="28"/>
  <c r="F501" i="1"/>
  <c r="G501" i="1" s="1"/>
  <c r="H514" i="1"/>
  <c r="F439" i="28" s="1"/>
  <c r="F510" i="1"/>
  <c r="F514" i="1" s="1"/>
  <c r="F435" i="28"/>
  <c r="G510" i="1"/>
  <c r="G514" i="1" s="1"/>
  <c r="N506" i="25"/>
  <c r="M504" i="25"/>
  <c r="F429" i="28"/>
  <c r="F504" i="1"/>
  <c r="G504" i="1" s="1"/>
  <c r="J431" i="28"/>
  <c r="F474" i="1"/>
  <c r="G474" i="1" s="1"/>
  <c r="F399" i="28"/>
  <c r="M472" i="25"/>
  <c r="P473" i="25"/>
  <c r="P485" i="25"/>
  <c r="J399" i="28"/>
  <c r="L474" i="25"/>
  <c r="K474" i="25"/>
  <c r="V474" i="25"/>
  <c r="Q474" i="25"/>
  <c r="S474" i="25"/>
  <c r="T474" i="25"/>
  <c r="U474" i="25"/>
  <c r="N474" i="25"/>
  <c r="O474" i="25"/>
  <c r="R474" i="25"/>
  <c r="P486" i="25"/>
  <c r="M475" i="25"/>
  <c r="P471" i="25"/>
  <c r="M484" i="25"/>
  <c r="P487" i="25"/>
  <c r="H506" i="1"/>
  <c r="K506" i="25"/>
  <c r="H523" i="27" l="1"/>
  <c r="H525" i="27" s="1"/>
  <c r="W486" i="25"/>
  <c r="J475" i="25"/>
  <c r="L400" i="28" s="1"/>
  <c r="M400" i="28" s="1"/>
  <c r="J487" i="25"/>
  <c r="H412" i="28" s="1"/>
  <c r="J488" i="25"/>
  <c r="L413" i="28" s="1"/>
  <c r="M413" i="28" s="1"/>
  <c r="W473" i="25"/>
  <c r="J472" i="25"/>
  <c r="L397" i="28" s="1"/>
  <c r="M397" i="28" s="1"/>
  <c r="W485" i="25"/>
  <c r="J484" i="25"/>
  <c r="L409" i="28" s="1"/>
  <c r="M409" i="28" s="1"/>
  <c r="W471" i="25"/>
  <c r="J485" i="25"/>
  <c r="H410" i="28" s="1"/>
  <c r="J504" i="25"/>
  <c r="H429" i="28" s="1"/>
  <c r="N429" i="28" s="1"/>
  <c r="G506" i="1"/>
  <c r="G523" i="1" s="1"/>
  <c r="M474" i="25"/>
  <c r="F506" i="1"/>
  <c r="W504" i="25"/>
  <c r="P474" i="25"/>
  <c r="J471" i="25"/>
  <c r="W475" i="25"/>
  <c r="W472" i="25"/>
  <c r="H523" i="1"/>
  <c r="F448" i="28" s="1"/>
  <c r="F431" i="28"/>
  <c r="J473" i="25"/>
  <c r="J486" i="25"/>
  <c r="W487" i="25"/>
  <c r="P506" i="25"/>
  <c r="F523" i="1"/>
  <c r="W484" i="25"/>
  <c r="M506" i="25"/>
  <c r="W488" i="25"/>
  <c r="J448" i="28"/>
  <c r="H413" i="28" l="1"/>
  <c r="L429" i="28"/>
  <c r="H409" i="28"/>
  <c r="H397" i="28"/>
  <c r="N397" i="28" s="1"/>
  <c r="L412" i="28"/>
  <c r="M412" i="28" s="1"/>
  <c r="L410" i="28"/>
  <c r="M410" i="28" s="1"/>
  <c r="H400" i="28"/>
  <c r="I400" i="28" s="1"/>
  <c r="W474" i="25"/>
  <c r="J474" i="25"/>
  <c r="H399" i="28" s="1"/>
  <c r="J506" i="25"/>
  <c r="L411" i="28"/>
  <c r="M411" i="28" s="1"/>
  <c r="H411" i="28"/>
  <c r="L398" i="28"/>
  <c r="M398" i="28" s="1"/>
  <c r="H398" i="28"/>
  <c r="H396" i="28"/>
  <c r="L396" i="28"/>
  <c r="M396" i="28" s="1"/>
  <c r="W506" i="25"/>
  <c r="I409" i="28"/>
  <c r="N409" i="28"/>
  <c r="I397" i="28"/>
  <c r="I410" i="28"/>
  <c r="N410" i="28"/>
  <c r="I412" i="28"/>
  <c r="N412" i="28"/>
  <c r="I413" i="28"/>
  <c r="N413" i="28"/>
  <c r="L399" i="28" l="1"/>
  <c r="M399" i="28" s="1"/>
  <c r="N400" i="28"/>
  <c r="I396" i="28"/>
  <c r="N396" i="28"/>
  <c r="I398" i="28"/>
  <c r="N398" i="28"/>
  <c r="I399" i="28"/>
  <c r="N399" i="28"/>
  <c r="I411" i="28"/>
  <c r="N411" i="28"/>
  <c r="H470" i="25" l="1"/>
  <c r="H478" i="25"/>
  <c r="H480" i="25" s="1"/>
  <c r="H482" i="25"/>
  <c r="H491" i="25" s="1"/>
  <c r="H470" i="1"/>
  <c r="F470" i="1" s="1"/>
  <c r="H478" i="1"/>
  <c r="F478" i="1" s="1"/>
  <c r="F480" i="1"/>
  <c r="K480" i="1"/>
  <c r="L480" i="1"/>
  <c r="H482" i="1"/>
  <c r="H491" i="1" s="1"/>
  <c r="K491" i="1"/>
  <c r="L491" i="1"/>
  <c r="L493" i="1" s="1"/>
  <c r="L495" i="1" s="1"/>
  <c r="L525" i="1" s="1"/>
  <c r="K493" i="1"/>
  <c r="K495" i="1" s="1"/>
  <c r="K525" i="1" s="1"/>
  <c r="F395" i="28"/>
  <c r="F403" i="28"/>
  <c r="F407" i="28"/>
  <c r="F416" i="28"/>
  <c r="H470" i="26"/>
  <c r="J395" i="28" s="1"/>
  <c r="H478" i="26"/>
  <c r="J403" i="28" s="1"/>
  <c r="H480" i="26"/>
  <c r="H482" i="26"/>
  <c r="J407" i="28" s="1"/>
  <c r="H491" i="26"/>
  <c r="J405" i="28" l="1"/>
  <c r="J416" i="28"/>
  <c r="H493" i="26"/>
  <c r="H495" i="26" s="1"/>
  <c r="H525" i="26" s="1"/>
  <c r="H493" i="25"/>
  <c r="G478" i="1"/>
  <c r="F482" i="1"/>
  <c r="F491" i="1" s="1"/>
  <c r="F493" i="1" s="1"/>
  <c r="F495" i="1" s="1"/>
  <c r="F525" i="1" s="1"/>
  <c r="G470" i="1"/>
  <c r="G480" i="1" s="1"/>
  <c r="H480" i="1"/>
  <c r="F405" i="28" l="1"/>
  <c r="H493" i="1"/>
  <c r="G482" i="1"/>
  <c r="G491" i="1" s="1"/>
  <c r="G493" i="1" s="1"/>
  <c r="G495" i="1" s="1"/>
  <c r="G525" i="1" s="1"/>
  <c r="H495" i="25"/>
  <c r="J418" i="28"/>
  <c r="H525" i="25" l="1"/>
  <c r="J450" i="28" s="1"/>
  <c r="J420" i="28"/>
  <c r="H495" i="1"/>
  <c r="F418" i="28"/>
  <c r="F420" i="28" l="1"/>
  <c r="H525" i="1"/>
  <c r="F450" i="28" s="1"/>
  <c r="W54" i="25" l="1"/>
  <c r="Q683" i="27" l="1"/>
  <c r="Q683" i="26"/>
  <c r="D26" i="30"/>
  <c r="K682" i="27"/>
  <c r="K682" i="26"/>
  <c r="E26" i="30"/>
  <c r="L682" i="27"/>
  <c r="L682" i="26"/>
  <c r="E23" i="30"/>
  <c r="L679" i="27"/>
  <c r="L679" i="26"/>
  <c r="O683" i="27"/>
  <c r="O683" i="26"/>
  <c r="D27" i="30"/>
  <c r="K683" i="27"/>
  <c r="K683" i="26"/>
  <c r="Q679" i="26"/>
  <c r="Q679" i="27"/>
  <c r="E27" i="30"/>
  <c r="L683" i="27"/>
  <c r="L683" i="26"/>
  <c r="H27" i="30"/>
  <c r="T683" i="26"/>
  <c r="T683" i="27"/>
  <c r="R682" i="26"/>
  <c r="R682" i="27"/>
  <c r="I27" i="30"/>
  <c r="U683" i="26"/>
  <c r="U683" i="27"/>
  <c r="N678" i="27"/>
  <c r="N678" i="26"/>
  <c r="M678" i="25"/>
  <c r="F22" i="30" s="1"/>
  <c r="P679" i="25"/>
  <c r="G23" i="30" s="1"/>
  <c r="O679" i="27"/>
  <c r="O679" i="26"/>
  <c r="O678" i="27"/>
  <c r="O678" i="26"/>
  <c r="R679" i="26"/>
  <c r="R679" i="27"/>
  <c r="E22" i="30"/>
  <c r="L678" i="27"/>
  <c r="L678" i="26"/>
  <c r="H23" i="30"/>
  <c r="T679" i="26"/>
  <c r="T679" i="27"/>
  <c r="O682" i="27"/>
  <c r="O682" i="26"/>
  <c r="D22" i="30"/>
  <c r="K22" i="30" s="1"/>
  <c r="K678" i="26"/>
  <c r="K678" i="27"/>
  <c r="M678" i="27" l="1"/>
  <c r="J678" i="25"/>
  <c r="H678" i="25" s="1"/>
  <c r="W678" i="25" s="1"/>
  <c r="S683" i="26"/>
  <c r="S683" i="27"/>
  <c r="N682" i="27"/>
  <c r="M682" i="27" s="1"/>
  <c r="N682" i="26"/>
  <c r="M682" i="26" s="1"/>
  <c r="M682" i="25"/>
  <c r="M678" i="26"/>
  <c r="J678" i="26" s="1"/>
  <c r="H678" i="26" s="1"/>
  <c r="J678" i="27"/>
  <c r="H678" i="27" s="1"/>
  <c r="W678" i="27" s="1"/>
  <c r="U750" i="25"/>
  <c r="Q750" i="25"/>
  <c r="Q141" i="25" s="1"/>
  <c r="T750" i="25"/>
  <c r="S750" i="25"/>
  <c r="S141" i="25" s="1"/>
  <c r="K750" i="25"/>
  <c r="L750" i="25"/>
  <c r="M683" i="25"/>
  <c r="N683" i="27"/>
  <c r="M683" i="27" s="1"/>
  <c r="N683" i="26"/>
  <c r="M683" i="26" s="1"/>
  <c r="D23" i="30"/>
  <c r="K679" i="26"/>
  <c r="K679" i="27"/>
  <c r="M679" i="25"/>
  <c r="N679" i="27"/>
  <c r="M679" i="27" s="1"/>
  <c r="N679" i="26"/>
  <c r="M679" i="26" s="1"/>
  <c r="S679" i="26"/>
  <c r="P679" i="26" s="1"/>
  <c r="S679" i="27"/>
  <c r="P679" i="27" s="1"/>
  <c r="P750" i="25" l="1"/>
  <c r="G22" i="31" s="1"/>
  <c r="M750" i="25"/>
  <c r="F22" i="31" s="1"/>
  <c r="V750" i="25"/>
  <c r="V141" i="25" s="1"/>
  <c r="V562" i="25" s="1"/>
  <c r="V568" i="25" s="1"/>
  <c r="R750" i="25"/>
  <c r="R141" i="25" s="1"/>
  <c r="R562" i="25" s="1"/>
  <c r="R568" i="25" s="1"/>
  <c r="O750" i="25"/>
  <c r="O141" i="25" s="1"/>
  <c r="O562" i="25" s="1"/>
  <c r="N750" i="25"/>
  <c r="N141" i="25" s="1"/>
  <c r="N562" i="25" s="1"/>
  <c r="N568" i="25" s="1"/>
  <c r="D22" i="31"/>
  <c r="J750" i="25"/>
  <c r="H750" i="25" s="1"/>
  <c r="W750" i="25" s="1"/>
  <c r="K141" i="25"/>
  <c r="I22" i="31"/>
  <c r="U141" i="25"/>
  <c r="M750" i="26"/>
  <c r="R750" i="26"/>
  <c r="R141" i="26" s="1"/>
  <c r="T750" i="26"/>
  <c r="T141" i="26" s="1"/>
  <c r="N750" i="26"/>
  <c r="N141" i="26" s="1"/>
  <c r="V750" i="26"/>
  <c r="V141" i="26" s="1"/>
  <c r="S750" i="26"/>
  <c r="S141" i="26" s="1"/>
  <c r="Q750" i="26"/>
  <c r="Q141" i="26" s="1"/>
  <c r="K750" i="26"/>
  <c r="L750" i="26"/>
  <c r="L141" i="26" s="1"/>
  <c r="O750" i="26"/>
  <c r="O141" i="26" s="1"/>
  <c r="P750" i="26"/>
  <c r="U750" i="26"/>
  <c r="U141" i="26" s="1"/>
  <c r="F26" i="30"/>
  <c r="J679" i="25"/>
  <c r="H679" i="25" s="1"/>
  <c r="F23" i="30"/>
  <c r="K23" i="30" s="1"/>
  <c r="S750" i="27"/>
  <c r="S141" i="27" s="1"/>
  <c r="R750" i="27"/>
  <c r="R141" i="27" s="1"/>
  <c r="Q750" i="27"/>
  <c r="Q141" i="27" s="1"/>
  <c r="P750" i="27"/>
  <c r="M750" i="27"/>
  <c r="N750" i="27"/>
  <c r="N141" i="27" s="1"/>
  <c r="U750" i="27"/>
  <c r="U141" i="27" s="1"/>
  <c r="L750" i="27"/>
  <c r="L141" i="27" s="1"/>
  <c r="V750" i="27"/>
  <c r="V141" i="27" s="1"/>
  <c r="T750" i="27"/>
  <c r="T141" i="27" s="1"/>
  <c r="K750" i="27"/>
  <c r="O750" i="27"/>
  <c r="O141" i="27" s="1"/>
  <c r="Q682" i="26"/>
  <c r="Q682" i="27"/>
  <c r="R683" i="26"/>
  <c r="P683" i="26" s="1"/>
  <c r="R683" i="27"/>
  <c r="P683" i="27" s="1"/>
  <c r="J683" i="27" s="1"/>
  <c r="H683" i="27" s="1"/>
  <c r="P683" i="25"/>
  <c r="G27" i="30" s="1"/>
  <c r="S562" i="25"/>
  <c r="S568" i="25" s="1"/>
  <c r="S220" i="25"/>
  <c r="S226" i="25" s="1"/>
  <c r="F27" i="30"/>
  <c r="K27" i="30" s="1"/>
  <c r="H22" i="31"/>
  <c r="T141" i="25"/>
  <c r="J679" i="26"/>
  <c r="H679" i="26" s="1"/>
  <c r="W679" i="26" s="1"/>
  <c r="W678" i="26"/>
  <c r="J679" i="27"/>
  <c r="H679" i="27" s="1"/>
  <c r="W679" i="27" s="1"/>
  <c r="E22" i="31"/>
  <c r="L141" i="25"/>
  <c r="Q562" i="25"/>
  <c r="Q220" i="25"/>
  <c r="K22" i="31" l="1"/>
  <c r="V220" i="25"/>
  <c r="V226" i="25" s="1"/>
  <c r="J683" i="25"/>
  <c r="H683" i="25" s="1"/>
  <c r="N220" i="25"/>
  <c r="N226" i="25" s="1"/>
  <c r="O220" i="25"/>
  <c r="O226" i="25" s="1"/>
  <c r="R220" i="25"/>
  <c r="R226" i="25" s="1"/>
  <c r="M141" i="25"/>
  <c r="P141" i="25"/>
  <c r="W683" i="25"/>
  <c r="L562" i="25"/>
  <c r="L568" i="25" s="1"/>
  <c r="L220" i="25"/>
  <c r="L226" i="25" s="1"/>
  <c r="J683" i="26"/>
  <c r="H683" i="26" s="1"/>
  <c r="W683" i="26" s="1"/>
  <c r="W683" i="27"/>
  <c r="M755" i="27"/>
  <c r="T755" i="27"/>
  <c r="T384" i="27" s="1"/>
  <c r="T502" i="27" s="1"/>
  <c r="T730" i="27" s="1"/>
  <c r="P755" i="27"/>
  <c r="U755" i="27"/>
  <c r="U384" i="27" s="1"/>
  <c r="U502" i="27" s="1"/>
  <c r="L755" i="27"/>
  <c r="L384" i="27" s="1"/>
  <c r="L502" i="27" s="1"/>
  <c r="S755" i="27"/>
  <c r="S384" i="27" s="1"/>
  <c r="S502" i="27" s="1"/>
  <c r="S730" i="27" s="1"/>
  <c r="Q755" i="27"/>
  <c r="Q384" i="27" s="1"/>
  <c r="O755" i="27"/>
  <c r="O384" i="27" s="1"/>
  <c r="O502" i="27" s="1"/>
  <c r="R755" i="27"/>
  <c r="R384" i="27" s="1"/>
  <c r="R502" i="27" s="1"/>
  <c r="V755" i="27"/>
  <c r="V384" i="27" s="1"/>
  <c r="V502" i="27" s="1"/>
  <c r="V730" i="27" s="1"/>
  <c r="N755" i="27"/>
  <c r="N384" i="27" s="1"/>
  <c r="K755" i="27"/>
  <c r="T562" i="25"/>
  <c r="T568" i="25" s="1"/>
  <c r="T220" i="25"/>
  <c r="T226" i="25" s="1"/>
  <c r="M141" i="27"/>
  <c r="P751" i="25"/>
  <c r="G23" i="31" s="1"/>
  <c r="U751" i="25"/>
  <c r="S751" i="25"/>
  <c r="Q751" i="25"/>
  <c r="R751" i="25"/>
  <c r="T751" i="25"/>
  <c r="N751" i="25"/>
  <c r="O751" i="25"/>
  <c r="L751" i="25"/>
  <c r="K751" i="25"/>
  <c r="M751" i="25"/>
  <c r="F23" i="31" s="1"/>
  <c r="V751" i="25"/>
  <c r="K141" i="26"/>
  <c r="J750" i="26"/>
  <c r="H750" i="26" s="1"/>
  <c r="W750" i="26" s="1"/>
  <c r="U562" i="25"/>
  <c r="U568" i="25" s="1"/>
  <c r="U220" i="25"/>
  <c r="U226" i="25" s="1"/>
  <c r="L751" i="27"/>
  <c r="O751" i="27"/>
  <c r="T751" i="27"/>
  <c r="S751" i="27"/>
  <c r="K751" i="27"/>
  <c r="P751" i="27"/>
  <c r="N751" i="27"/>
  <c r="U751" i="27"/>
  <c r="V751" i="27"/>
  <c r="M751" i="27"/>
  <c r="Q751" i="27"/>
  <c r="R751" i="27"/>
  <c r="P141" i="26"/>
  <c r="K562" i="25"/>
  <c r="K220" i="25"/>
  <c r="Q226" i="25"/>
  <c r="S755" i="25"/>
  <c r="S384" i="25" s="1"/>
  <c r="V755" i="25"/>
  <c r="V384" i="25" s="1"/>
  <c r="L755" i="25"/>
  <c r="M755" i="25"/>
  <c r="F27" i="31" s="1"/>
  <c r="O755" i="25"/>
  <c r="O384" i="25" s="1"/>
  <c r="N755" i="25"/>
  <c r="N384" i="25" s="1"/>
  <c r="P755" i="25"/>
  <c r="G27" i="31" s="1"/>
  <c r="Q755" i="25"/>
  <c r="Q384" i="25" s="1"/>
  <c r="U755" i="25"/>
  <c r="T755" i="25"/>
  <c r="R755" i="25"/>
  <c r="R384" i="25" s="1"/>
  <c r="K755" i="25"/>
  <c r="K141" i="27"/>
  <c r="J750" i="27"/>
  <c r="H750" i="27" s="1"/>
  <c r="W750" i="27" s="1"/>
  <c r="M562" i="25"/>
  <c r="O568" i="25"/>
  <c r="M568" i="25" s="1"/>
  <c r="M141" i="26"/>
  <c r="R751" i="26"/>
  <c r="T751" i="26"/>
  <c r="P751" i="26"/>
  <c r="Q751" i="26"/>
  <c r="U751" i="26"/>
  <c r="K751" i="26"/>
  <c r="O751" i="26"/>
  <c r="S751" i="26"/>
  <c r="L751" i="26"/>
  <c r="V751" i="26"/>
  <c r="M751" i="26"/>
  <c r="N751" i="26"/>
  <c r="P141" i="27"/>
  <c r="P562" i="25"/>
  <c r="Q568" i="25"/>
  <c r="P568" i="25" s="1"/>
  <c r="W679" i="25"/>
  <c r="P220" i="25" l="1"/>
  <c r="P226" i="25" s="1"/>
  <c r="M220" i="25"/>
  <c r="W141" i="25"/>
  <c r="J141" i="25"/>
  <c r="U383" i="26"/>
  <c r="U501" i="26" s="1"/>
  <c r="U730" i="26" s="1"/>
  <c r="N383" i="26"/>
  <c r="L383" i="26"/>
  <c r="L501" i="26" s="1"/>
  <c r="S383" i="26"/>
  <c r="S501" i="26" s="1"/>
  <c r="S730" i="26" s="1"/>
  <c r="R383" i="26"/>
  <c r="R501" i="26" s="1"/>
  <c r="J141" i="27"/>
  <c r="M384" i="25"/>
  <c r="P384" i="25"/>
  <c r="L358" i="27"/>
  <c r="L142" i="27"/>
  <c r="L717" i="27" s="1"/>
  <c r="L357" i="27"/>
  <c r="L146" i="27"/>
  <c r="L147" i="27" s="1"/>
  <c r="D23" i="31"/>
  <c r="J751" i="25"/>
  <c r="H751" i="25" s="1"/>
  <c r="W751" i="25" s="1"/>
  <c r="K142" i="25"/>
  <c r="K146" i="25"/>
  <c r="I23" i="31"/>
  <c r="U142" i="25"/>
  <c r="U146" i="25"/>
  <c r="N358" i="26"/>
  <c r="N142" i="26"/>
  <c r="N146" i="26"/>
  <c r="N565" i="26" s="1"/>
  <c r="N357" i="26"/>
  <c r="Q358" i="26"/>
  <c r="Q142" i="26"/>
  <c r="Q146" i="26"/>
  <c r="Q565" i="26" s="1"/>
  <c r="Q357" i="26"/>
  <c r="U357" i="27"/>
  <c r="U142" i="27"/>
  <c r="U358" i="27"/>
  <c r="U146" i="27"/>
  <c r="E23" i="31"/>
  <c r="L142" i="25"/>
  <c r="L146" i="25"/>
  <c r="J755" i="27"/>
  <c r="H755" i="27" s="1"/>
  <c r="W755" i="27" s="1"/>
  <c r="K384" i="27"/>
  <c r="U358" i="26"/>
  <c r="U142" i="26"/>
  <c r="U146" i="26"/>
  <c r="U565" i="26" s="1"/>
  <c r="U357" i="26"/>
  <c r="U476" i="26" s="1"/>
  <c r="O142" i="25"/>
  <c r="O146" i="25"/>
  <c r="M384" i="27"/>
  <c r="N502" i="27"/>
  <c r="V358" i="26"/>
  <c r="V142" i="26"/>
  <c r="V146" i="26"/>
  <c r="V357" i="26"/>
  <c r="V476" i="26" s="1"/>
  <c r="N142" i="25"/>
  <c r="N146" i="25"/>
  <c r="N142" i="27"/>
  <c r="N358" i="27"/>
  <c r="N357" i="27"/>
  <c r="N146" i="27"/>
  <c r="L358" i="26"/>
  <c r="L142" i="26"/>
  <c r="L146" i="26"/>
  <c r="L565" i="26" s="1"/>
  <c r="L357" i="26"/>
  <c r="L476" i="26" s="1"/>
  <c r="J220" i="25"/>
  <c r="M226" i="25"/>
  <c r="K358" i="27"/>
  <c r="K357" i="27"/>
  <c r="K142" i="27"/>
  <c r="K717" i="27" s="1"/>
  <c r="K146" i="27"/>
  <c r="H23" i="31"/>
  <c r="T142" i="25"/>
  <c r="T146" i="25"/>
  <c r="N501" i="26"/>
  <c r="T358" i="26"/>
  <c r="T142" i="26"/>
  <c r="T146" i="26"/>
  <c r="T565" i="26" s="1"/>
  <c r="T357" i="26"/>
  <c r="T476" i="26" s="1"/>
  <c r="R358" i="26"/>
  <c r="R142" i="26"/>
  <c r="R146" i="26"/>
  <c r="R565" i="26" s="1"/>
  <c r="R357" i="26"/>
  <c r="R476" i="26" s="1"/>
  <c r="D27" i="31"/>
  <c r="J755" i="25"/>
  <c r="H755" i="25" s="1"/>
  <c r="W755" i="25" s="1"/>
  <c r="K384" i="25"/>
  <c r="S358" i="26"/>
  <c r="S142" i="26"/>
  <c r="S146" i="26"/>
  <c r="S565" i="26" s="1"/>
  <c r="S357" i="26"/>
  <c r="S476" i="26" s="1"/>
  <c r="E27" i="31"/>
  <c r="L384" i="25"/>
  <c r="R142" i="27"/>
  <c r="R358" i="27"/>
  <c r="R357" i="27"/>
  <c r="R146" i="27"/>
  <c r="S358" i="27"/>
  <c r="S142" i="27"/>
  <c r="S146" i="27"/>
  <c r="S357" i="27"/>
  <c r="W141" i="26"/>
  <c r="R142" i="25"/>
  <c r="R146" i="25"/>
  <c r="V358" i="27"/>
  <c r="V142" i="27"/>
  <c r="V357" i="27"/>
  <c r="V146" i="27"/>
  <c r="W141" i="27"/>
  <c r="O358" i="26"/>
  <c r="O142" i="26"/>
  <c r="O146" i="26"/>
  <c r="O565" i="26" s="1"/>
  <c r="O357" i="26"/>
  <c r="O476" i="26" s="1"/>
  <c r="H27" i="31"/>
  <c r="T384" i="25"/>
  <c r="W562" i="25"/>
  <c r="J562" i="25"/>
  <c r="K568" i="25"/>
  <c r="W568" i="25" s="1"/>
  <c r="Q357" i="27"/>
  <c r="Q358" i="27"/>
  <c r="Q142" i="27"/>
  <c r="Q146" i="27"/>
  <c r="J751" i="27"/>
  <c r="H751" i="27" s="1"/>
  <c r="W751" i="27" s="1"/>
  <c r="T358" i="27"/>
  <c r="T357" i="27"/>
  <c r="T142" i="27"/>
  <c r="T146" i="27"/>
  <c r="V142" i="25"/>
  <c r="V146" i="25"/>
  <c r="Q142" i="25"/>
  <c r="Q146" i="25"/>
  <c r="P384" i="27"/>
  <c r="Q502" i="27"/>
  <c r="K383" i="26"/>
  <c r="W220" i="25"/>
  <c r="K226" i="25"/>
  <c r="J751" i="26"/>
  <c r="H751" i="26" s="1"/>
  <c r="W751" i="26" s="1"/>
  <c r="K358" i="26"/>
  <c r="K142" i="26"/>
  <c r="K146" i="26"/>
  <c r="K565" i="26" s="1"/>
  <c r="K357" i="26"/>
  <c r="J141" i="26"/>
  <c r="I27" i="31"/>
  <c r="U384" i="25"/>
  <c r="O357" i="27"/>
  <c r="O142" i="27"/>
  <c r="O358" i="27"/>
  <c r="O146" i="27"/>
  <c r="S146" i="25"/>
  <c r="S142" i="25"/>
  <c r="S755" i="26"/>
  <c r="S384" i="26" s="1"/>
  <c r="P755" i="26"/>
  <c r="U755" i="26"/>
  <c r="U384" i="26" s="1"/>
  <c r="V755" i="26"/>
  <c r="V384" i="26" s="1"/>
  <c r="L755" i="26"/>
  <c r="L384" i="26" s="1"/>
  <c r="L502" i="26" s="1"/>
  <c r="M755" i="26"/>
  <c r="T755" i="26"/>
  <c r="T384" i="26" s="1"/>
  <c r="T502" i="26" s="1"/>
  <c r="R755" i="26"/>
  <c r="R384" i="26" s="1"/>
  <c r="R502" i="26" s="1"/>
  <c r="P502" i="26" s="1"/>
  <c r="N755" i="26"/>
  <c r="N384" i="26" s="1"/>
  <c r="O755" i="26"/>
  <c r="O384" i="26" s="1"/>
  <c r="O502" i="26" s="1"/>
  <c r="M502" i="26" s="1"/>
  <c r="K755" i="26"/>
  <c r="Q755" i="26"/>
  <c r="Q384" i="26" s="1"/>
  <c r="H66" i="28" l="1"/>
  <c r="P565" i="26"/>
  <c r="V225" i="26"/>
  <c r="V565" i="26"/>
  <c r="M565" i="26"/>
  <c r="M146" i="25"/>
  <c r="K27" i="31"/>
  <c r="K23" i="31"/>
  <c r="P358" i="27"/>
  <c r="W226" i="25"/>
  <c r="P357" i="27"/>
  <c r="I66" i="28"/>
  <c r="N66" i="28"/>
  <c r="K563" i="26"/>
  <c r="K717" i="26"/>
  <c r="K221" i="26"/>
  <c r="Q717" i="27"/>
  <c r="P142" i="27"/>
  <c r="Q147" i="27"/>
  <c r="S717" i="27"/>
  <c r="S147" i="27"/>
  <c r="R147" i="26"/>
  <c r="R225" i="26"/>
  <c r="M146" i="26"/>
  <c r="N225" i="26"/>
  <c r="V717" i="25"/>
  <c r="J61" i="30" s="1"/>
  <c r="V147" i="25"/>
  <c r="O147" i="26"/>
  <c r="O225" i="26"/>
  <c r="S147" i="26"/>
  <c r="S225" i="26"/>
  <c r="R563" i="26"/>
  <c r="R568" i="26" s="1"/>
  <c r="R717" i="26"/>
  <c r="R221" i="26"/>
  <c r="M146" i="27"/>
  <c r="N717" i="25"/>
  <c r="M142" i="25"/>
  <c r="N147" i="25"/>
  <c r="O717" i="25"/>
  <c r="O147" i="25"/>
  <c r="U717" i="27"/>
  <c r="U147" i="27"/>
  <c r="N717" i="26"/>
  <c r="M142" i="26"/>
  <c r="N563" i="26"/>
  <c r="N221" i="26"/>
  <c r="N147" i="26"/>
  <c r="K717" i="25"/>
  <c r="K147" i="25"/>
  <c r="O717" i="26"/>
  <c r="O563" i="26"/>
  <c r="O568" i="26" s="1"/>
  <c r="O221" i="26"/>
  <c r="S563" i="26"/>
  <c r="S568" i="26" s="1"/>
  <c r="S717" i="26"/>
  <c r="S221" i="26"/>
  <c r="H145" i="28"/>
  <c r="L145" i="28"/>
  <c r="M145" i="28" s="1"/>
  <c r="J226" i="25"/>
  <c r="M357" i="27"/>
  <c r="W357" i="27" s="1"/>
  <c r="J568" i="25"/>
  <c r="W384" i="27"/>
  <c r="K502" i="27"/>
  <c r="K730" i="27" s="1"/>
  <c r="M358" i="26"/>
  <c r="S717" i="25"/>
  <c r="S147" i="25"/>
  <c r="K501" i="26"/>
  <c r="K730" i="26" s="1"/>
  <c r="W502" i="26"/>
  <c r="L730" i="26"/>
  <c r="T717" i="27"/>
  <c r="T147" i="27"/>
  <c r="R717" i="25"/>
  <c r="R147" i="25"/>
  <c r="T717" i="25"/>
  <c r="H61" i="30" s="1"/>
  <c r="T147" i="25"/>
  <c r="L66" i="28"/>
  <c r="M66" i="28" s="1"/>
  <c r="M358" i="27"/>
  <c r="P357" i="26"/>
  <c r="Q476" i="26"/>
  <c r="R730" i="26"/>
  <c r="P384" i="26"/>
  <c r="O717" i="27"/>
  <c r="O147" i="27"/>
  <c r="P502" i="27"/>
  <c r="Q730" i="27"/>
  <c r="H487" i="28"/>
  <c r="L487" i="28"/>
  <c r="M487" i="28" s="1"/>
  <c r="K147" i="26"/>
  <c r="J384" i="25"/>
  <c r="W384" i="25"/>
  <c r="T147" i="26"/>
  <c r="T225" i="26"/>
  <c r="N717" i="27"/>
  <c r="M142" i="27"/>
  <c r="N147" i="27"/>
  <c r="V563" i="26"/>
  <c r="V717" i="26"/>
  <c r="V221" i="26"/>
  <c r="V226" i="26" s="1"/>
  <c r="V147" i="26"/>
  <c r="U147" i="26"/>
  <c r="U225" i="26"/>
  <c r="P146" i="26"/>
  <c r="Q225" i="26"/>
  <c r="L694" i="27"/>
  <c r="L21" i="27"/>
  <c r="L706" i="27"/>
  <c r="L695" i="27"/>
  <c r="J755" i="26"/>
  <c r="H755" i="26" s="1"/>
  <c r="W755" i="26" s="1"/>
  <c r="K384" i="26"/>
  <c r="R717" i="27"/>
  <c r="R147" i="27"/>
  <c r="T563" i="26"/>
  <c r="T568" i="26" s="1"/>
  <c r="T717" i="26"/>
  <c r="T221" i="26"/>
  <c r="K147" i="27"/>
  <c r="U563" i="26"/>
  <c r="U568" i="26" s="1"/>
  <c r="U717" i="26"/>
  <c r="U221" i="26"/>
  <c r="L717" i="25"/>
  <c r="E61" i="30" s="1"/>
  <c r="L147" i="25"/>
  <c r="Q563" i="26"/>
  <c r="Q717" i="26"/>
  <c r="P142" i="26"/>
  <c r="Q221" i="26"/>
  <c r="Q147" i="26"/>
  <c r="U383" i="25"/>
  <c r="U388" i="25" s="1"/>
  <c r="J502" i="26"/>
  <c r="T383" i="25"/>
  <c r="T388" i="25" s="1"/>
  <c r="K476" i="26"/>
  <c r="P146" i="25"/>
  <c r="L147" i="26"/>
  <c r="L225" i="26"/>
  <c r="N730" i="27"/>
  <c r="M502" i="27"/>
  <c r="P358" i="26"/>
  <c r="U717" i="25"/>
  <c r="I61" i="30" s="1"/>
  <c r="U147" i="25"/>
  <c r="M384" i="26"/>
  <c r="L383" i="25"/>
  <c r="L388" i="25" s="1"/>
  <c r="K383" i="25"/>
  <c r="K225" i="26"/>
  <c r="K383" i="27"/>
  <c r="Q717" i="25"/>
  <c r="P142" i="25"/>
  <c r="Q147" i="25"/>
  <c r="P146" i="27"/>
  <c r="V717" i="27"/>
  <c r="V147" i="27"/>
  <c r="N730" i="26"/>
  <c r="L717" i="26"/>
  <c r="L563" i="26"/>
  <c r="L568" i="26" s="1"/>
  <c r="L221" i="26"/>
  <c r="J384" i="27"/>
  <c r="M357" i="26"/>
  <c r="N476" i="26"/>
  <c r="W565" i="26" l="1"/>
  <c r="J565" i="26"/>
  <c r="W358" i="27"/>
  <c r="V568" i="26"/>
  <c r="L490" i="28"/>
  <c r="M490" i="28" s="1"/>
  <c r="H490" i="28"/>
  <c r="M147" i="25"/>
  <c r="J146" i="25"/>
  <c r="J502" i="27"/>
  <c r="L427" i="28" s="1"/>
  <c r="M427" i="28" s="1"/>
  <c r="J357" i="27"/>
  <c r="W146" i="27"/>
  <c r="P221" i="26"/>
  <c r="J357" i="26"/>
  <c r="J358" i="26"/>
  <c r="P717" i="26"/>
  <c r="P147" i="26"/>
  <c r="P717" i="25"/>
  <c r="G61" i="30" s="1"/>
  <c r="W384" i="26"/>
  <c r="M717" i="27"/>
  <c r="W142" i="26"/>
  <c r="T226" i="26"/>
  <c r="W358" i="26"/>
  <c r="S226" i="26"/>
  <c r="L21" i="25"/>
  <c r="L694" i="25"/>
  <c r="E38" i="30" s="1"/>
  <c r="L695" i="25"/>
  <c r="E39" i="30" s="1"/>
  <c r="L706" i="25"/>
  <c r="E50" i="30" s="1"/>
  <c r="U706" i="26"/>
  <c r="U694" i="26"/>
  <c r="U21" i="26"/>
  <c r="U695" i="26"/>
  <c r="W502" i="27"/>
  <c r="N694" i="26"/>
  <c r="N706" i="26"/>
  <c r="N21" i="26"/>
  <c r="N695" i="26"/>
  <c r="W146" i="25"/>
  <c r="Q694" i="26"/>
  <c r="Q695" i="26"/>
  <c r="Q706" i="26"/>
  <c r="Q21" i="26"/>
  <c r="V706" i="26"/>
  <c r="V694" i="26"/>
  <c r="V21" i="26"/>
  <c r="V695" i="26"/>
  <c r="T706" i="26"/>
  <c r="T694" i="26"/>
  <c r="T695" i="26"/>
  <c r="T21" i="26"/>
  <c r="P476" i="26"/>
  <c r="R21" i="25"/>
  <c r="R706" i="25"/>
  <c r="R695" i="25"/>
  <c r="R694" i="25"/>
  <c r="M221" i="26"/>
  <c r="N695" i="25"/>
  <c r="N694" i="25"/>
  <c r="N21" i="25"/>
  <c r="N706" i="25"/>
  <c r="S21" i="26"/>
  <c r="S694" i="26"/>
  <c r="S695" i="26"/>
  <c r="S706" i="26"/>
  <c r="S706" i="27"/>
  <c r="S21" i="27"/>
  <c r="S695" i="27"/>
  <c r="S694" i="27"/>
  <c r="U695" i="25"/>
  <c r="I39" i="30" s="1"/>
  <c r="U694" i="25"/>
  <c r="I38" i="30" s="1"/>
  <c r="U21" i="25"/>
  <c r="U706" i="25"/>
  <c r="I50" i="30" s="1"/>
  <c r="M476" i="26"/>
  <c r="N226" i="26"/>
  <c r="M225" i="26"/>
  <c r="K388" i="25"/>
  <c r="R21" i="27"/>
  <c r="R706" i="27"/>
  <c r="R694" i="27"/>
  <c r="R695" i="27"/>
  <c r="M563" i="26"/>
  <c r="N568" i="26"/>
  <c r="M568" i="26" s="1"/>
  <c r="V21" i="27"/>
  <c r="V695" i="27"/>
  <c r="V706" i="27"/>
  <c r="V694" i="27"/>
  <c r="J384" i="26"/>
  <c r="L309" i="28" s="1"/>
  <c r="M309" i="28" s="1"/>
  <c r="W357" i="26"/>
  <c r="P717" i="27"/>
  <c r="O21" i="27"/>
  <c r="O706" i="27"/>
  <c r="O694" i="27"/>
  <c r="O695" i="27"/>
  <c r="T694" i="27"/>
  <c r="T21" i="27"/>
  <c r="T706" i="27"/>
  <c r="T695" i="27"/>
  <c r="J142" i="26"/>
  <c r="M147" i="26"/>
  <c r="M717" i="25"/>
  <c r="F61" i="30" s="1"/>
  <c r="O226" i="26"/>
  <c r="J146" i="26"/>
  <c r="J358" i="27"/>
  <c r="J142" i="27"/>
  <c r="M147" i="27"/>
  <c r="K226" i="26"/>
  <c r="L226" i="26"/>
  <c r="K706" i="26"/>
  <c r="K21" i="26"/>
  <c r="K695" i="26"/>
  <c r="K694" i="26"/>
  <c r="S695" i="25"/>
  <c r="S706" i="25"/>
  <c r="S21" i="25"/>
  <c r="S694" i="25"/>
  <c r="M717" i="26"/>
  <c r="J717" i="26" s="1"/>
  <c r="H717" i="26" s="1"/>
  <c r="J146" i="27"/>
  <c r="O694" i="26"/>
  <c r="O695" i="26"/>
  <c r="O21" i="26"/>
  <c r="O706" i="26"/>
  <c r="K568" i="26"/>
  <c r="K21" i="27"/>
  <c r="K694" i="27"/>
  <c r="K695" i="27"/>
  <c r="K706" i="27"/>
  <c r="P147" i="25"/>
  <c r="Q21" i="25"/>
  <c r="Q706" i="25"/>
  <c r="Q694" i="25"/>
  <c r="Q695" i="25"/>
  <c r="W142" i="27"/>
  <c r="W146" i="26"/>
  <c r="L706" i="26"/>
  <c r="L695" i="26"/>
  <c r="L21" i="26"/>
  <c r="L694" i="26"/>
  <c r="Q568" i="26"/>
  <c r="P568" i="26" s="1"/>
  <c r="P563" i="26"/>
  <c r="Q226" i="26"/>
  <c r="P225" i="26"/>
  <c r="N695" i="27"/>
  <c r="N694" i="27"/>
  <c r="N706" i="27"/>
  <c r="N21" i="27"/>
  <c r="K21" i="25"/>
  <c r="K695" i="25"/>
  <c r="K694" i="25"/>
  <c r="K706" i="25"/>
  <c r="U694" i="27"/>
  <c r="U21" i="27"/>
  <c r="U695" i="27"/>
  <c r="U706" i="27"/>
  <c r="V694" i="25"/>
  <c r="J38" i="30" s="1"/>
  <c r="V21" i="25"/>
  <c r="V695" i="25"/>
  <c r="J39" i="30" s="1"/>
  <c r="V706" i="25"/>
  <c r="J50" i="30" s="1"/>
  <c r="P147" i="27"/>
  <c r="Q695" i="27"/>
  <c r="Q21" i="27"/>
  <c r="Q694" i="27"/>
  <c r="Q706" i="27"/>
  <c r="I487" i="28"/>
  <c r="N487" i="28"/>
  <c r="T706" i="25"/>
  <c r="H50" i="30" s="1"/>
  <c r="T695" i="25"/>
  <c r="H39" i="30" s="1"/>
  <c r="T694" i="25"/>
  <c r="H38" i="30" s="1"/>
  <c r="T21" i="25"/>
  <c r="I145" i="28"/>
  <c r="N145" i="28"/>
  <c r="W142" i="25"/>
  <c r="R226" i="26"/>
  <c r="U226" i="26"/>
  <c r="D61" i="30"/>
  <c r="O21" i="25"/>
  <c r="O694" i="25"/>
  <c r="O695" i="25"/>
  <c r="O706" i="25"/>
  <c r="J142" i="25"/>
  <c r="R21" i="26"/>
  <c r="R695" i="26"/>
  <c r="R694" i="26"/>
  <c r="R706" i="26"/>
  <c r="W147" i="25" l="1"/>
  <c r="H427" i="28"/>
  <c r="M694" i="27"/>
  <c r="J221" i="26"/>
  <c r="I490" i="28"/>
  <c r="N490" i="28"/>
  <c r="K61" i="30"/>
  <c r="J147" i="26"/>
  <c r="M706" i="27"/>
  <c r="P694" i="27"/>
  <c r="J694" i="27" s="1"/>
  <c r="H694" i="27" s="1"/>
  <c r="W694" i="27" s="1"/>
  <c r="P695" i="27"/>
  <c r="W563" i="26"/>
  <c r="P706" i="27"/>
  <c r="P694" i="25"/>
  <c r="G38" i="30" s="1"/>
  <c r="W225" i="26"/>
  <c r="W147" i="26"/>
  <c r="P695" i="25"/>
  <c r="G39" i="30" s="1"/>
  <c r="P21" i="27"/>
  <c r="W147" i="27"/>
  <c r="J147" i="25"/>
  <c r="J476" i="26"/>
  <c r="M226" i="26"/>
  <c r="M695" i="27"/>
  <c r="H309" i="28"/>
  <c r="N309" i="28" s="1"/>
  <c r="J717" i="25"/>
  <c r="H717" i="25" s="1"/>
  <c r="P789" i="25" s="1"/>
  <c r="G61" i="31" s="1"/>
  <c r="M789" i="26"/>
  <c r="P789" i="26"/>
  <c r="L789" i="26"/>
  <c r="L372" i="26" s="1"/>
  <c r="L489" i="26" s="1"/>
  <c r="R789" i="26"/>
  <c r="R372" i="26" s="1"/>
  <c r="R489" i="26" s="1"/>
  <c r="V789" i="26"/>
  <c r="V372" i="26" s="1"/>
  <c r="V489" i="26" s="1"/>
  <c r="O789" i="26"/>
  <c r="O372" i="26" s="1"/>
  <c r="O489" i="26" s="1"/>
  <c r="Q789" i="26"/>
  <c r="Q372" i="26" s="1"/>
  <c r="N789" i="26"/>
  <c r="N372" i="26" s="1"/>
  <c r="S789" i="26"/>
  <c r="S372" i="26" s="1"/>
  <c r="S489" i="26" s="1"/>
  <c r="K789" i="26"/>
  <c r="T789" i="26"/>
  <c r="T372" i="26" s="1"/>
  <c r="T489" i="26" s="1"/>
  <c r="U789" i="26"/>
  <c r="U372" i="26" s="1"/>
  <c r="U489" i="26" s="1"/>
  <c r="J147" i="27"/>
  <c r="W221" i="26"/>
  <c r="M21" i="26"/>
  <c r="M706" i="25"/>
  <c r="F50" i="30" s="1"/>
  <c r="P21" i="26"/>
  <c r="M706" i="26"/>
  <c r="D50" i="30"/>
  <c r="D38" i="30"/>
  <c r="P226" i="26"/>
  <c r="W717" i="26"/>
  <c r="N427" i="28"/>
  <c r="I427" i="28"/>
  <c r="M21" i="25"/>
  <c r="P706" i="26"/>
  <c r="M694" i="26"/>
  <c r="J568" i="26"/>
  <c r="M694" i="25"/>
  <c r="F38" i="30" s="1"/>
  <c r="P695" i="26"/>
  <c r="D39" i="30"/>
  <c r="L67" i="28"/>
  <c r="M67" i="28" s="1"/>
  <c r="H67" i="28"/>
  <c r="J563" i="26"/>
  <c r="J225" i="26"/>
  <c r="M695" i="25"/>
  <c r="F39" i="30" s="1"/>
  <c r="P694" i="26"/>
  <c r="L71" i="28"/>
  <c r="M71" i="28" s="1"/>
  <c r="L146" i="28"/>
  <c r="M146" i="28" s="1"/>
  <c r="H146" i="28"/>
  <c r="M21" i="27"/>
  <c r="P706" i="25"/>
  <c r="G50" i="30" s="1"/>
  <c r="P21" i="25"/>
  <c r="W568" i="26"/>
  <c r="J717" i="27"/>
  <c r="H717" i="27" s="1"/>
  <c r="W717" i="27" s="1"/>
  <c r="W476" i="26"/>
  <c r="M695" i="26"/>
  <c r="H71" i="28"/>
  <c r="J706" i="27" l="1"/>
  <c r="H706" i="27" s="1"/>
  <c r="W706" i="27" s="1"/>
  <c r="J695" i="27"/>
  <c r="H695" i="27" s="1"/>
  <c r="W695" i="27" s="1"/>
  <c r="K38" i="30"/>
  <c r="K50" i="30"/>
  <c r="K39" i="30"/>
  <c r="W226" i="26"/>
  <c r="I309" i="28"/>
  <c r="J21" i="26"/>
  <c r="H21" i="26" s="1"/>
  <c r="Y21" i="26" s="1"/>
  <c r="J706" i="26"/>
  <c r="H706" i="26" s="1"/>
  <c r="W706" i="26" s="1"/>
  <c r="L72" i="28"/>
  <c r="M72" i="28" s="1"/>
  <c r="H72" i="28"/>
  <c r="N72" i="28" s="1"/>
  <c r="J695" i="26"/>
  <c r="H695" i="26" s="1"/>
  <c r="P767" i="26" s="1"/>
  <c r="J694" i="26"/>
  <c r="H694" i="26" s="1"/>
  <c r="K766" i="26" s="1"/>
  <c r="J21" i="25"/>
  <c r="H21" i="25" s="1"/>
  <c r="X21" i="25" s="1"/>
  <c r="Q789" i="25"/>
  <c r="Q372" i="25" s="1"/>
  <c r="Q489" i="25" s="1"/>
  <c r="S789" i="25"/>
  <c r="S372" i="25" s="1"/>
  <c r="S489" i="25" s="1"/>
  <c r="L789" i="25"/>
  <c r="L372" i="25" s="1"/>
  <c r="L489" i="25" s="1"/>
  <c r="W717" i="25"/>
  <c r="O789" i="25"/>
  <c r="O372" i="25" s="1"/>
  <c r="O489" i="25" s="1"/>
  <c r="K789" i="25"/>
  <c r="K372" i="25" s="1"/>
  <c r="M789" i="25"/>
  <c r="F61" i="31" s="1"/>
  <c r="R789" i="25"/>
  <c r="R372" i="25" s="1"/>
  <c r="R489" i="25" s="1"/>
  <c r="N789" i="25"/>
  <c r="N372" i="25" s="1"/>
  <c r="N489" i="25" s="1"/>
  <c r="V789" i="25"/>
  <c r="T789" i="25"/>
  <c r="H61" i="31" s="1"/>
  <c r="U789" i="25"/>
  <c r="J21" i="27"/>
  <c r="H21" i="27" s="1"/>
  <c r="Y21" i="27" s="1"/>
  <c r="O766" i="26"/>
  <c r="M372" i="26"/>
  <c r="N489" i="26"/>
  <c r="H150" i="28"/>
  <c r="L150" i="28"/>
  <c r="M150" i="28" s="1"/>
  <c r="I71" i="28"/>
  <c r="N71" i="28"/>
  <c r="L488" i="28"/>
  <c r="M488" i="28" s="1"/>
  <c r="H488" i="28"/>
  <c r="P372" i="26"/>
  <c r="Q489" i="26"/>
  <c r="I146" i="28"/>
  <c r="N146" i="28"/>
  <c r="H493" i="28"/>
  <c r="L493" i="28"/>
  <c r="M493" i="28" s="1"/>
  <c r="S767" i="27"/>
  <c r="U767" i="27"/>
  <c r="O767" i="27"/>
  <c r="R767" i="27"/>
  <c r="M767" i="27"/>
  <c r="V767" i="27"/>
  <c r="N767" i="27"/>
  <c r="L767" i="27"/>
  <c r="K767" i="27"/>
  <c r="T767" i="27"/>
  <c r="Q767" i="27"/>
  <c r="P767" i="27"/>
  <c r="S778" i="27"/>
  <c r="S256" i="27" s="1"/>
  <c r="M778" i="27"/>
  <c r="K778" i="27"/>
  <c r="U778" i="27"/>
  <c r="U256" i="27" s="1"/>
  <c r="L778" i="27"/>
  <c r="L256" i="27" s="1"/>
  <c r="T778" i="27"/>
  <c r="T256" i="27" s="1"/>
  <c r="P778" i="27"/>
  <c r="R778" i="27"/>
  <c r="R256" i="27" s="1"/>
  <c r="N778" i="27"/>
  <c r="N256" i="27" s="1"/>
  <c r="Q778" i="27"/>
  <c r="Q256" i="27" s="1"/>
  <c r="O778" i="27"/>
  <c r="O256" i="27" s="1"/>
  <c r="V778" i="27"/>
  <c r="V256" i="27" s="1"/>
  <c r="J226" i="26"/>
  <c r="I67" i="28"/>
  <c r="N67" i="28"/>
  <c r="J706" i="25"/>
  <c r="H706" i="25" s="1"/>
  <c r="J694" i="25"/>
  <c r="H694" i="25" s="1"/>
  <c r="W694" i="25" s="1"/>
  <c r="I61" i="31"/>
  <c r="U372" i="25"/>
  <c r="U489" i="25" s="1"/>
  <c r="J789" i="26"/>
  <c r="H789" i="26" s="1"/>
  <c r="W789" i="26" s="1"/>
  <c r="K372" i="26"/>
  <c r="S789" i="27"/>
  <c r="S372" i="27" s="1"/>
  <c r="U789" i="27"/>
  <c r="U372" i="27" s="1"/>
  <c r="N789" i="27"/>
  <c r="N372" i="27" s="1"/>
  <c r="T789" i="27"/>
  <c r="T372" i="27" s="1"/>
  <c r="V789" i="27"/>
  <c r="V372" i="27" s="1"/>
  <c r="O789" i="27"/>
  <c r="O372" i="27" s="1"/>
  <c r="L789" i="27"/>
  <c r="L372" i="27" s="1"/>
  <c r="K789" i="27"/>
  <c r="P789" i="27"/>
  <c r="M789" i="27"/>
  <c r="Q789" i="27"/>
  <c r="Q372" i="27" s="1"/>
  <c r="R789" i="27"/>
  <c r="R372" i="27" s="1"/>
  <c r="J695" i="25"/>
  <c r="H695" i="25" s="1"/>
  <c r="M766" i="27"/>
  <c r="Q766" i="27"/>
  <c r="U766" i="27"/>
  <c r="R766" i="27"/>
  <c r="T766" i="27"/>
  <c r="P766" i="27"/>
  <c r="O766" i="27"/>
  <c r="L766" i="27"/>
  <c r="N766" i="27"/>
  <c r="V766" i="27"/>
  <c r="K766" i="27"/>
  <c r="S766" i="27"/>
  <c r="I72" i="28" l="1"/>
  <c r="D61" i="31"/>
  <c r="T767" i="26"/>
  <c r="T588" i="26" s="1"/>
  <c r="L767" i="26"/>
  <c r="L588" i="26" s="1"/>
  <c r="K767" i="26"/>
  <c r="K588" i="26" s="1"/>
  <c r="P766" i="26"/>
  <c r="L766" i="26"/>
  <c r="U767" i="26"/>
  <c r="U588" i="26" s="1"/>
  <c r="U766" i="26"/>
  <c r="U256" i="26" s="1"/>
  <c r="N767" i="26"/>
  <c r="N588" i="26" s="1"/>
  <c r="W21" i="26"/>
  <c r="O778" i="26"/>
  <c r="N766" i="26"/>
  <c r="N421" i="26" s="1"/>
  <c r="R778" i="26"/>
  <c r="T372" i="25"/>
  <c r="T489" i="25" s="1"/>
  <c r="M778" i="26"/>
  <c r="Q778" i="26"/>
  <c r="U778" i="26"/>
  <c r="T778" i="26"/>
  <c r="K778" i="26"/>
  <c r="V778" i="26"/>
  <c r="S778" i="26"/>
  <c r="N778" i="26"/>
  <c r="L778" i="26"/>
  <c r="P778" i="26"/>
  <c r="V372" i="25"/>
  <c r="V489" i="25" s="1"/>
  <c r="J61" i="31"/>
  <c r="T766" i="26"/>
  <c r="M767" i="26"/>
  <c r="V766" i="26"/>
  <c r="V767" i="26"/>
  <c r="V588" i="26" s="1"/>
  <c r="E61" i="31"/>
  <c r="Q767" i="26"/>
  <c r="Q588" i="26" s="1"/>
  <c r="R766" i="26"/>
  <c r="W694" i="26"/>
  <c r="S766" i="26"/>
  <c r="R767" i="26"/>
  <c r="R588" i="26" s="1"/>
  <c r="S767" i="26"/>
  <c r="S588" i="26" s="1"/>
  <c r="M766" i="26"/>
  <c r="Q766" i="26"/>
  <c r="Q397" i="26" s="1"/>
  <c r="O767" i="26"/>
  <c r="O588" i="26" s="1"/>
  <c r="W695" i="26"/>
  <c r="W21" i="25"/>
  <c r="M372" i="27"/>
  <c r="J789" i="25"/>
  <c r="H789" i="25" s="1"/>
  <c r="W789" i="25" s="1"/>
  <c r="P372" i="25"/>
  <c r="W21" i="27"/>
  <c r="M489" i="25"/>
  <c r="M372" i="25"/>
  <c r="P372" i="27"/>
  <c r="J767" i="27"/>
  <c r="H767" i="27" s="1"/>
  <c r="W767" i="27" s="1"/>
  <c r="L257" i="27"/>
  <c r="L421" i="27"/>
  <c r="L291" i="27"/>
  <c r="L359" i="27"/>
  <c r="L304" i="27"/>
  <c r="W706" i="25"/>
  <c r="M778" i="25"/>
  <c r="F50" i="31" s="1"/>
  <c r="S778" i="25"/>
  <c r="L778" i="25"/>
  <c r="E50" i="31" s="1"/>
  <c r="U778" i="25"/>
  <c r="I50" i="31" s="1"/>
  <c r="P778" i="25"/>
  <c r="G50" i="31" s="1"/>
  <c r="Q778" i="25"/>
  <c r="R778" i="25"/>
  <c r="N778" i="25"/>
  <c r="O778" i="25"/>
  <c r="T778" i="25"/>
  <c r="H50" i="31" s="1"/>
  <c r="K778" i="25"/>
  <c r="V778" i="25"/>
  <c r="J50" i="31" s="1"/>
  <c r="H151" i="28"/>
  <c r="L151" i="28"/>
  <c r="M151" i="28" s="1"/>
  <c r="P489" i="26"/>
  <c r="Q396" i="26"/>
  <c r="Q362" i="26"/>
  <c r="Q662" i="26"/>
  <c r="Q286" i="26"/>
  <c r="Q285" i="26"/>
  <c r="O359" i="27"/>
  <c r="O421" i="27"/>
  <c r="O291" i="27"/>
  <c r="O304" i="27"/>
  <c r="O257" i="27"/>
  <c r="O259" i="27" s="1"/>
  <c r="L362" i="26"/>
  <c r="L285" i="26"/>
  <c r="L256" i="26"/>
  <c r="L286" i="26"/>
  <c r="L395" i="26"/>
  <c r="L291" i="26"/>
  <c r="L359" i="26"/>
  <c r="L304" i="26"/>
  <c r="L662" i="26"/>
  <c r="L397" i="26"/>
  <c r="L421" i="26"/>
  <c r="L396" i="26"/>
  <c r="L257" i="26"/>
  <c r="L361" i="26"/>
  <c r="L660" i="26"/>
  <c r="I150" i="28"/>
  <c r="N150" i="28"/>
  <c r="T396" i="26"/>
  <c r="T285" i="26"/>
  <c r="T304" i="26"/>
  <c r="T362" i="26"/>
  <c r="T662" i="26"/>
  <c r="T257" i="26"/>
  <c r="T660" i="26"/>
  <c r="T397" i="26"/>
  <c r="T256" i="26"/>
  <c r="T361" i="26"/>
  <c r="T421" i="26"/>
  <c r="T359" i="26"/>
  <c r="T291" i="26"/>
  <c r="T395" i="26"/>
  <c r="T286" i="26"/>
  <c r="T421" i="27"/>
  <c r="T291" i="27"/>
  <c r="T257" i="27"/>
  <c r="T259" i="27" s="1"/>
  <c r="T304" i="27"/>
  <c r="T359" i="27"/>
  <c r="L259" i="27"/>
  <c r="I493" i="28"/>
  <c r="N493" i="28"/>
  <c r="K489" i="25"/>
  <c r="M489" i="26"/>
  <c r="P489" i="25"/>
  <c r="R257" i="27"/>
  <c r="R259" i="27" s="1"/>
  <c r="R421" i="27"/>
  <c r="R359" i="27"/>
  <c r="R291" i="27"/>
  <c r="R304" i="27"/>
  <c r="U766" i="25"/>
  <c r="L766" i="25"/>
  <c r="O766" i="25"/>
  <c r="Q766" i="25"/>
  <c r="N766" i="25"/>
  <c r="M766" i="25"/>
  <c r="F38" i="31" s="1"/>
  <c r="T766" i="25"/>
  <c r="V766" i="25"/>
  <c r="J38" i="31" s="1"/>
  <c r="P766" i="25"/>
  <c r="G38" i="31" s="1"/>
  <c r="K766" i="25"/>
  <c r="R766" i="25"/>
  <c r="S766" i="25"/>
  <c r="I488" i="28"/>
  <c r="N488" i="28"/>
  <c r="J372" i="26"/>
  <c r="K421" i="26"/>
  <c r="K361" i="26"/>
  <c r="K256" i="26"/>
  <c r="K304" i="26"/>
  <c r="K660" i="26"/>
  <c r="K257" i="26"/>
  <c r="K362" i="26"/>
  <c r="K395" i="26"/>
  <c r="K397" i="26"/>
  <c r="K359" i="26"/>
  <c r="K285" i="26"/>
  <c r="K662" i="26"/>
  <c r="K286" i="26"/>
  <c r="K396" i="26"/>
  <c r="K291" i="26"/>
  <c r="W695" i="25"/>
  <c r="Q767" i="25"/>
  <c r="Q361" i="25" s="1"/>
  <c r="R767" i="25"/>
  <c r="R361" i="25" s="1"/>
  <c r="S767" i="25"/>
  <c r="S361" i="25" s="1"/>
  <c r="P767" i="25"/>
  <c r="G39" i="31" s="1"/>
  <c r="O767" i="25"/>
  <c r="O361" i="25" s="1"/>
  <c r="L767" i="25"/>
  <c r="T767" i="25"/>
  <c r="N767" i="25"/>
  <c r="N361" i="25" s="1"/>
  <c r="M767" i="25"/>
  <c r="F39" i="31" s="1"/>
  <c r="K767" i="25"/>
  <c r="V767" i="25"/>
  <c r="U767" i="25"/>
  <c r="K372" i="27"/>
  <c r="J789" i="27"/>
  <c r="H789" i="27" s="1"/>
  <c r="W789" i="27" s="1"/>
  <c r="J778" i="27"/>
  <c r="H778" i="27" s="1"/>
  <c r="W778" i="27" s="1"/>
  <c r="K256" i="27"/>
  <c r="O257" i="26"/>
  <c r="O397" i="26"/>
  <c r="O662" i="26"/>
  <c r="O359" i="26"/>
  <c r="O304" i="26"/>
  <c r="O285" i="26"/>
  <c r="O421" i="26"/>
  <c r="O291" i="26"/>
  <c r="O256" i="26"/>
  <c r="O259" i="26" s="1"/>
  <c r="O286" i="26"/>
  <c r="O362" i="26"/>
  <c r="O361" i="26"/>
  <c r="O660" i="26"/>
  <c r="O395" i="26"/>
  <c r="O396" i="26"/>
  <c r="S421" i="27"/>
  <c r="S291" i="27"/>
  <c r="S359" i="27"/>
  <c r="S257" i="27"/>
  <c r="S259" i="27" s="1"/>
  <c r="S304" i="27"/>
  <c r="K304" i="27"/>
  <c r="J766" i="27"/>
  <c r="H766" i="27" s="1"/>
  <c r="W766" i="27" s="1"/>
  <c r="K257" i="27"/>
  <c r="K421" i="27"/>
  <c r="K291" i="27"/>
  <c r="K359" i="27"/>
  <c r="W372" i="26"/>
  <c r="K489" i="26"/>
  <c r="V421" i="27"/>
  <c r="V304" i="27"/>
  <c r="V359" i="27"/>
  <c r="V257" i="27"/>
  <c r="V259" i="27" s="1"/>
  <c r="V291" i="27"/>
  <c r="Q257" i="27"/>
  <c r="Q259" i="27" s="1"/>
  <c r="Q304" i="27"/>
  <c r="Q359" i="27"/>
  <c r="Q291" i="27"/>
  <c r="Q421" i="27"/>
  <c r="P256" i="27"/>
  <c r="R256" i="26"/>
  <c r="R396" i="26"/>
  <c r="R421" i="26"/>
  <c r="R304" i="26"/>
  <c r="R291" i="26"/>
  <c r="R660" i="26"/>
  <c r="R362" i="26"/>
  <c r="R395" i="26"/>
  <c r="R397" i="26"/>
  <c r="R361" i="26"/>
  <c r="R257" i="26"/>
  <c r="R359" i="26"/>
  <c r="R286" i="26"/>
  <c r="R662" i="26"/>
  <c r="R285" i="26"/>
  <c r="U304" i="27"/>
  <c r="U257" i="27"/>
  <c r="U259" i="27" s="1"/>
  <c r="U421" i="27"/>
  <c r="U359" i="27"/>
  <c r="U291" i="27"/>
  <c r="N257" i="27"/>
  <c r="N291" i="27"/>
  <c r="N304" i="27"/>
  <c r="M304" i="27" s="1"/>
  <c r="N421" i="27"/>
  <c r="M421" i="27" s="1"/>
  <c r="N359" i="27"/>
  <c r="M359" i="27" s="1"/>
  <c r="M256" i="27"/>
  <c r="S361" i="26"/>
  <c r="S286" i="26"/>
  <c r="S304" i="26"/>
  <c r="S285" i="26"/>
  <c r="S395" i="26"/>
  <c r="S291" i="26"/>
  <c r="S421" i="26"/>
  <c r="S257" i="26"/>
  <c r="S662" i="26"/>
  <c r="S359" i="26"/>
  <c r="S660" i="26"/>
  <c r="S397" i="26"/>
  <c r="S256" i="26"/>
  <c r="S396" i="26"/>
  <c r="S362" i="26"/>
  <c r="V397" i="26"/>
  <c r="V304" i="26"/>
  <c r="V257" i="26"/>
  <c r="V359" i="26"/>
  <c r="V662" i="26"/>
  <c r="V362" i="26"/>
  <c r="V660" i="26"/>
  <c r="V395" i="26"/>
  <c r="V291" i="26"/>
  <c r="V256" i="26"/>
  <c r="V286" i="26"/>
  <c r="V396" i="26"/>
  <c r="V285" i="26"/>
  <c r="V361" i="26"/>
  <c r="V421" i="26"/>
  <c r="M588" i="26" l="1"/>
  <c r="M257" i="27"/>
  <c r="W372" i="27"/>
  <c r="N291" i="26"/>
  <c r="N256" i="26"/>
  <c r="U304" i="26"/>
  <c r="N304" i="26"/>
  <c r="M304" i="26" s="1"/>
  <c r="U291" i="26"/>
  <c r="N660" i="26"/>
  <c r="U285" i="26"/>
  <c r="N361" i="26"/>
  <c r="N362" i="26"/>
  <c r="M362" i="26" s="1"/>
  <c r="N396" i="26"/>
  <c r="M396" i="26" s="1"/>
  <c r="N286" i="26"/>
  <c r="M286" i="26" s="1"/>
  <c r="U396" i="26"/>
  <c r="U359" i="26"/>
  <c r="U257" i="26"/>
  <c r="U662" i="26"/>
  <c r="J778" i="26"/>
  <c r="H778" i="26" s="1"/>
  <c r="W778" i="26" s="1"/>
  <c r="N285" i="26"/>
  <c r="M285" i="26" s="1"/>
  <c r="N662" i="26"/>
  <c r="M662" i="26" s="1"/>
  <c r="N257" i="26"/>
  <c r="M257" i="26" s="1"/>
  <c r="N359" i="26"/>
  <c r="J766" i="26"/>
  <c r="H766" i="26" s="1"/>
  <c r="W766" i="26" s="1"/>
  <c r="U361" i="26"/>
  <c r="U395" i="26"/>
  <c r="U286" i="26"/>
  <c r="U397" i="26"/>
  <c r="N397" i="26"/>
  <c r="N395" i="26"/>
  <c r="U362" i="26"/>
  <c r="U660" i="26"/>
  <c r="U421" i="26"/>
  <c r="M291" i="27"/>
  <c r="Q304" i="26"/>
  <c r="P304" i="26" s="1"/>
  <c r="Q256" i="26"/>
  <c r="Q421" i="26"/>
  <c r="P421" i="26" s="1"/>
  <c r="Q291" i="26"/>
  <c r="P588" i="26"/>
  <c r="J588" i="26" s="1"/>
  <c r="J767" i="26"/>
  <c r="H767" i="26" s="1"/>
  <c r="W767" i="26" s="1"/>
  <c r="Q660" i="26"/>
  <c r="Q361" i="26"/>
  <c r="Q359" i="26"/>
  <c r="P359" i="26" s="1"/>
  <c r="Q257" i="26"/>
  <c r="P257" i="26" s="1"/>
  <c r="K61" i="31"/>
  <c r="V361" i="25"/>
  <c r="J39" i="31"/>
  <c r="Q395" i="26"/>
  <c r="P395" i="26" s="1"/>
  <c r="W372" i="25"/>
  <c r="J372" i="25"/>
  <c r="T259" i="26"/>
  <c r="J372" i="27"/>
  <c r="M397" i="26"/>
  <c r="M395" i="26"/>
  <c r="P361" i="25"/>
  <c r="M421" i="26"/>
  <c r="R259" i="26"/>
  <c r="P304" i="27"/>
  <c r="J304" i="27" s="1"/>
  <c r="J489" i="25"/>
  <c r="M361" i="25"/>
  <c r="V588" i="25"/>
  <c r="V286" i="25"/>
  <c r="V291" i="25"/>
  <c r="V587" i="25"/>
  <c r="V304" i="25"/>
  <c r="V358" i="25"/>
  <c r="V660" i="25"/>
  <c r="V301" i="25"/>
  <c r="V589" i="25"/>
  <c r="V257" i="25"/>
  <c r="V662" i="25"/>
  <c r="V285" i="25"/>
  <c r="V421" i="25"/>
  <c r="V258" i="25"/>
  <c r="V591" i="25"/>
  <c r="V256" i="25"/>
  <c r="V590" i="25"/>
  <c r="V362" i="25"/>
  <c r="V479" i="25" s="1"/>
  <c r="V331" i="25"/>
  <c r="V359" i="25"/>
  <c r="V477" i="25" s="1"/>
  <c r="V357" i="25"/>
  <c r="V476" i="25" s="1"/>
  <c r="P662" i="26"/>
  <c r="P396" i="26"/>
  <c r="T361" i="25"/>
  <c r="H39" i="31"/>
  <c r="T258" i="25"/>
  <c r="T421" i="25"/>
  <c r="T588" i="25"/>
  <c r="T662" i="25"/>
  <c r="T257" i="25"/>
  <c r="T304" i="25"/>
  <c r="T291" i="25"/>
  <c r="T591" i="25"/>
  <c r="T286" i="25"/>
  <c r="H38" i="31"/>
  <c r="T589" i="25"/>
  <c r="T256" i="25"/>
  <c r="T285" i="25"/>
  <c r="T660" i="25"/>
  <c r="T590" i="25"/>
  <c r="T587" i="25"/>
  <c r="T301" i="25"/>
  <c r="T358" i="25"/>
  <c r="T362" i="25"/>
  <c r="T479" i="25" s="1"/>
  <c r="T331" i="25"/>
  <c r="T359" i="25"/>
  <c r="T477" i="25" s="1"/>
  <c r="T357" i="25"/>
  <c r="T476" i="25" s="1"/>
  <c r="J489" i="26"/>
  <c r="S259" i="26"/>
  <c r="P257" i="27"/>
  <c r="W257" i="27" s="1"/>
  <c r="P359" i="27"/>
  <c r="W359" i="27" s="1"/>
  <c r="M256" i="26"/>
  <c r="M660" i="26"/>
  <c r="L361" i="25"/>
  <c r="E39" i="31"/>
  <c r="P256" i="26"/>
  <c r="P291" i="27"/>
  <c r="N589" i="25"/>
  <c r="N286" i="25"/>
  <c r="N660" i="25"/>
  <c r="N591" i="25"/>
  <c r="N358" i="25"/>
  <c r="N257" i="25"/>
  <c r="N256" i="25"/>
  <c r="N304" i="25"/>
  <c r="N301" i="25"/>
  <c r="N590" i="25"/>
  <c r="N285" i="25"/>
  <c r="N421" i="25"/>
  <c r="N587" i="25"/>
  <c r="N588" i="25"/>
  <c r="N258" i="25"/>
  <c r="N291" i="25"/>
  <c r="N662" i="25"/>
  <c r="N362" i="25"/>
  <c r="N331" i="25"/>
  <c r="N357" i="25"/>
  <c r="N359" i="25"/>
  <c r="P660" i="26"/>
  <c r="P291" i="26"/>
  <c r="M359" i="26"/>
  <c r="U361" i="25"/>
  <c r="I39" i="31"/>
  <c r="S590" i="25"/>
  <c r="S71" i="25" s="1"/>
  <c r="O87" i="24" s="1"/>
  <c r="S258" i="25"/>
  <c r="S421" i="25"/>
  <c r="S256" i="25"/>
  <c r="S286" i="25"/>
  <c r="S358" i="25"/>
  <c r="S660" i="25"/>
  <c r="S301" i="25"/>
  <c r="S291" i="25"/>
  <c r="S589" i="25"/>
  <c r="S257" i="25"/>
  <c r="S591" i="25"/>
  <c r="S285" i="25"/>
  <c r="S588" i="25"/>
  <c r="S662" i="25"/>
  <c r="S304" i="25"/>
  <c r="S587" i="25"/>
  <c r="S362" i="25"/>
  <c r="S479" i="25" s="1"/>
  <c r="S331" i="25"/>
  <c r="S357" i="25"/>
  <c r="S476" i="25" s="1"/>
  <c r="S359" i="25"/>
  <c r="S477" i="25" s="1"/>
  <c r="Q589" i="25"/>
  <c r="Q291" i="25"/>
  <c r="Q662" i="25"/>
  <c r="Q301" i="25"/>
  <c r="Q660" i="25"/>
  <c r="Q304" i="25"/>
  <c r="Q421" i="25"/>
  <c r="Q591" i="25"/>
  <c r="Q590" i="25"/>
  <c r="Q588" i="25"/>
  <c r="Q286" i="25"/>
  <c r="Q587" i="25"/>
  <c r="Q258" i="25"/>
  <c r="Q256" i="25"/>
  <c r="Q285" i="25"/>
  <c r="Q257" i="25"/>
  <c r="Q358" i="25"/>
  <c r="Q362" i="25"/>
  <c r="Q331" i="25"/>
  <c r="Q359" i="25"/>
  <c r="Q357" i="25"/>
  <c r="P361" i="26"/>
  <c r="W489" i="26"/>
  <c r="R304" i="25"/>
  <c r="R588" i="25"/>
  <c r="R257" i="25"/>
  <c r="R660" i="25"/>
  <c r="R662" i="25"/>
  <c r="R256" i="25"/>
  <c r="R421" i="25"/>
  <c r="R291" i="25"/>
  <c r="R258" i="25"/>
  <c r="R590" i="25"/>
  <c r="R358" i="25"/>
  <c r="R587" i="25"/>
  <c r="R591" i="25"/>
  <c r="R301" i="25"/>
  <c r="R589" i="25"/>
  <c r="R286" i="25"/>
  <c r="R285" i="25"/>
  <c r="R362" i="25"/>
  <c r="R479" i="25" s="1"/>
  <c r="R331" i="25"/>
  <c r="R357" i="25"/>
  <c r="R476" i="25" s="1"/>
  <c r="R359" i="25"/>
  <c r="R477" i="25" s="1"/>
  <c r="O588" i="25"/>
  <c r="O257" i="25"/>
  <c r="O301" i="25"/>
  <c r="O256" i="25"/>
  <c r="O304" i="25"/>
  <c r="O662" i="25"/>
  <c r="O291" i="25"/>
  <c r="O587" i="25"/>
  <c r="O286" i="25"/>
  <c r="O660" i="25"/>
  <c r="O421" i="25"/>
  <c r="O589" i="25"/>
  <c r="O358" i="25"/>
  <c r="O590" i="25"/>
  <c r="O258" i="25"/>
  <c r="O285" i="25"/>
  <c r="O591" i="25"/>
  <c r="O362" i="25"/>
  <c r="O479" i="25" s="1"/>
  <c r="O331" i="25"/>
  <c r="O357" i="25"/>
  <c r="O476" i="25" s="1"/>
  <c r="O359" i="25"/>
  <c r="O477" i="25" s="1"/>
  <c r="P285" i="26"/>
  <c r="I151" i="28"/>
  <c r="N151" i="28"/>
  <c r="J256" i="27"/>
  <c r="M259" i="27"/>
  <c r="V259" i="26"/>
  <c r="N259" i="27"/>
  <c r="P421" i="27"/>
  <c r="W421" i="27" s="1"/>
  <c r="M291" i="26"/>
  <c r="K361" i="25"/>
  <c r="D39" i="31"/>
  <c r="J767" i="25"/>
  <c r="H767" i="25" s="1"/>
  <c r="W767" i="25" s="1"/>
  <c r="K589" i="25"/>
  <c r="K256" i="25"/>
  <c r="K587" i="25"/>
  <c r="K590" i="25"/>
  <c r="K421" i="25"/>
  <c r="K304" i="25"/>
  <c r="J766" i="25"/>
  <c r="H766" i="25" s="1"/>
  <c r="W766" i="25" s="1"/>
  <c r="K291" i="25"/>
  <c r="K286" i="25"/>
  <c r="K258" i="25"/>
  <c r="K301" i="25"/>
  <c r="K358" i="25"/>
  <c r="K662" i="25"/>
  <c r="D38" i="31"/>
  <c r="K660" i="25"/>
  <c r="K257" i="25"/>
  <c r="K588" i="25"/>
  <c r="K285" i="25"/>
  <c r="K591" i="25"/>
  <c r="K362" i="25"/>
  <c r="K331" i="25"/>
  <c r="K357" i="25"/>
  <c r="K359" i="25"/>
  <c r="L304" i="25"/>
  <c r="E38" i="31"/>
  <c r="L291" i="25"/>
  <c r="L285" i="25"/>
  <c r="L358" i="25"/>
  <c r="L588" i="25"/>
  <c r="L421" i="25"/>
  <c r="L662" i="25"/>
  <c r="L591" i="25"/>
  <c r="L587" i="25"/>
  <c r="L286" i="25"/>
  <c r="L258" i="25"/>
  <c r="L257" i="25"/>
  <c r="L301" i="25"/>
  <c r="L589" i="25"/>
  <c r="L660" i="25"/>
  <c r="L256" i="25"/>
  <c r="L590" i="25"/>
  <c r="L362" i="25"/>
  <c r="L479" i="25" s="1"/>
  <c r="L331" i="25"/>
  <c r="L357" i="25"/>
  <c r="L476" i="25" s="1"/>
  <c r="L359" i="25"/>
  <c r="L477" i="25" s="1"/>
  <c r="W489" i="25"/>
  <c r="P286" i="26"/>
  <c r="P362" i="26"/>
  <c r="P259" i="27"/>
  <c r="M361" i="26"/>
  <c r="K259" i="27"/>
  <c r="W256" i="27"/>
  <c r="K259" i="26"/>
  <c r="U421" i="25"/>
  <c r="U358" i="25"/>
  <c r="U591" i="25"/>
  <c r="U589" i="25"/>
  <c r="U257" i="25"/>
  <c r="I38" i="31"/>
  <c r="U301" i="25"/>
  <c r="U291" i="25"/>
  <c r="U256" i="25"/>
  <c r="U587" i="25"/>
  <c r="U304" i="25"/>
  <c r="U588" i="25"/>
  <c r="U285" i="25"/>
  <c r="U258" i="25"/>
  <c r="U662" i="25"/>
  <c r="U660" i="25"/>
  <c r="U286" i="25"/>
  <c r="U590" i="25"/>
  <c r="U362" i="25"/>
  <c r="U479" i="25" s="1"/>
  <c r="U331" i="25"/>
  <c r="U359" i="25"/>
  <c r="U477" i="25" s="1"/>
  <c r="U357" i="25"/>
  <c r="U476" i="25" s="1"/>
  <c r="U259" i="26"/>
  <c r="L259" i="26"/>
  <c r="P397" i="26"/>
  <c r="J778" i="25"/>
  <c r="H778" i="25" s="1"/>
  <c r="W778" i="25" s="1"/>
  <c r="D50" i="31"/>
  <c r="K50" i="31" s="1"/>
  <c r="Q259" i="26" l="1"/>
  <c r="J361" i="26"/>
  <c r="J285" i="26"/>
  <c r="W397" i="26"/>
  <c r="J421" i="26"/>
  <c r="J662" i="26"/>
  <c r="W662" i="26"/>
  <c r="W362" i="26"/>
  <c r="N259" i="26"/>
  <c r="J395" i="26"/>
  <c r="W285" i="26"/>
  <c r="J286" i="26"/>
  <c r="W291" i="27"/>
  <c r="H297" i="28"/>
  <c r="I297" i="28" s="1"/>
  <c r="W588" i="26"/>
  <c r="J359" i="27"/>
  <c r="L297" i="28"/>
  <c r="M297" i="28" s="1"/>
  <c r="W304" i="27"/>
  <c r="W257" i="26"/>
  <c r="K39" i="31"/>
  <c r="W256" i="26"/>
  <c r="K38" i="31"/>
  <c r="J421" i="27"/>
  <c r="L414" i="28"/>
  <c r="M414" i="28" s="1"/>
  <c r="W660" i="26"/>
  <c r="H414" i="28"/>
  <c r="N414" i="28" s="1"/>
  <c r="J396" i="26"/>
  <c r="J291" i="26"/>
  <c r="J304" i="26"/>
  <c r="W396" i="26"/>
  <c r="W421" i="26"/>
  <c r="W359" i="26"/>
  <c r="P286" i="25"/>
  <c r="L259" i="25"/>
  <c r="P285" i="25"/>
  <c r="S259" i="25"/>
  <c r="R259" i="25"/>
  <c r="P258" i="25"/>
  <c r="L451" i="25"/>
  <c r="L454" i="25" s="1"/>
  <c r="L465" i="25" s="1"/>
  <c r="L726" i="25"/>
  <c r="E70" i="30" s="1"/>
  <c r="K477" i="25"/>
  <c r="Q479" i="25"/>
  <c r="P479" i="25" s="1"/>
  <c r="P362" i="25"/>
  <c r="P588" i="25"/>
  <c r="P291" i="25"/>
  <c r="M359" i="25"/>
  <c r="N477" i="25"/>
  <c r="M477" i="25" s="1"/>
  <c r="M587" i="25"/>
  <c r="M358" i="25"/>
  <c r="U451" i="25"/>
  <c r="U454" i="25" s="1"/>
  <c r="U465" i="25" s="1"/>
  <c r="U726" i="25"/>
  <c r="I70" i="30" s="1"/>
  <c r="W259" i="27"/>
  <c r="K476" i="25"/>
  <c r="O259" i="25"/>
  <c r="W286" i="26"/>
  <c r="P358" i="25"/>
  <c r="Q739" i="25"/>
  <c r="Q71" i="25"/>
  <c r="P590" i="25"/>
  <c r="P589" i="25"/>
  <c r="M357" i="25"/>
  <c r="N476" i="25"/>
  <c r="M476" i="25" s="1"/>
  <c r="M421" i="25"/>
  <c r="M591" i="25"/>
  <c r="P259" i="26"/>
  <c r="W395" i="26"/>
  <c r="J257" i="26"/>
  <c r="L739" i="25"/>
  <c r="E83" i="30" s="1"/>
  <c r="L71" i="25"/>
  <c r="H87" i="24" s="1"/>
  <c r="K451" i="25"/>
  <c r="K726" i="25"/>
  <c r="O451" i="25"/>
  <c r="O454" i="25" s="1"/>
  <c r="O465" i="25" s="1"/>
  <c r="O726" i="25"/>
  <c r="Q259" i="25"/>
  <c r="P257" i="25"/>
  <c r="P591" i="25"/>
  <c r="N451" i="25"/>
  <c r="M331" i="25"/>
  <c r="N726" i="25"/>
  <c r="M285" i="25"/>
  <c r="M660" i="25"/>
  <c r="J362" i="26"/>
  <c r="J257" i="27"/>
  <c r="T71" i="25"/>
  <c r="P87" i="24" s="1"/>
  <c r="T739" i="25"/>
  <c r="H83" i="30" s="1"/>
  <c r="J291" i="27"/>
  <c r="U739" i="25"/>
  <c r="I83" i="30" s="1"/>
  <c r="U71" i="25"/>
  <c r="Q87" i="24" s="1"/>
  <c r="K479" i="25"/>
  <c r="K71" i="25"/>
  <c r="K739" i="25"/>
  <c r="J361" i="25"/>
  <c r="W361" i="25"/>
  <c r="P421" i="25"/>
  <c r="M362" i="25"/>
  <c r="N479" i="25"/>
  <c r="M479" i="25" s="1"/>
  <c r="N739" i="25"/>
  <c r="N71" i="25"/>
  <c r="J87" i="24" s="1"/>
  <c r="M590" i="25"/>
  <c r="M71" i="25" s="1"/>
  <c r="I87" i="24" s="1"/>
  <c r="M286" i="25"/>
  <c r="U259" i="25"/>
  <c r="J259" i="27"/>
  <c r="P256" i="25"/>
  <c r="S451" i="25"/>
  <c r="S454" i="25" s="1"/>
  <c r="S465" i="25" s="1"/>
  <c r="S726" i="25"/>
  <c r="J359" i="26"/>
  <c r="M662" i="25"/>
  <c r="M301" i="25"/>
  <c r="M589" i="25"/>
  <c r="J660" i="26"/>
  <c r="V451" i="25"/>
  <c r="V454" i="25" s="1"/>
  <c r="V465" i="25" s="1"/>
  <c r="V726" i="25"/>
  <c r="J70" i="30" s="1"/>
  <c r="K259" i="25"/>
  <c r="R451" i="25"/>
  <c r="R454" i="25" s="1"/>
  <c r="R465" i="25" s="1"/>
  <c r="R726" i="25"/>
  <c r="P357" i="25"/>
  <c r="Q476" i="25"/>
  <c r="P476" i="25" s="1"/>
  <c r="P660" i="25"/>
  <c r="M291" i="25"/>
  <c r="M304" i="25"/>
  <c r="T451" i="25"/>
  <c r="T454" i="25" s="1"/>
  <c r="T465" i="25" s="1"/>
  <c r="T726" i="25"/>
  <c r="H70" i="30" s="1"/>
  <c r="T259" i="25"/>
  <c r="R739" i="25"/>
  <c r="R71" i="25"/>
  <c r="N87" i="24" s="1"/>
  <c r="P359" i="25"/>
  <c r="Q477" i="25"/>
  <c r="P477" i="25" s="1"/>
  <c r="P301" i="25"/>
  <c r="P587" i="25"/>
  <c r="O89" i="24"/>
  <c r="O88" i="24"/>
  <c r="M258" i="25"/>
  <c r="M256" i="25"/>
  <c r="N259" i="25"/>
  <c r="M259" i="26"/>
  <c r="J256" i="26"/>
  <c r="J397" i="26"/>
  <c r="V71" i="25"/>
  <c r="R87" i="24" s="1"/>
  <c r="V739" i="25"/>
  <c r="J83" i="30" s="1"/>
  <c r="W304" i="26"/>
  <c r="N297" i="28"/>
  <c r="O739" i="25"/>
  <c r="O71" i="25"/>
  <c r="K87" i="24" s="1"/>
  <c r="Q451" i="25"/>
  <c r="P331" i="25"/>
  <c r="Q726" i="25"/>
  <c r="P662" i="25"/>
  <c r="P304" i="25"/>
  <c r="M588" i="25"/>
  <c r="M257" i="25"/>
  <c r="W291" i="26"/>
  <c r="V259" i="25"/>
  <c r="W361" i="26"/>
  <c r="J588" i="25" l="1"/>
  <c r="J362" i="25"/>
  <c r="I414" i="28"/>
  <c r="W258" i="25"/>
  <c r="W291" i="25"/>
  <c r="J286" i="25"/>
  <c r="W587" i="25"/>
  <c r="J259" i="26"/>
  <c r="W301" i="25"/>
  <c r="J285" i="25"/>
  <c r="W358" i="25"/>
  <c r="W286" i="25"/>
  <c r="W421" i="25"/>
  <c r="P259" i="25"/>
  <c r="W662" i="25"/>
  <c r="J257" i="25"/>
  <c r="H182" i="28" s="1"/>
  <c r="W304" i="25"/>
  <c r="M726" i="25"/>
  <c r="F70" i="30" s="1"/>
  <c r="J357" i="25"/>
  <c r="L282" i="28" s="1"/>
  <c r="M282" i="28" s="1"/>
  <c r="J304" i="25"/>
  <c r="L229" i="28" s="1"/>
  <c r="M739" i="25"/>
  <c r="F83" i="30" s="1"/>
  <c r="W589" i="25"/>
  <c r="J662" i="25"/>
  <c r="H597" i="28" s="1"/>
  <c r="J421" i="25"/>
  <c r="L346" i="28" s="1"/>
  <c r="W359" i="25"/>
  <c r="J301" i="25"/>
  <c r="L226" i="28" s="1"/>
  <c r="M226" i="28" s="1"/>
  <c r="J660" i="25"/>
  <c r="J591" i="25"/>
  <c r="H513" i="28"/>
  <c r="L513" i="28"/>
  <c r="M513" i="28" s="1"/>
  <c r="J587" i="25"/>
  <c r="P726" i="25"/>
  <c r="G70" i="30" s="1"/>
  <c r="J589" i="25"/>
  <c r="W285" i="25"/>
  <c r="I88" i="24"/>
  <c r="I89" i="24"/>
  <c r="W362" i="25"/>
  <c r="J476" i="25"/>
  <c r="J359" i="25"/>
  <c r="J88" i="24"/>
  <c r="J89" i="24"/>
  <c r="J479" i="25"/>
  <c r="W479" i="25"/>
  <c r="J291" i="25"/>
  <c r="K88" i="24"/>
  <c r="K89" i="24"/>
  <c r="J590" i="25"/>
  <c r="W257" i="25"/>
  <c r="D70" i="30"/>
  <c r="W590" i="25"/>
  <c r="W588" i="25"/>
  <c r="Q88" i="24"/>
  <c r="Q89" i="24"/>
  <c r="M259" i="25"/>
  <c r="W256" i="25"/>
  <c r="J256" i="25"/>
  <c r="W591" i="25"/>
  <c r="D83" i="30"/>
  <c r="J331" i="25"/>
  <c r="W331" i="25"/>
  <c r="M87" i="24"/>
  <c r="P71" i="25"/>
  <c r="L87" i="24" s="1"/>
  <c r="G87" i="24"/>
  <c r="M451" i="25"/>
  <c r="N454" i="25"/>
  <c r="K454" i="25"/>
  <c r="P739" i="25"/>
  <c r="G83" i="30" s="1"/>
  <c r="W476" i="25"/>
  <c r="P451" i="25"/>
  <c r="Q454" i="25"/>
  <c r="W259" i="26"/>
  <c r="R90" i="24"/>
  <c r="R89" i="24"/>
  <c r="R88" i="24"/>
  <c r="N89" i="24"/>
  <c r="N88" i="24"/>
  <c r="J258" i="25"/>
  <c r="P88" i="24"/>
  <c r="P89" i="24"/>
  <c r="H88" i="24"/>
  <c r="H89" i="24"/>
  <c r="J358" i="25"/>
  <c r="W357" i="25"/>
  <c r="W660" i="25"/>
  <c r="W477" i="25"/>
  <c r="J477" i="25"/>
  <c r="L597" i="28" l="1"/>
  <c r="M597" i="28" s="1"/>
  <c r="H229" i="28"/>
  <c r="L182" i="28"/>
  <c r="M182" i="28" s="1"/>
  <c r="K70" i="30"/>
  <c r="K83" i="30"/>
  <c r="H346" i="28"/>
  <c r="N346" i="28" s="1"/>
  <c r="W259" i="25"/>
  <c r="J726" i="25"/>
  <c r="H726" i="25" s="1"/>
  <c r="U798" i="25" s="1"/>
  <c r="J259" i="25"/>
  <c r="L184" i="28" s="1"/>
  <c r="M184" i="28" s="1"/>
  <c r="H282" i="28"/>
  <c r="I282" i="28" s="1"/>
  <c r="J451" i="25"/>
  <c r="L376" i="28" s="1"/>
  <c r="M376" i="28" s="1"/>
  <c r="H226" i="28"/>
  <c r="N226" i="28" s="1"/>
  <c r="W451" i="25"/>
  <c r="J739" i="25"/>
  <c r="H739" i="25" s="1"/>
  <c r="W739" i="25" s="1"/>
  <c r="N597" i="28"/>
  <c r="I597" i="28"/>
  <c r="L183" i="28"/>
  <c r="M183" i="28" s="1"/>
  <c r="H183" i="28"/>
  <c r="K465" i="25"/>
  <c r="H256" i="28"/>
  <c r="L256" i="28"/>
  <c r="M256" i="28" s="1"/>
  <c r="H515" i="28"/>
  <c r="L515" i="28"/>
  <c r="M515" i="28" s="1"/>
  <c r="H184" i="28"/>
  <c r="I229" i="28"/>
  <c r="N229" i="28"/>
  <c r="I182" i="28"/>
  <c r="N182" i="28"/>
  <c r="H284" i="28"/>
  <c r="L284" i="28"/>
  <c r="M284" i="28" s="1"/>
  <c r="L514" i="28"/>
  <c r="M514" i="28" s="1"/>
  <c r="H514" i="28"/>
  <c r="M454" i="25"/>
  <c r="N465" i="25"/>
  <c r="H401" i="28"/>
  <c r="L401" i="28"/>
  <c r="M401" i="28" s="1"/>
  <c r="L89" i="24"/>
  <c r="L88" i="24"/>
  <c r="H512" i="28"/>
  <c r="L512" i="28"/>
  <c r="M512" i="28" s="1"/>
  <c r="I513" i="28"/>
  <c r="N513" i="28"/>
  <c r="P454" i="25"/>
  <c r="Q465" i="25"/>
  <c r="L402" i="28"/>
  <c r="M402" i="28" s="1"/>
  <c r="H402" i="28"/>
  <c r="M88" i="24"/>
  <c r="M89" i="24"/>
  <c r="H181" i="28"/>
  <c r="L181" i="28"/>
  <c r="M181" i="28" s="1"/>
  <c r="L283" i="28"/>
  <c r="H283" i="28"/>
  <c r="N283" i="28" s="1"/>
  <c r="J71" i="25"/>
  <c r="H216" i="28"/>
  <c r="L216" i="28"/>
  <c r="M216" i="28" s="1"/>
  <c r="G88" i="24"/>
  <c r="G89" i="24"/>
  <c r="H376" i="28" l="1"/>
  <c r="L798" i="25"/>
  <c r="P798" i="25"/>
  <c r="G70" i="31" s="1"/>
  <c r="W726" i="25"/>
  <c r="S798" i="25"/>
  <c r="S326" i="25" s="1"/>
  <c r="S335" i="25" s="1"/>
  <c r="S346" i="25" s="1"/>
  <c r="T798" i="25"/>
  <c r="T326" i="25" s="1"/>
  <c r="T335" i="25" s="1"/>
  <c r="T346" i="25" s="1"/>
  <c r="K798" i="25"/>
  <c r="D70" i="31" s="1"/>
  <c r="N798" i="25"/>
  <c r="N326" i="25" s="1"/>
  <c r="N335" i="25" s="1"/>
  <c r="M798" i="25"/>
  <c r="F70" i="31" s="1"/>
  <c r="R798" i="25"/>
  <c r="R326" i="25" s="1"/>
  <c r="R335" i="25" s="1"/>
  <c r="R346" i="25" s="1"/>
  <c r="O798" i="25"/>
  <c r="O326" i="25" s="1"/>
  <c r="O335" i="25" s="1"/>
  <c r="O346" i="25" s="1"/>
  <c r="V798" i="25"/>
  <c r="V326" i="25" s="1"/>
  <c r="V335" i="25" s="1"/>
  <c r="V346" i="25" s="1"/>
  <c r="K811" i="25"/>
  <c r="D83" i="31" s="1"/>
  <c r="Q798" i="25"/>
  <c r="Q326" i="25" s="1"/>
  <c r="N282" i="28"/>
  <c r="I226" i="28"/>
  <c r="O811" i="25"/>
  <c r="N811" i="25"/>
  <c r="Q811" i="25"/>
  <c r="L811" i="25"/>
  <c r="E83" i="31" s="1"/>
  <c r="R811" i="25"/>
  <c r="P811" i="25"/>
  <c r="G83" i="31" s="1"/>
  <c r="S811" i="25"/>
  <c r="T811" i="25"/>
  <c r="H83" i="31" s="1"/>
  <c r="W454" i="25"/>
  <c r="V811" i="25"/>
  <c r="J83" i="31" s="1"/>
  <c r="U811" i="25"/>
  <c r="I83" i="31" s="1"/>
  <c r="M811" i="25"/>
  <c r="F83" i="31" s="1"/>
  <c r="I216" i="28"/>
  <c r="N216" i="28"/>
  <c r="K326" i="25"/>
  <c r="N512" i="28"/>
  <c r="I512" i="28"/>
  <c r="I284" i="28"/>
  <c r="N284" i="28"/>
  <c r="I256" i="28"/>
  <c r="N256" i="28"/>
  <c r="I184" i="28"/>
  <c r="N184" i="28"/>
  <c r="J454" i="25"/>
  <c r="P465" i="25"/>
  <c r="N402" i="28"/>
  <c r="I402" i="28"/>
  <c r="N183" i="28"/>
  <c r="I183" i="28"/>
  <c r="N514" i="28"/>
  <c r="I514" i="28"/>
  <c r="F87" i="24"/>
  <c r="H71" i="25"/>
  <c r="N376" i="28"/>
  <c r="I376" i="28"/>
  <c r="I70" i="31"/>
  <c r="U326" i="25"/>
  <c r="U335" i="25" s="1"/>
  <c r="U346" i="25" s="1"/>
  <c r="N401" i="28"/>
  <c r="I401" i="28"/>
  <c r="I515" i="28"/>
  <c r="N515" i="28"/>
  <c r="M465" i="25"/>
  <c r="I181" i="28"/>
  <c r="N181" i="28"/>
  <c r="E70" i="31"/>
  <c r="L326" i="25"/>
  <c r="L335" i="25" s="1"/>
  <c r="L346" i="25" s="1"/>
  <c r="M326" i="25" l="1"/>
  <c r="J70" i="31"/>
  <c r="H70" i="31"/>
  <c r="J798" i="25"/>
  <c r="H798" i="25" s="1"/>
  <c r="W798" i="25" s="1"/>
  <c r="P326" i="25"/>
  <c r="W326" i="25" s="1"/>
  <c r="Q335" i="25"/>
  <c r="Q346" i="25" s="1"/>
  <c r="K83" i="31"/>
  <c r="K70" i="31"/>
  <c r="W465" i="25"/>
  <c r="J811" i="25"/>
  <c r="H811" i="25" s="1"/>
  <c r="W811" i="25" s="1"/>
  <c r="M335" i="25"/>
  <c r="N346" i="25"/>
  <c r="J465" i="25"/>
  <c r="X71" i="25"/>
  <c r="W71" i="25"/>
  <c r="L379" i="28"/>
  <c r="M379" i="28" s="1"/>
  <c r="H379" i="28"/>
  <c r="K335" i="25"/>
  <c r="F88" i="24"/>
  <c r="D87" i="24"/>
  <c r="F89" i="24"/>
  <c r="J326" i="25" l="1"/>
  <c r="P335" i="25"/>
  <c r="J335" i="25" s="1"/>
  <c r="I379" i="28"/>
  <c r="N379" i="28"/>
  <c r="D88" i="24"/>
  <c r="D89" i="24"/>
  <c r="P346" i="25"/>
  <c r="H390" i="28"/>
  <c r="L390" i="28"/>
  <c r="M390" i="28" s="1"/>
  <c r="W335" i="25"/>
  <c r="K346" i="25"/>
  <c r="M346" i="25"/>
  <c r="L251" i="28"/>
  <c r="M251" i="28" s="1"/>
  <c r="H251" i="28"/>
  <c r="I390" i="28" l="1"/>
  <c r="N390" i="28"/>
  <c r="L260" i="28"/>
  <c r="M260" i="28" s="1"/>
  <c r="H260" i="28"/>
  <c r="I251" i="28"/>
  <c r="N251" i="28"/>
  <c r="J346" i="25"/>
  <c r="W346" i="25"/>
  <c r="I260" i="28" l="1"/>
  <c r="N260" i="28"/>
  <c r="H271" i="28"/>
  <c r="L271" i="28"/>
  <c r="M271" i="28" s="1"/>
  <c r="I271" i="28" l="1"/>
  <c r="N271" i="28"/>
  <c r="T676" i="27" l="1"/>
  <c r="T733" i="27" s="1"/>
  <c r="T686" i="25"/>
  <c r="H20" i="30"/>
  <c r="T733" i="25"/>
  <c r="H77" i="30" s="1"/>
  <c r="P102" i="24"/>
  <c r="T676" i="26"/>
  <c r="T733" i="26" s="1"/>
  <c r="U687" i="25"/>
  <c r="Q102" i="24"/>
  <c r="U733" i="25"/>
  <c r="I77" i="30" s="1"/>
  <c r="I20" i="30"/>
  <c r="U676" i="26"/>
  <c r="U733" i="26" s="1"/>
  <c r="U676" i="27"/>
  <c r="U733" i="27" s="1"/>
  <c r="Q19" i="24" l="1"/>
  <c r="Q80" i="24"/>
  <c r="Q44" i="24"/>
  <c r="Q55" i="24"/>
  <c r="Q39" i="24"/>
  <c r="Q75" i="24"/>
  <c r="Q29" i="24"/>
  <c r="Q24" i="24"/>
  <c r="Q34" i="24"/>
  <c r="Q49" i="24"/>
  <c r="Q90" i="24"/>
  <c r="P75" i="24"/>
  <c r="P19" i="24"/>
  <c r="P55" i="24"/>
  <c r="P39" i="24"/>
  <c r="P80" i="24"/>
  <c r="P44" i="24"/>
  <c r="P29" i="24"/>
  <c r="P24" i="24"/>
  <c r="P34" i="24"/>
  <c r="P49" i="24"/>
  <c r="P90" i="24"/>
  <c r="H30" i="30"/>
  <c r="T686" i="26"/>
  <c r="T686" i="27"/>
  <c r="U687" i="26"/>
  <c r="I31" i="30"/>
  <c r="U687" i="27"/>
  <c r="S677" i="25" l="1"/>
  <c r="S686" i="25"/>
  <c r="S733" i="25"/>
  <c r="S676" i="27"/>
  <c r="S733" i="27" s="1"/>
  <c r="S676" i="26"/>
  <c r="S733" i="26" s="1"/>
  <c r="O102" i="24"/>
  <c r="Q686" i="25"/>
  <c r="Q733" i="25"/>
  <c r="Q676" i="27"/>
  <c r="M102" i="24"/>
  <c r="Q677" i="25"/>
  <c r="Q676" i="26"/>
  <c r="Q686" i="27" l="1"/>
  <c r="Q686" i="26"/>
  <c r="M75" i="24"/>
  <c r="M80" i="24"/>
  <c r="M19" i="24"/>
  <c r="M39" i="24"/>
  <c r="M55" i="24"/>
  <c r="M44" i="24"/>
  <c r="M29" i="24"/>
  <c r="M24" i="24"/>
  <c r="M34" i="24"/>
  <c r="M49" i="24"/>
  <c r="M90" i="24"/>
  <c r="S686" i="27"/>
  <c r="S686" i="26"/>
  <c r="O44" i="24"/>
  <c r="O39" i="24"/>
  <c r="O19" i="24"/>
  <c r="O80" i="24"/>
  <c r="O55" i="24"/>
  <c r="O75" i="24"/>
  <c r="O29" i="24"/>
  <c r="O24" i="24"/>
  <c r="O34" i="24"/>
  <c r="O49" i="24"/>
  <c r="O90" i="24"/>
  <c r="Q733" i="26"/>
  <c r="Q677" i="26"/>
  <c r="Q677" i="27"/>
  <c r="Q733" i="27"/>
  <c r="S677" i="27"/>
  <c r="S677" i="26"/>
  <c r="N102" i="24" l="1"/>
  <c r="R676" i="26"/>
  <c r="R677" i="25"/>
  <c r="R686" i="25"/>
  <c r="R676" i="27"/>
  <c r="R733" i="25"/>
  <c r="P733" i="25" s="1"/>
  <c r="G77" i="30" s="1"/>
  <c r="P676" i="25"/>
  <c r="G20" i="30" l="1"/>
  <c r="L102" i="24"/>
  <c r="R677" i="27"/>
  <c r="P677" i="27" s="1"/>
  <c r="R677" i="26"/>
  <c r="P677" i="26" s="1"/>
  <c r="P677" i="25"/>
  <c r="G21" i="30" s="1"/>
  <c r="R686" i="27"/>
  <c r="P686" i="27" s="1"/>
  <c r="R686" i="26"/>
  <c r="P686" i="26" s="1"/>
  <c r="P686" i="25"/>
  <c r="G30" i="30" s="1"/>
  <c r="R733" i="26"/>
  <c r="P733" i="26" s="1"/>
  <c r="P676" i="26"/>
  <c r="R733" i="27"/>
  <c r="P733" i="27" s="1"/>
  <c r="P676" i="27"/>
  <c r="N75" i="24"/>
  <c r="N39" i="24"/>
  <c r="N55" i="24"/>
  <c r="N80" i="24"/>
  <c r="N19" i="24"/>
  <c r="N44" i="24"/>
  <c r="N29" i="24"/>
  <c r="N34" i="24"/>
  <c r="N24" i="24"/>
  <c r="N49" i="24"/>
  <c r="N90" i="24"/>
  <c r="L44" i="24" l="1"/>
  <c r="L39" i="24"/>
  <c r="L80" i="24"/>
  <c r="L75" i="24"/>
  <c r="L19" i="24"/>
  <c r="L55" i="24"/>
  <c r="L29" i="24"/>
  <c r="L34" i="24"/>
  <c r="L24" i="24"/>
  <c r="L49" i="24"/>
  <c r="L90" i="24"/>
  <c r="L677" i="25" l="1"/>
  <c r="L733" i="25"/>
  <c r="E77" i="30" s="1"/>
  <c r="L676" i="27"/>
  <c r="L733" i="27" s="1"/>
  <c r="H102" i="24"/>
  <c r="L687" i="25"/>
  <c r="E20" i="30"/>
  <c r="L676" i="26"/>
  <c r="L733" i="26" s="1"/>
  <c r="J102" i="24"/>
  <c r="N686" i="25"/>
  <c r="N676" i="26"/>
  <c r="N677" i="25"/>
  <c r="N733" i="25"/>
  <c r="N676" i="27"/>
  <c r="M676" i="25"/>
  <c r="J676" i="25" s="1"/>
  <c r="G102" i="24"/>
  <c r="K676" i="26"/>
  <c r="K676" i="27"/>
  <c r="K677" i="25"/>
  <c r="K687" i="25"/>
  <c r="K733" i="25"/>
  <c r="D20" i="30"/>
  <c r="F20" i="30" l="1"/>
  <c r="K20" i="30" s="1"/>
  <c r="I102" i="24"/>
  <c r="F102" i="24"/>
  <c r="H676" i="25"/>
  <c r="W676" i="25" s="1"/>
  <c r="D77" i="30"/>
  <c r="N677" i="27"/>
  <c r="N677" i="26"/>
  <c r="L687" i="27"/>
  <c r="E31" i="30"/>
  <c r="L687" i="26"/>
  <c r="H75" i="24"/>
  <c r="H55" i="24"/>
  <c r="H19" i="24"/>
  <c r="H80" i="24"/>
  <c r="H44" i="24"/>
  <c r="H39" i="24"/>
  <c r="H29" i="24"/>
  <c r="H24" i="24"/>
  <c r="H34" i="24"/>
  <c r="H49" i="24"/>
  <c r="H90" i="24"/>
  <c r="K677" i="27"/>
  <c r="D21" i="30"/>
  <c r="K677" i="26"/>
  <c r="E21" i="30"/>
  <c r="L677" i="26"/>
  <c r="L677" i="27"/>
  <c r="D31" i="30"/>
  <c r="K31" i="30" s="1"/>
  <c r="K687" i="27"/>
  <c r="J687" i="25"/>
  <c r="H687" i="25" s="1"/>
  <c r="W687" i="25" s="1"/>
  <c r="K687" i="26"/>
  <c r="K733" i="27"/>
  <c r="K733" i="26"/>
  <c r="J19" i="24"/>
  <c r="J44" i="24"/>
  <c r="J75" i="24"/>
  <c r="J39" i="24"/>
  <c r="J55" i="24"/>
  <c r="J80" i="24"/>
  <c r="J29" i="24"/>
  <c r="J24" i="24"/>
  <c r="J34" i="24"/>
  <c r="J49" i="24"/>
  <c r="J90" i="24"/>
  <c r="O733" i="25"/>
  <c r="M733" i="25" s="1"/>
  <c r="F77" i="30" s="1"/>
  <c r="K102" i="24"/>
  <c r="O676" i="27"/>
  <c r="O733" i="27" s="1"/>
  <c r="O686" i="25"/>
  <c r="O677" i="25"/>
  <c r="O676" i="26"/>
  <c r="O733" i="26" s="1"/>
  <c r="N733" i="27"/>
  <c r="N733" i="26"/>
  <c r="M733" i="26" s="1"/>
  <c r="M676" i="26"/>
  <c r="J676" i="26" s="1"/>
  <c r="H676" i="26" s="1"/>
  <c r="N686" i="26"/>
  <c r="N686" i="27"/>
  <c r="G39" i="24"/>
  <c r="G75" i="24"/>
  <c r="G80" i="24"/>
  <c r="G55" i="24"/>
  <c r="G44" i="24"/>
  <c r="G19" i="24"/>
  <c r="G29" i="24"/>
  <c r="G24" i="24"/>
  <c r="G34" i="24"/>
  <c r="G49" i="24"/>
  <c r="G90" i="24"/>
  <c r="K77" i="30" l="1"/>
  <c r="T748" i="26"/>
  <c r="L748" i="26"/>
  <c r="O748" i="26"/>
  <c r="Q748" i="26"/>
  <c r="U748" i="26"/>
  <c r="R748" i="26"/>
  <c r="S748" i="26"/>
  <c r="M748" i="26"/>
  <c r="P748" i="26"/>
  <c r="V748" i="26"/>
  <c r="K748" i="26"/>
  <c r="N748" i="26"/>
  <c r="J733" i="25"/>
  <c r="H733" i="25" s="1"/>
  <c r="O677" i="27"/>
  <c r="M677" i="27" s="1"/>
  <c r="J677" i="27" s="1"/>
  <c r="H677" i="27" s="1"/>
  <c r="O677" i="26"/>
  <c r="M677" i="26" s="1"/>
  <c r="J677" i="26" s="1"/>
  <c r="H677" i="26" s="1"/>
  <c r="N748" i="25"/>
  <c r="D102" i="24"/>
  <c r="M748" i="25"/>
  <c r="F20" i="31" s="1"/>
  <c r="S748" i="25"/>
  <c r="P748" i="25"/>
  <c r="G20" i="31" s="1"/>
  <c r="O748" i="25"/>
  <c r="U748" i="25"/>
  <c r="K748" i="25"/>
  <c r="T748" i="25"/>
  <c r="L748" i="25"/>
  <c r="Q748" i="25"/>
  <c r="V748" i="25"/>
  <c r="J20" i="31" s="1"/>
  <c r="R748" i="25"/>
  <c r="J733" i="26"/>
  <c r="H733" i="26" s="1"/>
  <c r="M676" i="27"/>
  <c r="J687" i="26"/>
  <c r="H687" i="26" s="1"/>
  <c r="W687" i="26" s="1"/>
  <c r="F19" i="24"/>
  <c r="F44" i="24"/>
  <c r="F39" i="24"/>
  <c r="F55" i="24"/>
  <c r="F80" i="24"/>
  <c r="F75" i="24"/>
  <c r="F29" i="24"/>
  <c r="F34" i="24"/>
  <c r="F24" i="24"/>
  <c r="F49" i="24"/>
  <c r="F90" i="24"/>
  <c r="M733" i="27"/>
  <c r="J733" i="27" s="1"/>
  <c r="H733" i="27" s="1"/>
  <c r="W733" i="27" s="1"/>
  <c r="T759" i="25"/>
  <c r="L759" i="25"/>
  <c r="Q759" i="25"/>
  <c r="Q394" i="25" s="1"/>
  <c r="N759" i="25"/>
  <c r="N394" i="25" s="1"/>
  <c r="O759" i="25"/>
  <c r="O394" i="25" s="1"/>
  <c r="K759" i="25"/>
  <c r="M759" i="25"/>
  <c r="F31" i="31" s="1"/>
  <c r="P759" i="25"/>
  <c r="G31" i="31" s="1"/>
  <c r="U759" i="25"/>
  <c r="V759" i="25"/>
  <c r="S759" i="25"/>
  <c r="S394" i="25" s="1"/>
  <c r="R759" i="25"/>
  <c r="R394" i="25" s="1"/>
  <c r="M677" i="25"/>
  <c r="I75" i="24"/>
  <c r="I19" i="24"/>
  <c r="I44" i="24"/>
  <c r="I39" i="24"/>
  <c r="I80" i="24"/>
  <c r="I55" i="24"/>
  <c r="I29" i="24"/>
  <c r="I34" i="24"/>
  <c r="I24" i="24"/>
  <c r="I49" i="24"/>
  <c r="I90" i="24"/>
  <c r="M686" i="25"/>
  <c r="O686" i="27"/>
  <c r="M686" i="27" s="1"/>
  <c r="O686" i="26"/>
  <c r="M686" i="26" s="1"/>
  <c r="J686" i="26" s="1"/>
  <c r="H686" i="26" s="1"/>
  <c r="W676" i="26"/>
  <c r="K75" i="24"/>
  <c r="K80" i="24"/>
  <c r="K55" i="24"/>
  <c r="K19" i="24"/>
  <c r="K39" i="24"/>
  <c r="K44" i="24"/>
  <c r="K29" i="24"/>
  <c r="K24" i="24"/>
  <c r="K34" i="24"/>
  <c r="K49" i="24"/>
  <c r="K90" i="24"/>
  <c r="J687" i="27"/>
  <c r="H687" i="27" s="1"/>
  <c r="W687" i="27" s="1"/>
  <c r="V394" i="25" l="1"/>
  <c r="J31" i="31"/>
  <c r="W677" i="27"/>
  <c r="M394" i="25"/>
  <c r="L805" i="26"/>
  <c r="L659" i="26" s="1"/>
  <c r="L664" i="26" s="1"/>
  <c r="L40" i="26" s="1"/>
  <c r="S805" i="26"/>
  <c r="S659" i="26" s="1"/>
  <c r="S664" i="26" s="1"/>
  <c r="S40" i="26" s="1"/>
  <c r="U805" i="26"/>
  <c r="U659" i="26" s="1"/>
  <c r="U664" i="26" s="1"/>
  <c r="U40" i="26" s="1"/>
  <c r="M805" i="26"/>
  <c r="P805" i="26"/>
  <c r="R805" i="26"/>
  <c r="R659" i="26" s="1"/>
  <c r="R664" i="26" s="1"/>
  <c r="R40" i="26" s="1"/>
  <c r="T805" i="26"/>
  <c r="T659" i="26" s="1"/>
  <c r="T664" i="26" s="1"/>
  <c r="T40" i="26" s="1"/>
  <c r="K805" i="26"/>
  <c r="V805" i="26"/>
  <c r="V659" i="26" s="1"/>
  <c r="V664" i="26" s="1"/>
  <c r="V40" i="26" s="1"/>
  <c r="O805" i="26"/>
  <c r="O659" i="26" s="1"/>
  <c r="O664" i="26" s="1"/>
  <c r="O40" i="26" s="1"/>
  <c r="N805" i="26"/>
  <c r="N659" i="26" s="1"/>
  <c r="Q805" i="26"/>
  <c r="Q659" i="26" s="1"/>
  <c r="O404" i="25"/>
  <c r="O405" i="25"/>
  <c r="O271" i="25"/>
  <c r="O35" i="25" s="1"/>
  <c r="O402" i="25"/>
  <c r="O403" i="25"/>
  <c r="O519" i="25" s="1"/>
  <c r="R271" i="25"/>
  <c r="R35" i="25" s="1"/>
  <c r="R402" i="25"/>
  <c r="R518" i="25" s="1"/>
  <c r="R405" i="25"/>
  <c r="R404" i="25"/>
  <c r="R403" i="25"/>
  <c r="R519" i="25" s="1"/>
  <c r="S391" i="26"/>
  <c r="S403" i="26"/>
  <c r="S405" i="26"/>
  <c r="S402" i="26"/>
  <c r="S404" i="26"/>
  <c r="J759" i="25"/>
  <c r="H759" i="25" s="1"/>
  <c r="W759" i="25" s="1"/>
  <c r="D31" i="31"/>
  <c r="K394" i="25"/>
  <c r="F21" i="30"/>
  <c r="K21" i="30" s="1"/>
  <c r="J677" i="25"/>
  <c r="H677" i="25" s="1"/>
  <c r="V271" i="25"/>
  <c r="V35" i="25" s="1"/>
  <c r="V405" i="25"/>
  <c r="V404" i="25"/>
  <c r="V403" i="25"/>
  <c r="V519" i="25" s="1"/>
  <c r="V402" i="25"/>
  <c r="S271" i="25"/>
  <c r="S35" i="25" s="1"/>
  <c r="S403" i="25"/>
  <c r="S519" i="25" s="1"/>
  <c r="S405" i="25"/>
  <c r="S402" i="25"/>
  <c r="S404" i="25"/>
  <c r="L805" i="25"/>
  <c r="O805" i="25"/>
  <c r="O659" i="25" s="1"/>
  <c r="O664" i="25" s="1"/>
  <c r="O40" i="25" s="1"/>
  <c r="R805" i="25"/>
  <c r="R659" i="25" s="1"/>
  <c r="R664" i="25" s="1"/>
  <c r="R40" i="25" s="1"/>
  <c r="U805" i="25"/>
  <c r="V805" i="25"/>
  <c r="Q805" i="25"/>
  <c r="Q659" i="25" s="1"/>
  <c r="S805" i="25"/>
  <c r="S659" i="25" s="1"/>
  <c r="S664" i="25" s="1"/>
  <c r="S40" i="25" s="1"/>
  <c r="K805" i="25"/>
  <c r="T805" i="25"/>
  <c r="P805" i="25"/>
  <c r="G77" i="31" s="1"/>
  <c r="N805" i="25"/>
  <c r="N659" i="25" s="1"/>
  <c r="M805" i="25"/>
  <c r="F77" i="31" s="1"/>
  <c r="R391" i="26"/>
  <c r="R403" i="26"/>
  <c r="R405" i="26"/>
  <c r="R404" i="26"/>
  <c r="R402" i="26"/>
  <c r="W677" i="26"/>
  <c r="K749" i="26"/>
  <c r="L749" i="26"/>
  <c r="V749" i="26"/>
  <c r="P749" i="26"/>
  <c r="S749" i="26"/>
  <c r="M749" i="26"/>
  <c r="O749" i="26"/>
  <c r="N749" i="26"/>
  <c r="T749" i="26"/>
  <c r="R749" i="26"/>
  <c r="U749" i="26"/>
  <c r="Q749" i="26"/>
  <c r="Q405" i="25"/>
  <c r="Q402" i="25"/>
  <c r="Q271" i="25"/>
  <c r="Q404" i="25"/>
  <c r="Q403" i="25"/>
  <c r="W733" i="25"/>
  <c r="U402" i="26"/>
  <c r="U391" i="26"/>
  <c r="U403" i="26"/>
  <c r="U405" i="26"/>
  <c r="U404" i="26"/>
  <c r="W686" i="26"/>
  <c r="Q758" i="26"/>
  <c r="Q393" i="26" s="1"/>
  <c r="U758" i="26"/>
  <c r="U393" i="26" s="1"/>
  <c r="U70" i="26" s="1"/>
  <c r="U80" i="26" s="1"/>
  <c r="U86" i="26" s="1"/>
  <c r="V758" i="26"/>
  <c r="V393" i="26" s="1"/>
  <c r="V70" i="26" s="1"/>
  <c r="V80" i="26" s="1"/>
  <c r="V86" i="26" s="1"/>
  <c r="L758" i="26"/>
  <c r="L393" i="26" s="1"/>
  <c r="L70" i="26" s="1"/>
  <c r="L80" i="26" s="1"/>
  <c r="L86" i="26" s="1"/>
  <c r="R758" i="26"/>
  <c r="R393" i="26" s="1"/>
  <c r="R70" i="26" s="1"/>
  <c r="R80" i="26" s="1"/>
  <c r="R86" i="26" s="1"/>
  <c r="S758" i="26"/>
  <c r="S393" i="26" s="1"/>
  <c r="S70" i="26" s="1"/>
  <c r="S80" i="26" s="1"/>
  <c r="S86" i="26" s="1"/>
  <c r="M758" i="26"/>
  <c r="N758" i="26"/>
  <c r="N393" i="26" s="1"/>
  <c r="T758" i="26"/>
  <c r="T393" i="26" s="1"/>
  <c r="T70" i="26" s="1"/>
  <c r="T80" i="26" s="1"/>
  <c r="T86" i="26" s="1"/>
  <c r="O758" i="26"/>
  <c r="O393" i="26" s="1"/>
  <c r="O70" i="26" s="1"/>
  <c r="O80" i="26" s="1"/>
  <c r="O86" i="26" s="1"/>
  <c r="K758" i="26"/>
  <c r="P758" i="26"/>
  <c r="P394" i="25"/>
  <c r="L404" i="25"/>
  <c r="L271" i="25"/>
  <c r="L35" i="25" s="1"/>
  <c r="L402" i="25"/>
  <c r="L518" i="25" s="1"/>
  <c r="L403" i="25"/>
  <c r="L519" i="25" s="1"/>
  <c r="E20" i="31"/>
  <c r="L405" i="25"/>
  <c r="D55" i="24"/>
  <c r="D75" i="24"/>
  <c r="D44" i="24"/>
  <c r="D39" i="24"/>
  <c r="D19" i="24"/>
  <c r="D80" i="24"/>
  <c r="D29" i="24"/>
  <c r="D34" i="24"/>
  <c r="D24" i="24"/>
  <c r="D49" i="24"/>
  <c r="D90" i="24"/>
  <c r="N405" i="26"/>
  <c r="N402" i="26"/>
  <c r="N403" i="26"/>
  <c r="N391" i="26"/>
  <c r="N404" i="26"/>
  <c r="Q405" i="26"/>
  <c r="Q403" i="26"/>
  <c r="Q391" i="26"/>
  <c r="Q402" i="26"/>
  <c r="Q404" i="26"/>
  <c r="Q759" i="26"/>
  <c r="Q394" i="26" s="1"/>
  <c r="V759" i="26"/>
  <c r="V394" i="26" s="1"/>
  <c r="O759" i="26"/>
  <c r="O394" i="26" s="1"/>
  <c r="K759" i="26"/>
  <c r="R759" i="26"/>
  <c r="R394" i="26" s="1"/>
  <c r="U759" i="26"/>
  <c r="U394" i="26" s="1"/>
  <c r="P759" i="26"/>
  <c r="M759" i="26"/>
  <c r="L759" i="26"/>
  <c r="L394" i="26" s="1"/>
  <c r="T759" i="26"/>
  <c r="T394" i="26" s="1"/>
  <c r="N759" i="26"/>
  <c r="N394" i="26" s="1"/>
  <c r="S759" i="26"/>
  <c r="S394" i="26" s="1"/>
  <c r="H20" i="31"/>
  <c r="T403" i="25"/>
  <c r="T519" i="25" s="1"/>
  <c r="T271" i="25"/>
  <c r="T35" i="25" s="1"/>
  <c r="T405" i="25"/>
  <c r="T402" i="25"/>
  <c r="T518" i="25" s="1"/>
  <c r="T404" i="25"/>
  <c r="N404" i="25"/>
  <c r="M404" i="25" s="1"/>
  <c r="N402" i="25"/>
  <c r="M402" i="25" s="1"/>
  <c r="N405" i="25"/>
  <c r="N403" i="25"/>
  <c r="N271" i="25"/>
  <c r="K402" i="26"/>
  <c r="K405" i="26"/>
  <c r="J748" i="26"/>
  <c r="H748" i="26" s="1"/>
  <c r="W748" i="26" s="1"/>
  <c r="K391" i="26"/>
  <c r="K403" i="26"/>
  <c r="K404" i="26"/>
  <c r="O402" i="26"/>
  <c r="O405" i="26"/>
  <c r="O391" i="26"/>
  <c r="O404" i="26"/>
  <c r="O403" i="26"/>
  <c r="W686" i="27"/>
  <c r="J686" i="27"/>
  <c r="H686" i="27" s="1"/>
  <c r="E31" i="31"/>
  <c r="L394" i="25"/>
  <c r="J686" i="25"/>
  <c r="H686" i="25" s="1"/>
  <c r="W686" i="25" s="1"/>
  <c r="F30" i="30"/>
  <c r="K30" i="30" s="1"/>
  <c r="I31" i="31"/>
  <c r="U394" i="25"/>
  <c r="H31" i="31"/>
  <c r="T394" i="25"/>
  <c r="J676" i="27"/>
  <c r="H676" i="27" s="1"/>
  <c r="W676" i="27" s="1"/>
  <c r="K403" i="25"/>
  <c r="K402" i="25"/>
  <c r="K405" i="25"/>
  <c r="K404" i="25"/>
  <c r="J748" i="25"/>
  <c r="H748" i="25" s="1"/>
  <c r="W748" i="25" s="1"/>
  <c r="D20" i="31"/>
  <c r="K271" i="25"/>
  <c r="V405" i="26"/>
  <c r="V402" i="26"/>
  <c r="V391" i="26"/>
  <c r="V403" i="26"/>
  <c r="V404" i="26"/>
  <c r="L391" i="26"/>
  <c r="L405" i="26"/>
  <c r="L404" i="26"/>
  <c r="L403" i="26"/>
  <c r="L402" i="26"/>
  <c r="U759" i="27"/>
  <c r="U394" i="27" s="1"/>
  <c r="U511" i="27" s="1"/>
  <c r="K759" i="27"/>
  <c r="O759" i="27"/>
  <c r="O394" i="27" s="1"/>
  <c r="O511" i="27" s="1"/>
  <c r="R759" i="27"/>
  <c r="R394" i="27" s="1"/>
  <c r="R511" i="27" s="1"/>
  <c r="L759" i="27"/>
  <c r="L394" i="27" s="1"/>
  <c r="L511" i="27" s="1"/>
  <c r="T759" i="27"/>
  <c r="T394" i="27" s="1"/>
  <c r="T511" i="27" s="1"/>
  <c r="N759" i="27"/>
  <c r="N394" i="27" s="1"/>
  <c r="P759" i="27"/>
  <c r="Q759" i="27"/>
  <c r="Q394" i="27" s="1"/>
  <c r="S759" i="27"/>
  <c r="S394" i="27" s="1"/>
  <c r="S511" i="27" s="1"/>
  <c r="M759" i="27"/>
  <c r="V759" i="27"/>
  <c r="V394" i="27" s="1"/>
  <c r="V511" i="27" s="1"/>
  <c r="O805" i="27"/>
  <c r="S805" i="27"/>
  <c r="U805" i="27"/>
  <c r="K805" i="27"/>
  <c r="Q805" i="27"/>
  <c r="M805" i="27"/>
  <c r="T805" i="27"/>
  <c r="P805" i="27"/>
  <c r="N805" i="27"/>
  <c r="V805" i="27"/>
  <c r="R805" i="27"/>
  <c r="L805" i="27"/>
  <c r="W733" i="26"/>
  <c r="I20" i="31"/>
  <c r="U402" i="25"/>
  <c r="U405" i="25"/>
  <c r="U404" i="25"/>
  <c r="U271" i="25"/>
  <c r="U35" i="25" s="1"/>
  <c r="U403" i="25"/>
  <c r="U519" i="25" s="1"/>
  <c r="O749" i="27"/>
  <c r="K749" i="27"/>
  <c r="V749" i="27"/>
  <c r="S749" i="27"/>
  <c r="L749" i="27"/>
  <c r="T749" i="27"/>
  <c r="U749" i="27"/>
  <c r="R749" i="27"/>
  <c r="Q749" i="27"/>
  <c r="M749" i="27"/>
  <c r="P749" i="27"/>
  <c r="N749" i="27"/>
  <c r="T405" i="26"/>
  <c r="T402" i="26"/>
  <c r="T404" i="26"/>
  <c r="T403" i="26"/>
  <c r="T391" i="26"/>
  <c r="P403" i="26" l="1"/>
  <c r="P404" i="26"/>
  <c r="V659" i="25"/>
  <c r="V664" i="25" s="1"/>
  <c r="V40" i="25" s="1"/>
  <c r="V78" i="25" s="1"/>
  <c r="V84" i="25" s="1"/>
  <c r="J77" i="31"/>
  <c r="K20" i="31"/>
  <c r="K31" i="31"/>
  <c r="P405" i="26"/>
  <c r="U406" i="26"/>
  <c r="T398" i="26"/>
  <c r="P402" i="25"/>
  <c r="J402" i="25" s="1"/>
  <c r="P394" i="26"/>
  <c r="V398" i="26"/>
  <c r="O398" i="26"/>
  <c r="P404" i="25"/>
  <c r="W404" i="25" s="1"/>
  <c r="L406" i="26"/>
  <c r="R406" i="26"/>
  <c r="M394" i="26"/>
  <c r="M405" i="25"/>
  <c r="P405" i="25"/>
  <c r="P394" i="27"/>
  <c r="Q511" i="27"/>
  <c r="L398" i="26"/>
  <c r="P758" i="27"/>
  <c r="S758" i="27"/>
  <c r="S393" i="27" s="1"/>
  <c r="Q758" i="27"/>
  <c r="Q393" i="27" s="1"/>
  <c r="R758" i="27"/>
  <c r="R393" i="27" s="1"/>
  <c r="M758" i="27"/>
  <c r="U758" i="27"/>
  <c r="U393" i="27" s="1"/>
  <c r="V758" i="27"/>
  <c r="V393" i="27" s="1"/>
  <c r="O758" i="27"/>
  <c r="O393" i="27" s="1"/>
  <c r="L758" i="27"/>
  <c r="L393" i="27" s="1"/>
  <c r="T758" i="27"/>
  <c r="T393" i="27" s="1"/>
  <c r="K758" i="27"/>
  <c r="N758" i="27"/>
  <c r="N393" i="27" s="1"/>
  <c r="K394" i="26"/>
  <c r="J394" i="26" s="1"/>
  <c r="J759" i="26"/>
  <c r="H759" i="26" s="1"/>
  <c r="W759" i="26" s="1"/>
  <c r="U398" i="26"/>
  <c r="P659" i="25"/>
  <c r="Q664" i="25"/>
  <c r="W677" i="25"/>
  <c r="Q749" i="25"/>
  <c r="P749" i="25"/>
  <c r="G21" i="31" s="1"/>
  <c r="V749" i="25"/>
  <c r="J21" i="31" s="1"/>
  <c r="M749" i="25"/>
  <c r="F21" i="31" s="1"/>
  <c r="U749" i="25"/>
  <c r="T749" i="25"/>
  <c r="N749" i="25"/>
  <c r="K749" i="25"/>
  <c r="O749" i="25"/>
  <c r="L749" i="25"/>
  <c r="S749" i="25"/>
  <c r="R749" i="25"/>
  <c r="J805" i="26"/>
  <c r="H805" i="26" s="1"/>
  <c r="W805" i="26" s="1"/>
  <c r="K659" i="26"/>
  <c r="T395" i="27"/>
  <c r="T512" i="27" s="1"/>
  <c r="T397" i="27"/>
  <c r="T396" i="27"/>
  <c r="T391" i="27"/>
  <c r="T509" i="27" s="1"/>
  <c r="T659" i="27"/>
  <c r="T660" i="27"/>
  <c r="T423" i="27"/>
  <c r="M404" i="26"/>
  <c r="J404" i="26" s="1"/>
  <c r="J758" i="26"/>
  <c r="H758" i="26" s="1"/>
  <c r="W758" i="26" s="1"/>
  <c r="K393" i="26"/>
  <c r="R398" i="26"/>
  <c r="S522" i="25"/>
  <c r="S523" i="25" s="1"/>
  <c r="S732" i="25"/>
  <c r="S398" i="26"/>
  <c r="T78" i="26"/>
  <c r="T84" i="26" s="1"/>
  <c r="T43" i="26"/>
  <c r="M391" i="26"/>
  <c r="I77" i="31"/>
  <c r="U659" i="25"/>
  <c r="U664" i="25" s="1"/>
  <c r="U40" i="25" s="1"/>
  <c r="J394" i="25"/>
  <c r="W394" i="25"/>
  <c r="R78" i="26"/>
  <c r="R84" i="26" s="1"/>
  <c r="R43" i="26"/>
  <c r="T732" i="25"/>
  <c r="H76" i="30" s="1"/>
  <c r="T522" i="25"/>
  <c r="T523" i="25" s="1"/>
  <c r="M403" i="26"/>
  <c r="J403" i="26" s="1"/>
  <c r="Q70" i="26"/>
  <c r="P393" i="26"/>
  <c r="P403" i="25"/>
  <c r="Q519" i="25"/>
  <c r="J749" i="26"/>
  <c r="H749" i="26" s="1"/>
  <c r="W749" i="26" s="1"/>
  <c r="M659" i="25"/>
  <c r="N664" i="25"/>
  <c r="R78" i="25"/>
  <c r="R84" i="25" s="1"/>
  <c r="R43" i="25"/>
  <c r="K394" i="27"/>
  <c r="J759" i="27"/>
  <c r="H759" i="27" s="1"/>
  <c r="W759" i="27" s="1"/>
  <c r="L423" i="27"/>
  <c r="L397" i="27"/>
  <c r="L395" i="27"/>
  <c r="L512" i="27" s="1"/>
  <c r="L391" i="27"/>
  <c r="L509" i="27" s="1"/>
  <c r="L660" i="27"/>
  <c r="L659" i="27"/>
  <c r="L396" i="27"/>
  <c r="K395" i="27"/>
  <c r="K397" i="27"/>
  <c r="K396" i="27"/>
  <c r="K391" i="27"/>
  <c r="K659" i="27"/>
  <c r="K660" i="27"/>
  <c r="J805" i="27"/>
  <c r="H805" i="27" s="1"/>
  <c r="W805" i="27" s="1"/>
  <c r="K423" i="27"/>
  <c r="V406" i="26"/>
  <c r="K519" i="25"/>
  <c r="K406" i="26"/>
  <c r="N406" i="26"/>
  <c r="M402" i="26"/>
  <c r="L522" i="25"/>
  <c r="L523" i="25" s="1"/>
  <c r="L732" i="25"/>
  <c r="E76" i="30" s="1"/>
  <c r="N398" i="26"/>
  <c r="N70" i="26"/>
  <c r="N80" i="26" s="1"/>
  <c r="M393" i="26"/>
  <c r="O78" i="25"/>
  <c r="O84" i="25" s="1"/>
  <c r="O43" i="25"/>
  <c r="V732" i="25"/>
  <c r="J76" i="30" s="1"/>
  <c r="V522" i="25"/>
  <c r="V523" i="25" s="1"/>
  <c r="P659" i="26"/>
  <c r="Q664" i="26"/>
  <c r="U732" i="25"/>
  <c r="I76" i="30" s="1"/>
  <c r="U522" i="25"/>
  <c r="U523" i="25" s="1"/>
  <c r="R660" i="27"/>
  <c r="R423" i="27"/>
  <c r="R395" i="27"/>
  <c r="R512" i="27" s="1"/>
  <c r="P512" i="27" s="1"/>
  <c r="R396" i="27"/>
  <c r="R391" i="27"/>
  <c r="R509" i="27" s="1"/>
  <c r="R397" i="27"/>
  <c r="R659" i="27"/>
  <c r="U659" i="27"/>
  <c r="U660" i="27"/>
  <c r="U423" i="27"/>
  <c r="U397" i="27"/>
  <c r="U395" i="27"/>
  <c r="U512" i="27" s="1"/>
  <c r="U396" i="27"/>
  <c r="U391" i="27"/>
  <c r="U509" i="27" s="1"/>
  <c r="M394" i="27"/>
  <c r="N511" i="27"/>
  <c r="L758" i="25"/>
  <c r="N758" i="25"/>
  <c r="N393" i="25" s="1"/>
  <c r="K758" i="25"/>
  <c r="V758" i="25"/>
  <c r="Q758" i="25"/>
  <c r="Q393" i="25" s="1"/>
  <c r="P758" i="25"/>
  <c r="G30" i="31" s="1"/>
  <c r="S758" i="25"/>
  <c r="S393" i="25" s="1"/>
  <c r="S70" i="25" s="1"/>
  <c r="R758" i="25"/>
  <c r="R393" i="25" s="1"/>
  <c r="R70" i="25" s="1"/>
  <c r="O758" i="25"/>
  <c r="O393" i="25" s="1"/>
  <c r="O70" i="25" s="1"/>
  <c r="T758" i="25"/>
  <c r="M758" i="25"/>
  <c r="F30" i="31" s="1"/>
  <c r="U758" i="25"/>
  <c r="M271" i="25"/>
  <c r="M35" i="25" s="1"/>
  <c r="N35" i="25"/>
  <c r="Q406" i="26"/>
  <c r="P402" i="26"/>
  <c r="M405" i="26"/>
  <c r="J405" i="26" s="1"/>
  <c r="P271" i="25"/>
  <c r="P35" i="25" s="1"/>
  <c r="Q35" i="25"/>
  <c r="H77" i="31"/>
  <c r="T659" i="25"/>
  <c r="T664" i="25" s="1"/>
  <c r="T40" i="25" s="1"/>
  <c r="E77" i="31"/>
  <c r="L659" i="25"/>
  <c r="L664" i="25" s="1"/>
  <c r="L40" i="25" s="1"/>
  <c r="P518" i="25"/>
  <c r="J518" i="25" s="1"/>
  <c r="R732" i="25"/>
  <c r="R522" i="25"/>
  <c r="R523" i="25" s="1"/>
  <c r="M659" i="26"/>
  <c r="N664" i="26"/>
  <c r="U78" i="26"/>
  <c r="U84" i="26" s="1"/>
  <c r="U43" i="26"/>
  <c r="Q397" i="27"/>
  <c r="Q423" i="27"/>
  <c r="Q660" i="27"/>
  <c r="Q395" i="27"/>
  <c r="Q396" i="27"/>
  <c r="Q391" i="27"/>
  <c r="Q659" i="27"/>
  <c r="V397" i="27"/>
  <c r="V660" i="27"/>
  <c r="V395" i="27"/>
  <c r="V396" i="27"/>
  <c r="V391" i="27"/>
  <c r="V509" i="27" s="1"/>
  <c r="V659" i="27"/>
  <c r="V423" i="27"/>
  <c r="S395" i="27"/>
  <c r="S423" i="27"/>
  <c r="S660" i="27"/>
  <c r="S659" i="27"/>
  <c r="S397" i="27"/>
  <c r="S396" i="27"/>
  <c r="S391" i="27"/>
  <c r="S509" i="27" s="1"/>
  <c r="K35" i="25"/>
  <c r="T748" i="27"/>
  <c r="L748" i="27"/>
  <c r="Q748" i="27"/>
  <c r="O748" i="27"/>
  <c r="U748" i="27"/>
  <c r="R748" i="27"/>
  <c r="P748" i="27"/>
  <c r="K748" i="27"/>
  <c r="V748" i="27"/>
  <c r="S748" i="27"/>
  <c r="N748" i="27"/>
  <c r="M748" i="27"/>
  <c r="O406" i="26"/>
  <c r="M403" i="25"/>
  <c r="N519" i="25"/>
  <c r="P391" i="26"/>
  <c r="Q398" i="26"/>
  <c r="W402" i="25"/>
  <c r="D77" i="31"/>
  <c r="J805" i="25"/>
  <c r="H805" i="25" s="1"/>
  <c r="W805" i="25" s="1"/>
  <c r="K659" i="25"/>
  <c r="S406" i="26"/>
  <c r="O78" i="26"/>
  <c r="O84" i="26" s="1"/>
  <c r="O43" i="26"/>
  <c r="S78" i="26"/>
  <c r="S84" i="26" s="1"/>
  <c r="S43" i="26"/>
  <c r="J749" i="27"/>
  <c r="H749" i="27" s="1"/>
  <c r="W749" i="27" s="1"/>
  <c r="T406" i="26"/>
  <c r="N423" i="27"/>
  <c r="N660" i="27"/>
  <c r="N659" i="27"/>
  <c r="N397" i="27"/>
  <c r="N395" i="27"/>
  <c r="N396" i="27"/>
  <c r="N391" i="27"/>
  <c r="O396" i="27"/>
  <c r="O391" i="27"/>
  <c r="O509" i="27" s="1"/>
  <c r="O395" i="27"/>
  <c r="O512" i="27" s="1"/>
  <c r="M512" i="27" s="1"/>
  <c r="O397" i="27"/>
  <c r="O659" i="27"/>
  <c r="O423" i="27"/>
  <c r="O660" i="27"/>
  <c r="S43" i="25"/>
  <c r="S78" i="25"/>
  <c r="S84" i="25" s="1"/>
  <c r="O522" i="25"/>
  <c r="O523" i="25" s="1"/>
  <c r="O732" i="25"/>
  <c r="V78" i="26"/>
  <c r="V84" i="26" s="1"/>
  <c r="V43" i="26"/>
  <c r="L78" i="26"/>
  <c r="L84" i="26" s="1"/>
  <c r="L43" i="26"/>
  <c r="J405" i="25" l="1"/>
  <c r="V43" i="25"/>
  <c r="J391" i="26"/>
  <c r="V393" i="25"/>
  <c r="V70" i="25" s="1"/>
  <c r="J30" i="31"/>
  <c r="K77" i="31"/>
  <c r="O664" i="27"/>
  <c r="O40" i="27" s="1"/>
  <c r="O78" i="27" s="1"/>
  <c r="O84" i="27" s="1"/>
  <c r="J404" i="25"/>
  <c r="J512" i="27"/>
  <c r="W405" i="25"/>
  <c r="M660" i="27"/>
  <c r="T664" i="27"/>
  <c r="T40" i="27" s="1"/>
  <c r="T78" i="27" s="1"/>
  <c r="T84" i="27" s="1"/>
  <c r="W403" i="25"/>
  <c r="W404" i="26"/>
  <c r="V664" i="27"/>
  <c r="V40" i="27" s="1"/>
  <c r="V78" i="27" s="1"/>
  <c r="V84" i="27" s="1"/>
  <c r="J659" i="26"/>
  <c r="M423" i="27"/>
  <c r="W402" i="26"/>
  <c r="P397" i="27"/>
  <c r="J394" i="27"/>
  <c r="R664" i="27"/>
  <c r="R40" i="27" s="1"/>
  <c r="R78" i="27" s="1"/>
  <c r="R84" i="27" s="1"/>
  <c r="W391" i="26"/>
  <c r="W394" i="26"/>
  <c r="J271" i="25"/>
  <c r="L196" i="28" s="1"/>
  <c r="M196" i="28" s="1"/>
  <c r="W271" i="25"/>
  <c r="M397" i="27"/>
  <c r="K402" i="27"/>
  <c r="J748" i="27"/>
  <c r="H748" i="27" s="1"/>
  <c r="W748" i="27" s="1"/>
  <c r="K403" i="27"/>
  <c r="K405" i="27"/>
  <c r="K404" i="27"/>
  <c r="L78" i="25"/>
  <c r="L84" i="25" s="1"/>
  <c r="L43" i="25"/>
  <c r="P406" i="26"/>
  <c r="O82" i="24"/>
  <c r="S80" i="25"/>
  <c r="S86" i="25" s="1"/>
  <c r="M70" i="26"/>
  <c r="J393" i="26"/>
  <c r="L513" i="27"/>
  <c r="L731" i="27" s="1"/>
  <c r="L510" i="27"/>
  <c r="W405" i="26"/>
  <c r="K396" i="25"/>
  <c r="K391" i="25"/>
  <c r="J749" i="25"/>
  <c r="H749" i="25" s="1"/>
  <c r="W749" i="25" s="1"/>
  <c r="K395" i="25"/>
  <c r="D21" i="31"/>
  <c r="K397" i="25"/>
  <c r="J758" i="27"/>
  <c r="H758" i="27" s="1"/>
  <c r="W758" i="27" s="1"/>
  <c r="K393" i="27"/>
  <c r="P393" i="27"/>
  <c r="M659" i="27"/>
  <c r="N664" i="27"/>
  <c r="N732" i="25"/>
  <c r="M732" i="25" s="1"/>
  <c r="F76" i="30" s="1"/>
  <c r="N522" i="25"/>
  <c r="M519" i="25"/>
  <c r="P664" i="26"/>
  <c r="Q40" i="26"/>
  <c r="N86" i="26"/>
  <c r="M86" i="26" s="1"/>
  <c r="M80" i="26"/>
  <c r="L664" i="27"/>
  <c r="L40" i="27" s="1"/>
  <c r="Q522" i="25"/>
  <c r="P519" i="25"/>
  <c r="Q732" i="25"/>
  <c r="P732" i="25" s="1"/>
  <c r="G76" i="30" s="1"/>
  <c r="N395" i="25"/>
  <c r="N397" i="25"/>
  <c r="N396" i="25"/>
  <c r="N391" i="25"/>
  <c r="Q40" i="25"/>
  <c r="P664" i="25"/>
  <c r="R403" i="27"/>
  <c r="R405" i="27"/>
  <c r="R402" i="27"/>
  <c r="R404" i="27"/>
  <c r="J35" i="25"/>
  <c r="H35" i="25" s="1"/>
  <c r="X35" i="25" s="1"/>
  <c r="P659" i="27"/>
  <c r="Q664" i="27"/>
  <c r="T78" i="25"/>
  <c r="T84" i="25" s="1"/>
  <c r="T43" i="25"/>
  <c r="Q70" i="25"/>
  <c r="P393" i="25"/>
  <c r="U513" i="27"/>
  <c r="U731" i="27" s="1"/>
  <c r="U510" i="27"/>
  <c r="M398" i="26"/>
  <c r="W394" i="27"/>
  <c r="K511" i="27"/>
  <c r="K664" i="26"/>
  <c r="W659" i="26"/>
  <c r="T395" i="25"/>
  <c r="T396" i="25"/>
  <c r="T391" i="25"/>
  <c r="T397" i="25"/>
  <c r="H21" i="31"/>
  <c r="J659" i="25"/>
  <c r="W659" i="25"/>
  <c r="K664" i="25"/>
  <c r="U404" i="27"/>
  <c r="U405" i="27"/>
  <c r="U403" i="27"/>
  <c r="U402" i="27"/>
  <c r="Q509" i="27"/>
  <c r="P391" i="27"/>
  <c r="M664" i="26"/>
  <c r="N40" i="26"/>
  <c r="U393" i="25"/>
  <c r="U70" i="25" s="1"/>
  <c r="I30" i="31"/>
  <c r="V80" i="25"/>
  <c r="V86" i="25" s="1"/>
  <c r="R82" i="24"/>
  <c r="R513" i="27"/>
  <c r="R731" i="27" s="1"/>
  <c r="R510" i="27"/>
  <c r="W518" i="25"/>
  <c r="K664" i="27"/>
  <c r="K70" i="26"/>
  <c r="W393" i="26"/>
  <c r="U397" i="25"/>
  <c r="U391" i="25"/>
  <c r="I21" i="31"/>
  <c r="U395" i="25"/>
  <c r="U396" i="25"/>
  <c r="H437" i="28"/>
  <c r="N437" i="28" s="1"/>
  <c r="L437" i="28"/>
  <c r="O403" i="27"/>
  <c r="O404" i="27"/>
  <c r="O405" i="27"/>
  <c r="O402" i="27"/>
  <c r="P396" i="27"/>
  <c r="Q513" i="27"/>
  <c r="Q731" i="27" s="1"/>
  <c r="Q510" i="27"/>
  <c r="K393" i="25"/>
  <c r="J758" i="25"/>
  <c r="H758" i="25" s="1"/>
  <c r="W758" i="25" s="1"/>
  <c r="D30" i="31"/>
  <c r="J403" i="25"/>
  <c r="K509" i="27"/>
  <c r="W512" i="27"/>
  <c r="P70" i="26"/>
  <c r="Q80" i="26"/>
  <c r="R395" i="25"/>
  <c r="R397" i="25"/>
  <c r="R396" i="25"/>
  <c r="R391" i="25"/>
  <c r="N403" i="27"/>
  <c r="N404" i="27"/>
  <c r="N402" i="27"/>
  <c r="N405" i="27"/>
  <c r="Q402" i="27"/>
  <c r="Q404" i="27"/>
  <c r="Q405" i="27"/>
  <c r="Q403" i="27"/>
  <c r="P395" i="27"/>
  <c r="T393" i="25"/>
  <c r="T70" i="25" s="1"/>
  <c r="H30" i="31"/>
  <c r="M393" i="25"/>
  <c r="M70" i="25" s="1"/>
  <c r="N70" i="25"/>
  <c r="K513" i="27"/>
  <c r="K510" i="27"/>
  <c r="S391" i="25"/>
  <c r="S395" i="25"/>
  <c r="S396" i="25"/>
  <c r="S397" i="25"/>
  <c r="V397" i="25"/>
  <c r="V391" i="25"/>
  <c r="V395" i="25"/>
  <c r="V396" i="25"/>
  <c r="O513" i="27"/>
  <c r="O731" i="27" s="1"/>
  <c r="O510" i="27"/>
  <c r="S513" i="27"/>
  <c r="S731" i="27" s="1"/>
  <c r="S510" i="27"/>
  <c r="S404" i="27"/>
  <c r="S403" i="27"/>
  <c r="S402" i="27"/>
  <c r="S405" i="27"/>
  <c r="L403" i="27"/>
  <c r="L404" i="27"/>
  <c r="L405" i="27"/>
  <c r="L402" i="27"/>
  <c r="V513" i="27"/>
  <c r="V731" i="27" s="1"/>
  <c r="V510" i="27"/>
  <c r="P660" i="27"/>
  <c r="O80" i="25"/>
  <c r="O86" i="25" s="1"/>
  <c r="K82" i="24"/>
  <c r="E30" i="31"/>
  <c r="L393" i="25"/>
  <c r="L70" i="25" s="1"/>
  <c r="J402" i="26"/>
  <c r="K522" i="25"/>
  <c r="K732" i="25"/>
  <c r="N40" i="25"/>
  <c r="M664" i="25"/>
  <c r="L396" i="25"/>
  <c r="L391" i="25"/>
  <c r="L397" i="25"/>
  <c r="L395" i="25"/>
  <c r="E21" i="31"/>
  <c r="W403" i="26"/>
  <c r="P511" i="27"/>
  <c r="M391" i="27"/>
  <c r="N509" i="27"/>
  <c r="N513" i="27"/>
  <c r="N731" i="27" s="1"/>
  <c r="M396" i="27"/>
  <c r="N510" i="27"/>
  <c r="M395" i="27"/>
  <c r="P398" i="26"/>
  <c r="V403" i="27"/>
  <c r="V404" i="27"/>
  <c r="V405" i="27"/>
  <c r="V402" i="27"/>
  <c r="T403" i="27"/>
  <c r="T402" i="27"/>
  <c r="T405" i="27"/>
  <c r="T404" i="27"/>
  <c r="S664" i="27"/>
  <c r="S40" i="27" s="1"/>
  <c r="P423" i="27"/>
  <c r="L443" i="28"/>
  <c r="H443" i="28"/>
  <c r="N443" i="28" s="1"/>
  <c r="R80" i="25"/>
  <c r="R86" i="25" s="1"/>
  <c r="N82" i="24"/>
  <c r="M511" i="27"/>
  <c r="U664" i="27"/>
  <c r="U40" i="27" s="1"/>
  <c r="M406" i="26"/>
  <c r="U78" i="25"/>
  <c r="U84" i="25" s="1"/>
  <c r="U43" i="25"/>
  <c r="K398" i="26"/>
  <c r="T513" i="27"/>
  <c r="T731" i="27" s="1"/>
  <c r="T510" i="27"/>
  <c r="O391" i="25"/>
  <c r="O397" i="25"/>
  <c r="O395" i="25"/>
  <c r="O396" i="25"/>
  <c r="Q397" i="25"/>
  <c r="Q395" i="25"/>
  <c r="Q396" i="25"/>
  <c r="Q391" i="25"/>
  <c r="M393" i="27"/>
  <c r="O43" i="27" l="1"/>
  <c r="H196" i="28"/>
  <c r="W423" i="27"/>
  <c r="J397" i="27"/>
  <c r="K30" i="31"/>
  <c r="K21" i="31"/>
  <c r="W659" i="27"/>
  <c r="W406" i="26"/>
  <c r="T43" i="27"/>
  <c r="M403" i="27"/>
  <c r="W397" i="27"/>
  <c r="W660" i="27"/>
  <c r="W395" i="27"/>
  <c r="J391" i="27"/>
  <c r="L514" i="27"/>
  <c r="R43" i="27"/>
  <c r="O514" i="27"/>
  <c r="T514" i="27"/>
  <c r="V43" i="27"/>
  <c r="J393" i="27"/>
  <c r="W519" i="25"/>
  <c r="M731" i="27"/>
  <c r="J423" i="27"/>
  <c r="J519" i="25"/>
  <c r="H444" i="28" s="1"/>
  <c r="N444" i="28" s="1"/>
  <c r="M405" i="27"/>
  <c r="P731" i="27"/>
  <c r="J660" i="27"/>
  <c r="L595" i="28" s="1"/>
  <c r="M595" i="28" s="1"/>
  <c r="P396" i="25"/>
  <c r="P397" i="25"/>
  <c r="M404" i="27"/>
  <c r="J395" i="27"/>
  <c r="W396" i="27"/>
  <c r="M513" i="27"/>
  <c r="V514" i="27"/>
  <c r="U514" i="27"/>
  <c r="J664" i="26"/>
  <c r="S514" i="27"/>
  <c r="R514" i="27"/>
  <c r="U398" i="25"/>
  <c r="W35" i="25"/>
  <c r="W391" i="27"/>
  <c r="O398" i="25"/>
  <c r="U78" i="27"/>
  <c r="U84" i="27" s="1"/>
  <c r="U43" i="27"/>
  <c r="S78" i="27"/>
  <c r="S84" i="27" s="1"/>
  <c r="S43" i="27"/>
  <c r="M509" i="27"/>
  <c r="N514" i="27"/>
  <c r="L398" i="25"/>
  <c r="S406" i="27"/>
  <c r="P82" i="24"/>
  <c r="T80" i="25"/>
  <c r="T86" i="25" s="1"/>
  <c r="M397" i="25"/>
  <c r="J397" i="25" s="1"/>
  <c r="P522" i="25"/>
  <c r="Q523" i="25"/>
  <c r="P523" i="25" s="1"/>
  <c r="I196" i="28"/>
  <c r="N196" i="28"/>
  <c r="P80" i="26"/>
  <c r="Q86" i="26"/>
  <c r="P86" i="26" s="1"/>
  <c r="O406" i="27"/>
  <c r="Q82" i="24"/>
  <c r="U80" i="25"/>
  <c r="U86" i="25" s="1"/>
  <c r="T398" i="25"/>
  <c r="M395" i="25"/>
  <c r="L78" i="27"/>
  <c r="L84" i="27" s="1"/>
  <c r="L43" i="27"/>
  <c r="W393" i="27"/>
  <c r="V398" i="25"/>
  <c r="M522" i="25"/>
  <c r="N523" i="25"/>
  <c r="M523" i="25" s="1"/>
  <c r="O85" i="24"/>
  <c r="O84" i="24"/>
  <c r="O83" i="24"/>
  <c r="K406" i="27"/>
  <c r="J511" i="27"/>
  <c r="P395" i="25"/>
  <c r="W398" i="26"/>
  <c r="N85" i="24"/>
  <c r="N84" i="24"/>
  <c r="N83" i="24"/>
  <c r="T406" i="27"/>
  <c r="L406" i="27"/>
  <c r="P405" i="27"/>
  <c r="J393" i="25"/>
  <c r="K70" i="25"/>
  <c r="W393" i="25"/>
  <c r="W664" i="25"/>
  <c r="K40" i="25"/>
  <c r="J664" i="25"/>
  <c r="J398" i="26"/>
  <c r="J406" i="26"/>
  <c r="D76" i="30"/>
  <c r="K76" i="30" s="1"/>
  <c r="J732" i="25"/>
  <c r="H732" i="25" s="1"/>
  <c r="M510" i="27"/>
  <c r="H82" i="24"/>
  <c r="L80" i="25"/>
  <c r="L86" i="25" s="1"/>
  <c r="P404" i="27"/>
  <c r="P510" i="27"/>
  <c r="P40" i="26"/>
  <c r="Q78" i="26"/>
  <c r="Q43" i="26"/>
  <c r="M664" i="27"/>
  <c r="N40" i="27"/>
  <c r="P391" i="25"/>
  <c r="Q398" i="25"/>
  <c r="K523" i="25"/>
  <c r="P403" i="27"/>
  <c r="K40" i="27"/>
  <c r="N78" i="26"/>
  <c r="M40" i="26"/>
  <c r="N43" i="26"/>
  <c r="Q40" i="27"/>
  <c r="P664" i="27"/>
  <c r="V406" i="27"/>
  <c r="J396" i="27"/>
  <c r="N78" i="25"/>
  <c r="M40" i="25"/>
  <c r="N43" i="25"/>
  <c r="M43" i="25" s="1"/>
  <c r="N80" i="25"/>
  <c r="J82" i="24"/>
  <c r="P402" i="27"/>
  <c r="Q406" i="27"/>
  <c r="R398" i="25"/>
  <c r="P513" i="27"/>
  <c r="J70" i="26"/>
  <c r="H70" i="26" s="1"/>
  <c r="Y70" i="26" s="1"/>
  <c r="K80" i="26"/>
  <c r="K40" i="26"/>
  <c r="W664" i="26"/>
  <c r="P40" i="25"/>
  <c r="Q78" i="25"/>
  <c r="Q43" i="25"/>
  <c r="P43" i="25" s="1"/>
  <c r="J659" i="27"/>
  <c r="H594" i="28" s="1"/>
  <c r="N398" i="25"/>
  <c r="M391" i="25"/>
  <c r="K85" i="24"/>
  <c r="K83" i="24"/>
  <c r="K84" i="24"/>
  <c r="R85" i="24"/>
  <c r="R83" i="24"/>
  <c r="R84" i="24"/>
  <c r="P509" i="27"/>
  <c r="Q514" i="27"/>
  <c r="S398" i="25"/>
  <c r="N406" i="27"/>
  <c r="M402" i="27"/>
  <c r="K514" i="27"/>
  <c r="U406" i="27"/>
  <c r="K731" i="27"/>
  <c r="W511" i="27"/>
  <c r="P70" i="25"/>
  <c r="Q80" i="25"/>
  <c r="M82" i="24"/>
  <c r="R406" i="27"/>
  <c r="M396" i="25"/>
  <c r="K398" i="25"/>
  <c r="W404" i="27" l="1"/>
  <c r="W403" i="27"/>
  <c r="J513" i="27"/>
  <c r="L438" i="28" s="1"/>
  <c r="W405" i="27"/>
  <c r="W522" i="25"/>
  <c r="W664" i="27"/>
  <c r="M406" i="27"/>
  <c r="H595" i="28"/>
  <c r="I595" i="28" s="1"/>
  <c r="W396" i="25"/>
  <c r="L444" i="28"/>
  <c r="J405" i="27"/>
  <c r="H330" i="28" s="1"/>
  <c r="N330" i="28" s="1"/>
  <c r="W397" i="25"/>
  <c r="W395" i="25"/>
  <c r="J522" i="25"/>
  <c r="H447" i="28" s="1"/>
  <c r="N447" i="28" s="1"/>
  <c r="W402" i="27"/>
  <c r="W391" i="25"/>
  <c r="W509" i="27"/>
  <c r="J391" i="25"/>
  <c r="L318" i="28" s="1"/>
  <c r="M318" i="28" s="1"/>
  <c r="L594" i="28"/>
  <c r="M594" i="28" s="1"/>
  <c r="J395" i="25"/>
  <c r="H320" i="28" s="1"/>
  <c r="N84" i="25"/>
  <c r="M84" i="25" s="1"/>
  <c r="M78" i="25"/>
  <c r="L319" i="28"/>
  <c r="M319" i="28" s="1"/>
  <c r="H319" i="28"/>
  <c r="P83" i="24"/>
  <c r="P85" i="24"/>
  <c r="P84" i="24"/>
  <c r="K78" i="27"/>
  <c r="K43" i="27"/>
  <c r="M40" i="27"/>
  <c r="J40" i="27" s="1"/>
  <c r="H40" i="27" s="1"/>
  <c r="Y40" i="27" s="1"/>
  <c r="N78" i="27"/>
  <c r="N43" i="27"/>
  <c r="W513" i="27"/>
  <c r="J80" i="26"/>
  <c r="H80" i="26" s="1"/>
  <c r="Y80" i="26" s="1"/>
  <c r="J731" i="27"/>
  <c r="H731" i="27" s="1"/>
  <c r="W731" i="27" s="1"/>
  <c r="P406" i="27"/>
  <c r="J664" i="27"/>
  <c r="H605" i="28" s="1"/>
  <c r="J403" i="27"/>
  <c r="P78" i="25"/>
  <c r="Q84" i="25"/>
  <c r="P84" i="25" s="1"/>
  <c r="K78" i="26"/>
  <c r="J40" i="26"/>
  <c r="H40" i="26" s="1"/>
  <c r="Y40" i="26" s="1"/>
  <c r="K43" i="26"/>
  <c r="W523" i="25"/>
  <c r="J523" i="25"/>
  <c r="H85" i="24"/>
  <c r="H83" i="24"/>
  <c r="H84" i="24"/>
  <c r="P80" i="25"/>
  <c r="Q86" i="25"/>
  <c r="P86" i="25" s="1"/>
  <c r="J402" i="27"/>
  <c r="J85" i="24"/>
  <c r="I82" i="24"/>
  <c r="J83" i="24"/>
  <c r="J84" i="24"/>
  <c r="Q78" i="27"/>
  <c r="Q43" i="27"/>
  <c r="P78" i="26"/>
  <c r="Q84" i="26"/>
  <c r="P84" i="26" s="1"/>
  <c r="W510" i="27"/>
  <c r="J510" i="27"/>
  <c r="K78" i="25"/>
  <c r="J40" i="25"/>
  <c r="H40" i="25" s="1"/>
  <c r="X40" i="25" s="1"/>
  <c r="K43" i="25"/>
  <c r="H436" i="28"/>
  <c r="L436" i="28"/>
  <c r="M436" i="28" s="1"/>
  <c r="J396" i="25"/>
  <c r="M398" i="25"/>
  <c r="P43" i="26"/>
  <c r="K86" i="26"/>
  <c r="M43" i="26"/>
  <c r="H322" i="28"/>
  <c r="N322" i="28" s="1"/>
  <c r="L322" i="28"/>
  <c r="J404" i="27"/>
  <c r="L82" i="24"/>
  <c r="M83" i="24"/>
  <c r="M85" i="24"/>
  <c r="M84" i="24"/>
  <c r="N86" i="25"/>
  <c r="M86" i="25" s="1"/>
  <c r="M80" i="25"/>
  <c r="N594" i="28"/>
  <c r="I594" i="28"/>
  <c r="W70" i="26"/>
  <c r="P398" i="25"/>
  <c r="W732" i="25"/>
  <c r="U804" i="25"/>
  <c r="V804" i="25"/>
  <c r="N804" i="25"/>
  <c r="N401" i="25" s="1"/>
  <c r="R804" i="25"/>
  <c r="R401" i="25" s="1"/>
  <c r="R406" i="25" s="1"/>
  <c r="T804" i="25"/>
  <c r="P804" i="25"/>
  <c r="G76" i="31" s="1"/>
  <c r="S804" i="25"/>
  <c r="S401" i="25" s="1"/>
  <c r="S406" i="25" s="1"/>
  <c r="M804" i="25"/>
  <c r="F76" i="31" s="1"/>
  <c r="K804" i="25"/>
  <c r="L804" i="25"/>
  <c r="Q804" i="25"/>
  <c r="Q401" i="25" s="1"/>
  <c r="O804" i="25"/>
  <c r="O401" i="25" s="1"/>
  <c r="O406" i="25" s="1"/>
  <c r="Q83" i="24"/>
  <c r="Q85" i="24"/>
  <c r="Q84" i="24"/>
  <c r="M514" i="27"/>
  <c r="P514" i="27"/>
  <c r="N84" i="26"/>
  <c r="M84" i="26" s="1"/>
  <c r="M78" i="26"/>
  <c r="J70" i="25"/>
  <c r="G82" i="24"/>
  <c r="K80" i="25"/>
  <c r="J509" i="27"/>
  <c r="L330" i="28" l="1"/>
  <c r="N595" i="28"/>
  <c r="W406" i="27"/>
  <c r="H438" i="28"/>
  <c r="N438" i="28" s="1"/>
  <c r="L320" i="28"/>
  <c r="M320" i="28" s="1"/>
  <c r="V401" i="25"/>
  <c r="V406" i="25" s="1"/>
  <c r="J76" i="31"/>
  <c r="L605" i="28"/>
  <c r="M605" i="28" s="1"/>
  <c r="H318" i="28"/>
  <c r="I318" i="28" s="1"/>
  <c r="L447" i="28"/>
  <c r="J406" i="27"/>
  <c r="J514" i="27"/>
  <c r="L439" i="28" s="1"/>
  <c r="M439" i="28" s="1"/>
  <c r="W80" i="26"/>
  <c r="W40" i="26"/>
  <c r="J398" i="25"/>
  <c r="W40" i="25"/>
  <c r="N605" i="28"/>
  <c r="I605" i="28"/>
  <c r="Q84" i="27"/>
  <c r="P84" i="27" s="1"/>
  <c r="P78" i="27"/>
  <c r="T401" i="25"/>
  <c r="T406" i="25" s="1"/>
  <c r="T407" i="25" s="1"/>
  <c r="H76" i="31"/>
  <c r="L85" i="24"/>
  <c r="L84" i="24"/>
  <c r="L83" i="24"/>
  <c r="L321" i="28"/>
  <c r="M321" i="28" s="1"/>
  <c r="H321" i="28"/>
  <c r="H328" i="28"/>
  <c r="N328" i="28" s="1"/>
  <c r="L328" i="28"/>
  <c r="H434" i="28"/>
  <c r="N434" i="28" s="1"/>
  <c r="L434" i="28"/>
  <c r="I320" i="28"/>
  <c r="N320" i="28"/>
  <c r="J86" i="26"/>
  <c r="H86" i="26" s="1"/>
  <c r="Y86" i="26" s="1"/>
  <c r="K84" i="25"/>
  <c r="J78" i="25"/>
  <c r="H78" i="25" s="1"/>
  <c r="X78" i="25" s="1"/>
  <c r="J43" i="26"/>
  <c r="H43" i="26" s="1"/>
  <c r="Y43" i="26" s="1"/>
  <c r="P401" i="25"/>
  <c r="Q406" i="25"/>
  <c r="N406" i="25"/>
  <c r="M401" i="25"/>
  <c r="H329" i="28"/>
  <c r="N329" i="28" s="1"/>
  <c r="L329" i="28"/>
  <c r="H435" i="28"/>
  <c r="L435" i="28"/>
  <c r="M435" i="28" s="1"/>
  <c r="M43" i="27"/>
  <c r="L401" i="25"/>
  <c r="L406" i="25" s="1"/>
  <c r="L407" i="25" s="1"/>
  <c r="E76" i="31"/>
  <c r="I85" i="24"/>
  <c r="I83" i="24"/>
  <c r="I84" i="24"/>
  <c r="N84" i="27"/>
  <c r="M84" i="27" s="1"/>
  <c r="M78" i="27"/>
  <c r="K86" i="25"/>
  <c r="J80" i="25"/>
  <c r="H80" i="25" s="1"/>
  <c r="X80" i="25" s="1"/>
  <c r="I76" i="31"/>
  <c r="U401" i="25"/>
  <c r="U406" i="25" s="1"/>
  <c r="U407" i="25" s="1"/>
  <c r="J78" i="26"/>
  <c r="H78" i="26" s="1"/>
  <c r="Y78" i="26" s="1"/>
  <c r="K84" i="26"/>
  <c r="W514" i="27"/>
  <c r="G83" i="24"/>
  <c r="G85" i="24"/>
  <c r="G84" i="24"/>
  <c r="I436" i="28"/>
  <c r="N436" i="28"/>
  <c r="H327" i="28"/>
  <c r="N327" i="28" s="1"/>
  <c r="L327" i="28"/>
  <c r="K401" i="25"/>
  <c r="J804" i="25"/>
  <c r="H804" i="25" s="1"/>
  <c r="W804" i="25" s="1"/>
  <c r="D76" i="31"/>
  <c r="F82" i="24"/>
  <c r="H70" i="25"/>
  <c r="W398" i="25"/>
  <c r="J43" i="25"/>
  <c r="H43" i="25" s="1"/>
  <c r="X43" i="25" s="1"/>
  <c r="P43" i="27"/>
  <c r="S803" i="27"/>
  <c r="S392" i="27" s="1"/>
  <c r="S398" i="27" s="1"/>
  <c r="Q803" i="27"/>
  <c r="Q392" i="27" s="1"/>
  <c r="P803" i="27"/>
  <c r="M803" i="27"/>
  <c r="K803" i="27"/>
  <c r="R803" i="27"/>
  <c r="R392" i="27" s="1"/>
  <c r="R398" i="27" s="1"/>
  <c r="N803" i="27"/>
  <c r="N392" i="27" s="1"/>
  <c r="V803" i="27"/>
  <c r="V392" i="27" s="1"/>
  <c r="V398" i="27" s="1"/>
  <c r="O803" i="27"/>
  <c r="O392" i="27" s="1"/>
  <c r="O398" i="27" s="1"/>
  <c r="L803" i="27"/>
  <c r="L392" i="27" s="1"/>
  <c r="L398" i="27" s="1"/>
  <c r="T803" i="27"/>
  <c r="T392" i="27" s="1"/>
  <c r="T398" i="27" s="1"/>
  <c r="U803" i="27"/>
  <c r="U392" i="27" s="1"/>
  <c r="U398" i="27" s="1"/>
  <c r="W40" i="27"/>
  <c r="I319" i="28"/>
  <c r="N319" i="28"/>
  <c r="K84" i="27"/>
  <c r="N318" i="28" l="1"/>
  <c r="K76" i="31"/>
  <c r="H439" i="28"/>
  <c r="N439" i="28" s="1"/>
  <c r="J43" i="27"/>
  <c r="H43" i="27" s="1"/>
  <c r="Y43" i="27" s="1"/>
  <c r="J78" i="27"/>
  <c r="H78" i="27" s="1"/>
  <c r="W78" i="26"/>
  <c r="W43" i="25"/>
  <c r="P406" i="25"/>
  <c r="J84" i="25"/>
  <c r="H84" i="25" s="1"/>
  <c r="X84" i="25" s="1"/>
  <c r="J86" i="25"/>
  <c r="H86" i="25" s="1"/>
  <c r="X86" i="25" s="1"/>
  <c r="X70" i="25"/>
  <c r="W70" i="25"/>
  <c r="W80" i="25"/>
  <c r="N321" i="28"/>
  <c r="I321" i="28"/>
  <c r="P392" i="27"/>
  <c r="Q398" i="27"/>
  <c r="F85" i="24"/>
  <c r="F83" i="24"/>
  <c r="D82" i="24"/>
  <c r="F84" i="24"/>
  <c r="W86" i="26"/>
  <c r="I435" i="28"/>
  <c r="N435" i="28"/>
  <c r="W43" i="26"/>
  <c r="J84" i="27"/>
  <c r="H84" i="27" s="1"/>
  <c r="Y84" i="27" s="1"/>
  <c r="J84" i="26"/>
  <c r="H84" i="26" s="1"/>
  <c r="Y84" i="26" s="1"/>
  <c r="M392" i="27"/>
  <c r="N398" i="27"/>
  <c r="W78" i="25"/>
  <c r="J401" i="25"/>
  <c r="K406" i="25"/>
  <c r="W401" i="25"/>
  <c r="K392" i="27"/>
  <c r="J803" i="27"/>
  <c r="H803" i="27" s="1"/>
  <c r="W803" i="27" s="1"/>
  <c r="I439" i="28"/>
  <c r="M406" i="25"/>
  <c r="W43" i="27" l="1"/>
  <c r="Y78" i="27"/>
  <c r="W78" i="27"/>
  <c r="W84" i="27"/>
  <c r="W86" i="25"/>
  <c r="W84" i="25"/>
  <c r="M398" i="27"/>
  <c r="J392" i="27"/>
  <c r="W84" i="26"/>
  <c r="P398" i="27"/>
  <c r="W392" i="27"/>
  <c r="K398" i="27"/>
  <c r="L326" i="28"/>
  <c r="H326" i="28"/>
  <c r="N326" i="28" s="1"/>
  <c r="J406" i="25"/>
  <c r="W406" i="25"/>
  <c r="K407" i="25"/>
  <c r="D85" i="24"/>
  <c r="D83" i="24"/>
  <c r="D84" i="24"/>
  <c r="W398" i="27" l="1"/>
  <c r="L331" i="28"/>
  <c r="H331" i="28"/>
  <c r="N331" i="28" s="1"/>
  <c r="L317" i="28"/>
  <c r="M317" i="28" s="1"/>
  <c r="H317" i="28"/>
  <c r="J398" i="27"/>
  <c r="I317" i="28" l="1"/>
  <c r="N317" i="28"/>
  <c r="H323" i="28"/>
  <c r="L323" i="28"/>
  <c r="M323" i="28" s="1"/>
  <c r="I323" i="28" l="1"/>
  <c r="N323" i="28"/>
  <c r="S682" i="27" l="1"/>
  <c r="P682" i="27" s="1"/>
  <c r="J682" i="27" s="1"/>
  <c r="H682" i="27" s="1"/>
  <c r="S682" i="26"/>
  <c r="P682" i="26" s="1"/>
  <c r="P682" i="25"/>
  <c r="G26" i="30" l="1"/>
  <c r="K26" i="30" s="1"/>
  <c r="J682" i="25"/>
  <c r="H682" i="25" s="1"/>
  <c r="J682" i="26"/>
  <c r="H682" i="26" s="1"/>
  <c r="W682" i="26" s="1"/>
  <c r="W682" i="27"/>
  <c r="V754" i="27"/>
  <c r="V383" i="27" s="1"/>
  <c r="L754" i="27"/>
  <c r="L383" i="27" s="1"/>
  <c r="O754" i="27"/>
  <c r="O383" i="27" s="1"/>
  <c r="O501" i="27" s="1"/>
  <c r="P754" i="27"/>
  <c r="K754" i="27"/>
  <c r="S754" i="27"/>
  <c r="S383" i="27" s="1"/>
  <c r="T754" i="27"/>
  <c r="T383" i="27" s="1"/>
  <c r="N754" i="27"/>
  <c r="N383" i="27" s="1"/>
  <c r="R754" i="27"/>
  <c r="R383" i="27" s="1"/>
  <c r="R501" i="27" s="1"/>
  <c r="U754" i="27"/>
  <c r="U383" i="27" s="1"/>
  <c r="U501" i="27" s="1"/>
  <c r="U730" i="27" s="1"/>
  <c r="Q754" i="27"/>
  <c r="Q383" i="27" s="1"/>
  <c r="M754" i="27"/>
  <c r="P383" i="27" l="1"/>
  <c r="M383" i="27"/>
  <c r="W383" i="27" s="1"/>
  <c r="J754" i="27"/>
  <c r="H754" i="27" s="1"/>
  <c r="W754" i="27" s="1"/>
  <c r="L501" i="27"/>
  <c r="P501" i="27"/>
  <c r="R730" i="27"/>
  <c r="P730" i="27" s="1"/>
  <c r="V754" i="26"/>
  <c r="V383" i="26" s="1"/>
  <c r="V501" i="26" s="1"/>
  <c r="V730" i="26" s="1"/>
  <c r="Q754" i="26"/>
  <c r="Q383" i="26" s="1"/>
  <c r="R754" i="26"/>
  <c r="U754" i="26"/>
  <c r="S754" i="26"/>
  <c r="K754" i="26"/>
  <c r="L754" i="26"/>
  <c r="N754" i="26"/>
  <c r="P754" i="26"/>
  <c r="M754" i="26"/>
  <c r="T754" i="26"/>
  <c r="T383" i="26" s="1"/>
  <c r="T501" i="26" s="1"/>
  <c r="T730" i="26" s="1"/>
  <c r="O754" i="26"/>
  <c r="O383" i="26" s="1"/>
  <c r="S754" i="25"/>
  <c r="S383" i="25" s="1"/>
  <c r="S388" i="25" s="1"/>
  <c r="S407" i="25" s="1"/>
  <c r="P754" i="25"/>
  <c r="G26" i="31" s="1"/>
  <c r="L754" i="25"/>
  <c r="E26" i="31" s="1"/>
  <c r="V754" i="25"/>
  <c r="V383" i="25" s="1"/>
  <c r="V388" i="25" s="1"/>
  <c r="V407" i="25" s="1"/>
  <c r="U754" i="25"/>
  <c r="I26" i="31" s="1"/>
  <c r="T754" i="25"/>
  <c r="H26" i="31" s="1"/>
  <c r="Q754" i="25"/>
  <c r="Q383" i="25" s="1"/>
  <c r="N754" i="25"/>
  <c r="N383" i="25" s="1"/>
  <c r="R754" i="25"/>
  <c r="R383" i="25" s="1"/>
  <c r="R388" i="25" s="1"/>
  <c r="R407" i="25" s="1"/>
  <c r="M754" i="25"/>
  <c r="F26" i="31" s="1"/>
  <c r="K754" i="25"/>
  <c r="O754" i="25"/>
  <c r="O383" i="25" s="1"/>
  <c r="O388" i="25" s="1"/>
  <c r="O407" i="25" s="1"/>
  <c r="W682" i="25"/>
  <c r="M501" i="27"/>
  <c r="O730" i="27"/>
  <c r="M730" i="27" s="1"/>
  <c r="J383" i="27" l="1"/>
  <c r="P383" i="26"/>
  <c r="Q501" i="26"/>
  <c r="P383" i="25"/>
  <c r="Q388" i="25"/>
  <c r="J754" i="25"/>
  <c r="H754" i="25" s="1"/>
  <c r="W754" i="25" s="1"/>
  <c r="D26" i="31"/>
  <c r="K26" i="31" s="1"/>
  <c r="J754" i="26"/>
  <c r="H754" i="26" s="1"/>
  <c r="W754" i="26" s="1"/>
  <c r="M383" i="25"/>
  <c r="N388" i="25"/>
  <c r="O501" i="26"/>
  <c r="M383" i="26"/>
  <c r="L730" i="27"/>
  <c r="J730" i="27" s="1"/>
  <c r="H730" i="27" s="1"/>
  <c r="J501" i="27"/>
  <c r="W501" i="27"/>
  <c r="J383" i="25" l="1"/>
  <c r="W383" i="25"/>
  <c r="W730" i="27"/>
  <c r="R802" i="27"/>
  <c r="Q802" i="27"/>
  <c r="V802" i="27"/>
  <c r="P802" i="27"/>
  <c r="T802" i="27"/>
  <c r="O802" i="27"/>
  <c r="N802" i="27"/>
  <c r="K802" i="27"/>
  <c r="S802" i="27"/>
  <c r="L802" i="27"/>
  <c r="U802" i="27"/>
  <c r="M802" i="27"/>
  <c r="P388" i="25"/>
  <c r="Q407" i="25"/>
  <c r="P407" i="25" s="1"/>
  <c r="J383" i="26"/>
  <c r="W383" i="26"/>
  <c r="O730" i="26"/>
  <c r="M730" i="26" s="1"/>
  <c r="M501" i="26"/>
  <c r="P501" i="26"/>
  <c r="Q730" i="26"/>
  <c r="P730" i="26" s="1"/>
  <c r="M388" i="25"/>
  <c r="N407" i="25"/>
  <c r="M407" i="25" s="1"/>
  <c r="W388" i="25" l="1"/>
  <c r="J388" i="25"/>
  <c r="T387" i="27"/>
  <c r="T505" i="27" s="1"/>
  <c r="T382" i="27"/>
  <c r="U387" i="27"/>
  <c r="U505" i="27" s="1"/>
  <c r="U382" i="27"/>
  <c r="V382" i="27"/>
  <c r="V387" i="27"/>
  <c r="V505" i="27" s="1"/>
  <c r="W501" i="26"/>
  <c r="J501" i="26"/>
  <c r="L382" i="27"/>
  <c r="L387" i="27"/>
  <c r="L505" i="27" s="1"/>
  <c r="Q387" i="27"/>
  <c r="Q382" i="27"/>
  <c r="J730" i="26"/>
  <c r="H730" i="26" s="1"/>
  <c r="W730" i="26" s="1"/>
  <c r="S382" i="27"/>
  <c r="S387" i="27"/>
  <c r="S505" i="27" s="1"/>
  <c r="R387" i="27"/>
  <c r="R505" i="27" s="1"/>
  <c r="R382" i="27"/>
  <c r="K382" i="27"/>
  <c r="J802" i="27"/>
  <c r="H802" i="27" s="1"/>
  <c r="W802" i="27" s="1"/>
  <c r="K387" i="27"/>
  <c r="N382" i="27"/>
  <c r="N387" i="27"/>
  <c r="W407" i="25"/>
  <c r="J407" i="25"/>
  <c r="O382" i="27"/>
  <c r="O387" i="27"/>
  <c r="O505" i="27" s="1"/>
  <c r="L308" i="28"/>
  <c r="M308" i="28" s="1"/>
  <c r="H308" i="28"/>
  <c r="M382" i="27" l="1"/>
  <c r="N500" i="27"/>
  <c r="N388" i="27"/>
  <c r="P382" i="27"/>
  <c r="W382" i="27" s="1"/>
  <c r="Q388" i="27"/>
  <c r="Q500" i="27"/>
  <c r="U500" i="27"/>
  <c r="U506" i="27" s="1"/>
  <c r="U523" i="27" s="1"/>
  <c r="U388" i="27"/>
  <c r="U407" i="27" s="1"/>
  <c r="K388" i="27"/>
  <c r="K500" i="27"/>
  <c r="Q505" i="27"/>
  <c r="P505" i="27" s="1"/>
  <c r="P387" i="27"/>
  <c r="N308" i="28"/>
  <c r="I308" i="28"/>
  <c r="O500" i="27"/>
  <c r="O506" i="27" s="1"/>
  <c r="O523" i="27" s="1"/>
  <c r="O388" i="27"/>
  <c r="O407" i="27" s="1"/>
  <c r="R388" i="27"/>
  <c r="R407" i="27" s="1"/>
  <c r="R500" i="27"/>
  <c r="R506" i="27" s="1"/>
  <c r="R523" i="27" s="1"/>
  <c r="T388" i="27"/>
  <c r="T407" i="27" s="1"/>
  <c r="T500" i="27"/>
  <c r="T506" i="27" s="1"/>
  <c r="T523" i="27" s="1"/>
  <c r="L802" i="26"/>
  <c r="M802" i="26"/>
  <c r="R802" i="26"/>
  <c r="O802" i="26"/>
  <c r="S802" i="26"/>
  <c r="Q802" i="26"/>
  <c r="P802" i="26"/>
  <c r="V802" i="26"/>
  <c r="K802" i="26"/>
  <c r="N802" i="26"/>
  <c r="U802" i="26"/>
  <c r="T802" i="26"/>
  <c r="L388" i="27"/>
  <c r="L407" i="27" s="1"/>
  <c r="L500" i="27"/>
  <c r="L506" i="27" s="1"/>
  <c r="L523" i="27" s="1"/>
  <c r="K505" i="27"/>
  <c r="L426" i="28"/>
  <c r="M426" i="28" s="1"/>
  <c r="H426" i="28"/>
  <c r="V388" i="27"/>
  <c r="V407" i="27" s="1"/>
  <c r="V500" i="27"/>
  <c r="V506" i="27" s="1"/>
  <c r="V523" i="27" s="1"/>
  <c r="N505" i="27"/>
  <c r="M505" i="27" s="1"/>
  <c r="M387" i="27"/>
  <c r="S388" i="27"/>
  <c r="S407" i="27" s="1"/>
  <c r="S500" i="27"/>
  <c r="S506" i="27" s="1"/>
  <c r="S523" i="27" s="1"/>
  <c r="J387" i="27" l="1"/>
  <c r="W387" i="27"/>
  <c r="J382" i="27"/>
  <c r="N426" i="28"/>
  <c r="I426" i="28"/>
  <c r="U387" i="26"/>
  <c r="U505" i="26" s="1"/>
  <c r="U382" i="26"/>
  <c r="R382" i="26"/>
  <c r="R387" i="26"/>
  <c r="R505" i="26" s="1"/>
  <c r="P500" i="27"/>
  <c r="Q506" i="27"/>
  <c r="V382" i="26"/>
  <c r="V387" i="26"/>
  <c r="V505" i="26" s="1"/>
  <c r="P388" i="27"/>
  <c r="Q407" i="27"/>
  <c r="P407" i="27" s="1"/>
  <c r="N387" i="26"/>
  <c r="N382" i="26"/>
  <c r="W505" i="27"/>
  <c r="M388" i="27"/>
  <c r="J388" i="27" s="1"/>
  <c r="N407" i="27"/>
  <c r="M407" i="27" s="1"/>
  <c r="J802" i="26"/>
  <c r="H802" i="26" s="1"/>
  <c r="W802" i="26" s="1"/>
  <c r="K382" i="26"/>
  <c r="K387" i="26"/>
  <c r="Q387" i="26"/>
  <c r="Q382" i="26"/>
  <c r="S382" i="26"/>
  <c r="S387" i="26"/>
  <c r="S505" i="26" s="1"/>
  <c r="K506" i="27"/>
  <c r="N506" i="27"/>
  <c r="M500" i="27"/>
  <c r="L382" i="26"/>
  <c r="L387" i="26"/>
  <c r="L505" i="26" s="1"/>
  <c r="J505" i="27"/>
  <c r="T382" i="26"/>
  <c r="T387" i="26"/>
  <c r="T505" i="26" s="1"/>
  <c r="O382" i="26"/>
  <c r="O387" i="26"/>
  <c r="O505" i="26" s="1"/>
  <c r="K407" i="27"/>
  <c r="W388" i="27" l="1"/>
  <c r="W500" i="27"/>
  <c r="J500" i="27"/>
  <c r="W407" i="27"/>
  <c r="J407" i="27"/>
  <c r="S388" i="26"/>
  <c r="S407" i="26" s="1"/>
  <c r="S500" i="26"/>
  <c r="S506" i="26" s="1"/>
  <c r="S523" i="26" s="1"/>
  <c r="P506" i="27"/>
  <c r="Q523" i="27"/>
  <c r="P523" i="27" s="1"/>
  <c r="L500" i="26"/>
  <c r="L506" i="26" s="1"/>
  <c r="L523" i="26" s="1"/>
  <c r="L388" i="26"/>
  <c r="L407" i="26" s="1"/>
  <c r="P387" i="26"/>
  <c r="Q505" i="26"/>
  <c r="P505" i="26" s="1"/>
  <c r="N500" i="26"/>
  <c r="M382" i="26"/>
  <c r="N388" i="26"/>
  <c r="Q500" i="26"/>
  <c r="P382" i="26"/>
  <c r="Q388" i="26"/>
  <c r="K505" i="26"/>
  <c r="M387" i="26"/>
  <c r="N505" i="26"/>
  <c r="M505" i="26" s="1"/>
  <c r="R500" i="26"/>
  <c r="R506" i="26" s="1"/>
  <c r="R523" i="26" s="1"/>
  <c r="R388" i="26"/>
  <c r="R407" i="26" s="1"/>
  <c r="O388" i="26"/>
  <c r="O407" i="26" s="1"/>
  <c r="O500" i="26"/>
  <c r="O506" i="26" s="1"/>
  <c r="O523" i="26" s="1"/>
  <c r="M506" i="27"/>
  <c r="N523" i="27"/>
  <c r="M523" i="27" s="1"/>
  <c r="K388" i="26"/>
  <c r="K500" i="26"/>
  <c r="U388" i="26"/>
  <c r="U407" i="26" s="1"/>
  <c r="U500" i="26"/>
  <c r="U506" i="26" s="1"/>
  <c r="U523" i="26" s="1"/>
  <c r="T388" i="26"/>
  <c r="T407" i="26" s="1"/>
  <c r="T500" i="26"/>
  <c r="T506" i="26" s="1"/>
  <c r="T523" i="26" s="1"/>
  <c r="K523" i="27"/>
  <c r="V500" i="26"/>
  <c r="V506" i="26" s="1"/>
  <c r="V523" i="26" s="1"/>
  <c r="V388" i="26"/>
  <c r="V407" i="26" s="1"/>
  <c r="W387" i="26" l="1"/>
  <c r="W506" i="27"/>
  <c r="W382" i="26"/>
  <c r="J382" i="26"/>
  <c r="L307" i="28" s="1"/>
  <c r="M307" i="28" s="1"/>
  <c r="J506" i="27"/>
  <c r="P388" i="26"/>
  <c r="Q407" i="26"/>
  <c r="P407" i="26" s="1"/>
  <c r="Q506" i="26"/>
  <c r="P500" i="26"/>
  <c r="K506" i="26"/>
  <c r="M388" i="26"/>
  <c r="N407" i="26"/>
  <c r="M407" i="26" s="1"/>
  <c r="W523" i="27"/>
  <c r="J523" i="27"/>
  <c r="J387" i="26"/>
  <c r="M500" i="26"/>
  <c r="N506" i="26"/>
  <c r="K407" i="26"/>
  <c r="W505" i="26"/>
  <c r="J505" i="26"/>
  <c r="W388" i="26" l="1"/>
  <c r="H307" i="28"/>
  <c r="I307" i="28" s="1"/>
  <c r="W500" i="26"/>
  <c r="M506" i="26"/>
  <c r="N523" i="26"/>
  <c r="M523" i="26" s="1"/>
  <c r="J500" i="26"/>
  <c r="P506" i="26"/>
  <c r="Q523" i="26"/>
  <c r="P523" i="26" s="1"/>
  <c r="H430" i="28"/>
  <c r="N430" i="28" s="1"/>
  <c r="L430" i="28"/>
  <c r="W407" i="26"/>
  <c r="J407" i="26"/>
  <c r="K523" i="26"/>
  <c r="L312" i="28"/>
  <c r="M312" i="28" s="1"/>
  <c r="H312" i="28"/>
  <c r="J388" i="26"/>
  <c r="N307" i="28" l="1"/>
  <c r="W506" i="26"/>
  <c r="J506" i="26"/>
  <c r="L431" i="28" s="1"/>
  <c r="M431" i="28" s="1"/>
  <c r="L425" i="28"/>
  <c r="M425" i="28" s="1"/>
  <c r="H425" i="28"/>
  <c r="J523" i="26"/>
  <c r="W523" i="26"/>
  <c r="H313" i="28"/>
  <c r="L313" i="28"/>
  <c r="M313" i="28" s="1"/>
  <c r="H332" i="28"/>
  <c r="L332" i="28"/>
  <c r="M332" i="28" s="1"/>
  <c r="H431" i="28"/>
  <c r="I312" i="28"/>
  <c r="N312" i="28"/>
  <c r="N313" i="28" l="1"/>
  <c r="I313" i="28"/>
  <c r="H448" i="28"/>
  <c r="L448" i="28"/>
  <c r="M448" i="28" s="1"/>
  <c r="N332" i="28"/>
  <c r="I332" i="28"/>
  <c r="I425" i="28"/>
  <c r="N425" i="28"/>
  <c r="N431" i="28"/>
  <c r="I431" i="28"/>
  <c r="N448" i="28" l="1"/>
  <c r="I448" i="28"/>
  <c r="H581" i="25"/>
  <c r="H581" i="1"/>
  <c r="F581" i="1" s="1"/>
  <c r="G581" i="1" s="1"/>
  <c r="F506" i="28"/>
  <c r="H581" i="26"/>
  <c r="H581" i="27"/>
  <c r="J506" i="28" l="1"/>
  <c r="H365" i="25"/>
  <c r="H576" i="25"/>
  <c r="L32" i="1"/>
  <c r="M63" i="1"/>
  <c r="H93" i="25"/>
  <c r="H94" i="25"/>
  <c r="L534" i="25" s="1"/>
  <c r="H95" i="1"/>
  <c r="F95" i="1" s="1"/>
  <c r="H95" i="25"/>
  <c r="K96" i="1"/>
  <c r="L96" i="1"/>
  <c r="H154" i="25"/>
  <c r="M162" i="1"/>
  <c r="M22" i="1" s="1"/>
  <c r="H155" i="25"/>
  <c r="H156" i="1"/>
  <c r="F156" i="1" s="1"/>
  <c r="H156" i="25"/>
  <c r="H158" i="25"/>
  <c r="H159" i="25"/>
  <c r="G160" i="1"/>
  <c r="H160" i="1"/>
  <c r="F160" i="1" s="1"/>
  <c r="H160" i="25"/>
  <c r="L162" i="1"/>
  <c r="L22" i="1" s="1"/>
  <c r="H168" i="25"/>
  <c r="H190" i="1"/>
  <c r="H190" i="25"/>
  <c r="H191" i="25" s="1"/>
  <c r="K191" i="1"/>
  <c r="L191" i="1"/>
  <c r="M191" i="1"/>
  <c r="H236" i="25"/>
  <c r="M245" i="1"/>
  <c r="M247" i="1" s="1"/>
  <c r="M26" i="1" s="1"/>
  <c r="H237" i="25"/>
  <c r="G238" i="1"/>
  <c r="H238" i="1"/>
  <c r="F238" i="1" s="1"/>
  <c r="H238" i="25"/>
  <c r="H240" i="25"/>
  <c r="H241" i="25"/>
  <c r="H242" i="1"/>
  <c r="F242" i="1" s="1"/>
  <c r="H242" i="25"/>
  <c r="L266" i="1"/>
  <c r="L30" i="1" s="1"/>
  <c r="K266" i="1"/>
  <c r="K30" i="1" s="1"/>
  <c r="M266" i="1"/>
  <c r="M30" i="1" s="1"/>
  <c r="L31" i="1"/>
  <c r="M31" i="1"/>
  <c r="H276" i="1"/>
  <c r="F276" i="1" s="1"/>
  <c r="M32" i="1"/>
  <c r="L292" i="1"/>
  <c r="L33" i="1" s="1"/>
  <c r="M292" i="1"/>
  <c r="M33" i="1" s="1"/>
  <c r="H284" i="25"/>
  <c r="H299" i="25"/>
  <c r="H302" i="1"/>
  <c r="H303" i="1"/>
  <c r="H302" i="25"/>
  <c r="V302" i="25" s="1"/>
  <c r="L306" i="1"/>
  <c r="L34" i="1" s="1"/>
  <c r="H351" i="25"/>
  <c r="H360" i="25"/>
  <c r="H360" i="1"/>
  <c r="F362" i="1"/>
  <c r="G362" i="1"/>
  <c r="H362" i="1"/>
  <c r="K363" i="1"/>
  <c r="L363" i="1"/>
  <c r="M363" i="1"/>
  <c r="H365" i="1"/>
  <c r="M374" i="1"/>
  <c r="M375" i="1" s="1"/>
  <c r="M377" i="1" s="1"/>
  <c r="H373" i="25"/>
  <c r="K374" i="1"/>
  <c r="K375" i="1" s="1"/>
  <c r="K377" i="1" s="1"/>
  <c r="K408" i="1" s="1"/>
  <c r="H414" i="25"/>
  <c r="H415" i="25"/>
  <c r="H415" i="1"/>
  <c r="H416" i="25"/>
  <c r="H416" i="1"/>
  <c r="F341" i="28" s="1"/>
  <c r="H418" i="1"/>
  <c r="H418" i="25"/>
  <c r="H419" i="25"/>
  <c r="H420" i="25"/>
  <c r="H422" i="25"/>
  <c r="H424" i="25"/>
  <c r="H425" i="25"/>
  <c r="H426" i="25"/>
  <c r="H534" i="25"/>
  <c r="H536" i="25" s="1"/>
  <c r="L536" i="1"/>
  <c r="M536" i="1"/>
  <c r="H535" i="25"/>
  <c r="H574" i="1"/>
  <c r="H575" i="25"/>
  <c r="H576" i="1"/>
  <c r="H577" i="25"/>
  <c r="H578" i="25"/>
  <c r="H579" i="25"/>
  <c r="H580" i="25"/>
  <c r="H586" i="1"/>
  <c r="L611" i="1"/>
  <c r="L47" i="1" s="1"/>
  <c r="H606" i="25"/>
  <c r="H606" i="1"/>
  <c r="M611" i="1"/>
  <c r="M47" i="1" s="1"/>
  <c r="H608" i="25"/>
  <c r="H608" i="1"/>
  <c r="H626" i="25"/>
  <c r="H627" i="25"/>
  <c r="H643" i="25" s="1"/>
  <c r="H628" i="1"/>
  <c r="H628" i="25"/>
  <c r="K628" i="25" s="1"/>
  <c r="L646" i="1"/>
  <c r="H632" i="25"/>
  <c r="H633" i="25"/>
  <c r="K643" i="1"/>
  <c r="L643" i="1"/>
  <c r="M643" i="1"/>
  <c r="K644" i="1"/>
  <c r="L644" i="1"/>
  <c r="M644" i="1"/>
  <c r="H646" i="25"/>
  <c r="M646" i="1"/>
  <c r="F20" i="28"/>
  <c r="F81" i="28"/>
  <c r="F85" i="28"/>
  <c r="F115" i="28"/>
  <c r="F163" i="28"/>
  <c r="F167" i="28"/>
  <c r="F201" i="28"/>
  <c r="F228" i="28"/>
  <c r="F287" i="28"/>
  <c r="F340" i="28"/>
  <c r="F343" i="28"/>
  <c r="F501" i="28"/>
  <c r="F511" i="28"/>
  <c r="F531" i="28"/>
  <c r="F533" i="28"/>
  <c r="F553" i="28"/>
  <c r="H93" i="26"/>
  <c r="H94" i="26"/>
  <c r="H95" i="26"/>
  <c r="H96" i="26"/>
  <c r="H171" i="26" s="1"/>
  <c r="H154" i="26"/>
  <c r="H155" i="26"/>
  <c r="H162" i="26" s="1"/>
  <c r="H156" i="26"/>
  <c r="H157" i="26"/>
  <c r="H158" i="26"/>
  <c r="H159" i="26"/>
  <c r="H160" i="26"/>
  <c r="H168" i="26"/>
  <c r="H190" i="26"/>
  <c r="H236" i="26"/>
  <c r="H237" i="26"/>
  <c r="H238" i="26"/>
  <c r="H239" i="26"/>
  <c r="H240" i="26"/>
  <c r="H241" i="26"/>
  <c r="H242" i="26"/>
  <c r="H243" i="26"/>
  <c r="H264" i="26"/>
  <c r="H266" i="26" s="1"/>
  <c r="H270" i="26"/>
  <c r="H276" i="26"/>
  <c r="H282" i="26"/>
  <c r="V282" i="26" s="1"/>
  <c r="L282" i="26"/>
  <c r="T282" i="26"/>
  <c r="H283" i="26"/>
  <c r="R283" i="26" s="1"/>
  <c r="K283" i="26"/>
  <c r="L283" i="26"/>
  <c r="N283" i="26"/>
  <c r="O283" i="26"/>
  <c r="Q283" i="26"/>
  <c r="S283" i="26"/>
  <c r="T283" i="26"/>
  <c r="U283" i="26"/>
  <c r="V283" i="26"/>
  <c r="H284" i="26"/>
  <c r="K284" i="26" s="1"/>
  <c r="L284" i="26"/>
  <c r="N284" i="26"/>
  <c r="O284" i="26"/>
  <c r="Q284" i="26"/>
  <c r="R284" i="26"/>
  <c r="S284" i="26"/>
  <c r="T284" i="26"/>
  <c r="U284" i="26"/>
  <c r="V284" i="26"/>
  <c r="H287" i="26"/>
  <c r="K287" i="26" s="1"/>
  <c r="H288" i="26"/>
  <c r="L288" i="26" s="1"/>
  <c r="Q288" i="26"/>
  <c r="R288" i="26"/>
  <c r="T288" i="26"/>
  <c r="V288" i="26"/>
  <c r="H289" i="26"/>
  <c r="S289" i="26" s="1"/>
  <c r="Q289" i="26"/>
  <c r="U289" i="26"/>
  <c r="V289" i="26"/>
  <c r="H290" i="26"/>
  <c r="T290" i="26" s="1"/>
  <c r="R290" i="26"/>
  <c r="H298" i="26"/>
  <c r="K298" i="26" s="1"/>
  <c r="H299" i="26"/>
  <c r="R299" i="26" s="1"/>
  <c r="L299" i="26"/>
  <c r="N299" i="26"/>
  <c r="O299" i="26"/>
  <c r="S299" i="26"/>
  <c r="T299" i="26"/>
  <c r="U299" i="26"/>
  <c r="V299" i="26"/>
  <c r="H302" i="26"/>
  <c r="K302" i="26" s="1"/>
  <c r="O302" i="26"/>
  <c r="Q302" i="26"/>
  <c r="R302" i="26"/>
  <c r="H306" i="26"/>
  <c r="H351" i="26"/>
  <c r="H360" i="26"/>
  <c r="T360" i="26" s="1"/>
  <c r="R360" i="26"/>
  <c r="H365" i="26"/>
  <c r="H373" i="26"/>
  <c r="T373" i="26" s="1"/>
  <c r="R373" i="26"/>
  <c r="H412" i="26"/>
  <c r="H427" i="26" s="1"/>
  <c r="H414" i="26"/>
  <c r="H415" i="26"/>
  <c r="H416" i="26"/>
  <c r="H418" i="26"/>
  <c r="H419" i="26"/>
  <c r="H420" i="26"/>
  <c r="H422" i="26"/>
  <c r="H424" i="26"/>
  <c r="H425" i="26"/>
  <c r="H426" i="26"/>
  <c r="H534" i="26"/>
  <c r="K534" i="26"/>
  <c r="L534" i="26"/>
  <c r="N534" i="26"/>
  <c r="O534" i="26"/>
  <c r="Q534" i="26"/>
  <c r="R534" i="26"/>
  <c r="S534" i="26"/>
  <c r="T534" i="26"/>
  <c r="U534" i="26"/>
  <c r="V534" i="26"/>
  <c r="H535" i="26"/>
  <c r="H536" i="26"/>
  <c r="H574" i="26"/>
  <c r="H575" i="26"/>
  <c r="H576" i="26"/>
  <c r="H577" i="26"/>
  <c r="H578" i="26"/>
  <c r="H579" i="26"/>
  <c r="H580" i="26"/>
  <c r="H605" i="26"/>
  <c r="H606" i="26"/>
  <c r="H608" i="26"/>
  <c r="H611" i="26"/>
  <c r="H626" i="26"/>
  <c r="H627" i="26"/>
  <c r="H643" i="26" s="1"/>
  <c r="H628" i="26"/>
  <c r="K628" i="26" s="1"/>
  <c r="L628" i="26"/>
  <c r="L644" i="26" s="1"/>
  <c r="N628" i="26"/>
  <c r="N644" i="26" s="1"/>
  <c r="O628" i="26"/>
  <c r="O644" i="26" s="1"/>
  <c r="Q628" i="26"/>
  <c r="Q644" i="26" s="1"/>
  <c r="R628" i="26"/>
  <c r="R644" i="26" s="1"/>
  <c r="T628" i="26"/>
  <c r="T644" i="26" s="1"/>
  <c r="U628" i="26"/>
  <c r="U644" i="26" s="1"/>
  <c r="V628" i="26"/>
  <c r="H630" i="26"/>
  <c r="H632" i="26"/>
  <c r="K632" i="26" s="1"/>
  <c r="N632" i="26"/>
  <c r="U632" i="26"/>
  <c r="V632" i="26"/>
  <c r="H633" i="26"/>
  <c r="H644" i="26"/>
  <c r="V644" i="26"/>
  <c r="H646" i="26"/>
  <c r="W646" i="26"/>
  <c r="H93" i="27"/>
  <c r="H94" i="27"/>
  <c r="H95" i="27"/>
  <c r="H96" i="27"/>
  <c r="H171" i="27" s="1"/>
  <c r="H154" i="27"/>
  <c r="H155" i="27"/>
  <c r="U237" i="27" s="1"/>
  <c r="H156" i="27"/>
  <c r="H157" i="27"/>
  <c r="H158" i="27"/>
  <c r="H159" i="27"/>
  <c r="H160" i="27"/>
  <c r="H162" i="27"/>
  <c r="H168" i="27"/>
  <c r="H190" i="27"/>
  <c r="H191" i="27" s="1"/>
  <c r="H236" i="27"/>
  <c r="H237" i="27"/>
  <c r="K237" i="27"/>
  <c r="S237" i="27"/>
  <c r="H238" i="27"/>
  <c r="H239" i="27"/>
  <c r="H240" i="27"/>
  <c r="H241" i="27"/>
  <c r="H242" i="27"/>
  <c r="H243" i="27"/>
  <c r="H264" i="27"/>
  <c r="H266" i="27" s="1"/>
  <c r="H270" i="27"/>
  <c r="H276" i="27"/>
  <c r="H282" i="27"/>
  <c r="H283" i="27"/>
  <c r="H284" i="27"/>
  <c r="H287" i="27"/>
  <c r="H288" i="27"/>
  <c r="H289" i="27"/>
  <c r="H290" i="27"/>
  <c r="R290" i="27" s="1"/>
  <c r="H298" i="27"/>
  <c r="H299" i="27"/>
  <c r="H302" i="27"/>
  <c r="H306" i="27"/>
  <c r="H351" i="27"/>
  <c r="H360" i="27"/>
  <c r="H362" i="27"/>
  <c r="J287" i="28" s="1"/>
  <c r="K362" i="27"/>
  <c r="Q362" i="27"/>
  <c r="S362" i="27"/>
  <c r="U362" i="27"/>
  <c r="H365" i="27"/>
  <c r="H373" i="27"/>
  <c r="K373" i="27" s="1"/>
  <c r="L373" i="27"/>
  <c r="N373" i="27"/>
  <c r="O373" i="27"/>
  <c r="Q373" i="27"/>
  <c r="R373" i="27"/>
  <c r="S373" i="27"/>
  <c r="T373" i="27"/>
  <c r="U373" i="27"/>
  <c r="V373" i="27"/>
  <c r="H374" i="27"/>
  <c r="H412" i="27"/>
  <c r="H414" i="27"/>
  <c r="H415" i="27"/>
  <c r="H416" i="27"/>
  <c r="H418" i="27"/>
  <c r="H419" i="27"/>
  <c r="H420" i="27"/>
  <c r="H422" i="27"/>
  <c r="H424" i="27"/>
  <c r="H425" i="27"/>
  <c r="H426" i="27"/>
  <c r="K470" i="27"/>
  <c r="L470" i="27"/>
  <c r="N470" i="27"/>
  <c r="O470" i="27"/>
  <c r="Q470" i="27"/>
  <c r="R470" i="27"/>
  <c r="S470" i="27"/>
  <c r="T470" i="27"/>
  <c r="U470" i="27"/>
  <c r="V470" i="27"/>
  <c r="K478" i="27"/>
  <c r="K728" i="27" s="1"/>
  <c r="L478" i="27"/>
  <c r="L728" i="27" s="1"/>
  <c r="N478" i="27"/>
  <c r="O478" i="27"/>
  <c r="O728" i="27" s="1"/>
  <c r="Q478" i="27"/>
  <c r="Q728" i="27" s="1"/>
  <c r="R478" i="27"/>
  <c r="S478" i="27"/>
  <c r="S728" i="27" s="1"/>
  <c r="T478" i="27"/>
  <c r="T728" i="27" s="1"/>
  <c r="U478" i="27"/>
  <c r="U728" i="27" s="1"/>
  <c r="V478" i="27"/>
  <c r="K479" i="27"/>
  <c r="L479" i="27"/>
  <c r="N479" i="27"/>
  <c r="O479" i="27"/>
  <c r="Q479" i="27"/>
  <c r="R479" i="27"/>
  <c r="S479" i="27"/>
  <c r="T479" i="27"/>
  <c r="U479" i="27"/>
  <c r="V479" i="27"/>
  <c r="K490" i="27"/>
  <c r="K729" i="27" s="1"/>
  <c r="L490" i="27"/>
  <c r="L729" i="27" s="1"/>
  <c r="N490" i="27"/>
  <c r="N729" i="27" s="1"/>
  <c r="O490" i="27"/>
  <c r="Q490" i="27"/>
  <c r="R490" i="27"/>
  <c r="S490" i="27"/>
  <c r="T490" i="27"/>
  <c r="T729" i="27" s="1"/>
  <c r="U490" i="27"/>
  <c r="U729" i="27" s="1"/>
  <c r="V490" i="27"/>
  <c r="V729" i="27" s="1"/>
  <c r="H534" i="27"/>
  <c r="H536" i="27" s="1"/>
  <c r="K534" i="27"/>
  <c r="L534" i="27"/>
  <c r="N534" i="27"/>
  <c r="O534" i="27"/>
  <c r="Q534" i="27"/>
  <c r="R534" i="27"/>
  <c r="S534" i="27"/>
  <c r="T534" i="27"/>
  <c r="U534" i="27"/>
  <c r="V534" i="27"/>
  <c r="H535" i="27"/>
  <c r="K535" i="27"/>
  <c r="L535" i="27"/>
  <c r="N535" i="27"/>
  <c r="O535" i="27"/>
  <c r="Q535" i="27"/>
  <c r="R535" i="27"/>
  <c r="S535" i="27"/>
  <c r="T535" i="27"/>
  <c r="U535" i="27"/>
  <c r="V535" i="27"/>
  <c r="H574" i="27"/>
  <c r="H575" i="27"/>
  <c r="K575" i="27"/>
  <c r="L575" i="27"/>
  <c r="Q575" i="27"/>
  <c r="R575" i="27"/>
  <c r="S575" i="27"/>
  <c r="T575" i="27"/>
  <c r="U575" i="27"/>
  <c r="H576" i="27"/>
  <c r="H577" i="27"/>
  <c r="H578" i="27"/>
  <c r="H579" i="27"/>
  <c r="H580" i="27"/>
  <c r="H605" i="27"/>
  <c r="H606" i="27"/>
  <c r="H608" i="27"/>
  <c r="H611" i="27" s="1"/>
  <c r="H626" i="27"/>
  <c r="H627" i="27"/>
  <c r="H643" i="27" s="1"/>
  <c r="H628" i="27"/>
  <c r="H630" i="27"/>
  <c r="H632" i="27"/>
  <c r="H633" i="27"/>
  <c r="H644" i="27"/>
  <c r="H646" i="27"/>
  <c r="W646" i="27"/>
  <c r="R728" i="27"/>
  <c r="V728" i="27"/>
  <c r="N575" i="27" l="1"/>
  <c r="T237" i="27"/>
  <c r="Q632" i="26"/>
  <c r="S373" i="26"/>
  <c r="S360" i="26"/>
  <c r="S478" i="26" s="1"/>
  <c r="S728" i="26" s="1"/>
  <c r="T302" i="26"/>
  <c r="Q299" i="26"/>
  <c r="S290" i="26"/>
  <c r="R289" i="26"/>
  <c r="Q287" i="26"/>
  <c r="U282" i="26"/>
  <c r="R237" i="27"/>
  <c r="Q373" i="26"/>
  <c r="Q360" i="26"/>
  <c r="Q290" i="26"/>
  <c r="O289" i="26"/>
  <c r="S282" i="26"/>
  <c r="Q237" i="27"/>
  <c r="O373" i="26"/>
  <c r="O360" i="26"/>
  <c r="O290" i="26"/>
  <c r="N289" i="26"/>
  <c r="R282" i="26"/>
  <c r="O237" i="27"/>
  <c r="T478" i="26"/>
  <c r="T728" i="26" s="1"/>
  <c r="N373" i="26"/>
  <c r="N360" i="26"/>
  <c r="N302" i="26"/>
  <c r="K299" i="26"/>
  <c r="N290" i="26"/>
  <c r="L289" i="26"/>
  <c r="Q282" i="26"/>
  <c r="V575" i="27"/>
  <c r="Q290" i="27"/>
  <c r="N237" i="27"/>
  <c r="M237" i="27" s="1"/>
  <c r="Q478" i="26"/>
  <c r="Q728" i="26" s="1"/>
  <c r="L373" i="26"/>
  <c r="L360" i="26"/>
  <c r="L478" i="26" s="1"/>
  <c r="L728" i="26" s="1"/>
  <c r="L302" i="26"/>
  <c r="L290" i="26"/>
  <c r="K289" i="26"/>
  <c r="O282" i="26"/>
  <c r="L237" i="27"/>
  <c r="O478" i="26"/>
  <c r="O728" i="26" s="1"/>
  <c r="K373" i="26"/>
  <c r="K360" i="26"/>
  <c r="K478" i="26" s="1"/>
  <c r="Q298" i="26"/>
  <c r="K290" i="26"/>
  <c r="N282" i="26"/>
  <c r="H374" i="26"/>
  <c r="H292" i="26"/>
  <c r="K282" i="26"/>
  <c r="U534" i="25"/>
  <c r="H245" i="27"/>
  <c r="H247" i="27" s="1"/>
  <c r="H249" i="27" s="1"/>
  <c r="H308" i="27" s="1"/>
  <c r="P534" i="26"/>
  <c r="V373" i="26"/>
  <c r="V360" i="26"/>
  <c r="V478" i="26" s="1"/>
  <c r="V728" i="26" s="1"/>
  <c r="V290" i="26"/>
  <c r="T534" i="25"/>
  <c r="H292" i="27"/>
  <c r="V237" i="27"/>
  <c r="T632" i="26"/>
  <c r="U373" i="26"/>
  <c r="U360" i="26"/>
  <c r="U478" i="26" s="1"/>
  <c r="U728" i="26" s="1"/>
  <c r="V302" i="26"/>
  <c r="U290" i="26"/>
  <c r="T289" i="26"/>
  <c r="O575" i="27"/>
  <c r="M575" i="27" s="1"/>
  <c r="R632" i="26"/>
  <c r="M534" i="26"/>
  <c r="U302" i="26"/>
  <c r="H427" i="27"/>
  <c r="L480" i="27"/>
  <c r="M478" i="27"/>
  <c r="P470" i="27"/>
  <c r="Q729" i="27"/>
  <c r="M644" i="26"/>
  <c r="M360" i="26"/>
  <c r="M302" i="26"/>
  <c r="P282" i="26"/>
  <c r="M284" i="26"/>
  <c r="P373" i="26"/>
  <c r="M373" i="26"/>
  <c r="M534" i="27"/>
  <c r="T480" i="27"/>
  <c r="M299" i="26"/>
  <c r="M289" i="26"/>
  <c r="U480" i="27"/>
  <c r="K480" i="27"/>
  <c r="P490" i="27"/>
  <c r="S480" i="27"/>
  <c r="P478" i="27"/>
  <c r="P373" i="27"/>
  <c r="P284" i="26"/>
  <c r="O729" i="27"/>
  <c r="M729" i="27" s="1"/>
  <c r="S729" i="27"/>
  <c r="P728" i="27"/>
  <c r="P575" i="27"/>
  <c r="M490" i="27"/>
  <c r="P360" i="26"/>
  <c r="R729" i="27"/>
  <c r="P479" i="27"/>
  <c r="N480" i="27"/>
  <c r="K728" i="26"/>
  <c r="R478" i="26"/>
  <c r="N478" i="26"/>
  <c r="P299" i="26"/>
  <c r="P290" i="26"/>
  <c r="M290" i="26"/>
  <c r="Q292" i="26"/>
  <c r="M283" i="26"/>
  <c r="M282" i="26"/>
  <c r="W282" i="26" s="1"/>
  <c r="P535" i="27"/>
  <c r="P534" i="27"/>
  <c r="M479" i="27"/>
  <c r="M373" i="27"/>
  <c r="M628" i="26"/>
  <c r="N728" i="27"/>
  <c r="M728" i="27" s="1"/>
  <c r="M535" i="27"/>
  <c r="O480" i="27"/>
  <c r="V480" i="27"/>
  <c r="P289" i="26"/>
  <c r="M470" i="27"/>
  <c r="T362" i="27"/>
  <c r="L362" i="27"/>
  <c r="R480" i="27"/>
  <c r="O290" i="27"/>
  <c r="Q480" i="27"/>
  <c r="R362" i="27"/>
  <c r="P362" i="27" s="1"/>
  <c r="V290" i="27"/>
  <c r="N290" i="27"/>
  <c r="H582" i="27"/>
  <c r="H597" i="27" s="1"/>
  <c r="U290" i="27"/>
  <c r="H363" i="27"/>
  <c r="H375" i="27" s="1"/>
  <c r="H377" i="27" s="1"/>
  <c r="H429" i="27" s="1"/>
  <c r="T290" i="27"/>
  <c r="L290" i="27"/>
  <c r="O362" i="27"/>
  <c r="S290" i="27"/>
  <c r="P290" i="27" s="1"/>
  <c r="K290" i="27"/>
  <c r="V362" i="27"/>
  <c r="N362" i="27"/>
  <c r="J504" i="28"/>
  <c r="H582" i="26"/>
  <c r="H597" i="26" s="1"/>
  <c r="J572" i="28"/>
  <c r="Q33" i="26"/>
  <c r="J552" i="28"/>
  <c r="P283" i="26"/>
  <c r="W534" i="26"/>
  <c r="J575" i="28"/>
  <c r="K644" i="26"/>
  <c r="J534" i="26"/>
  <c r="S632" i="26"/>
  <c r="P632" i="26" s="1"/>
  <c r="J531" i="28"/>
  <c r="J460" i="28"/>
  <c r="J351" i="28"/>
  <c r="R298" i="26"/>
  <c r="S288" i="26"/>
  <c r="P288" i="26" s="1"/>
  <c r="K288" i="26"/>
  <c r="R287" i="26"/>
  <c r="R292" i="26" s="1"/>
  <c r="R33" i="26" s="1"/>
  <c r="J209" i="28"/>
  <c r="J533" i="28"/>
  <c r="J500" i="28"/>
  <c r="J461" i="28"/>
  <c r="J165" i="28"/>
  <c r="J557" i="28"/>
  <c r="J276" i="28"/>
  <c r="J224" i="28"/>
  <c r="J166" i="28"/>
  <c r="J558" i="28"/>
  <c r="J502" i="28"/>
  <c r="J344" i="28"/>
  <c r="J285" i="28"/>
  <c r="S302" i="26"/>
  <c r="P302" i="26" s="1"/>
  <c r="O298" i="26"/>
  <c r="O287" i="26"/>
  <c r="J167" i="28"/>
  <c r="J115" i="28"/>
  <c r="H191" i="26"/>
  <c r="O632" i="26"/>
  <c r="M632" i="26" s="1"/>
  <c r="S628" i="26"/>
  <c r="S644" i="26" s="1"/>
  <c r="P644" i="26" s="1"/>
  <c r="J551" i="28"/>
  <c r="J345" i="28"/>
  <c r="H363" i="26"/>
  <c r="H375" i="26" s="1"/>
  <c r="H377" i="26" s="1"/>
  <c r="H429" i="26" s="1"/>
  <c r="V298" i="26"/>
  <c r="N298" i="26"/>
  <c r="O288" i="26"/>
  <c r="V287" i="26"/>
  <c r="V292" i="26" s="1"/>
  <c r="V33" i="26" s="1"/>
  <c r="N287" i="26"/>
  <c r="J347" i="28"/>
  <c r="J339" i="28"/>
  <c r="J227" i="28"/>
  <c r="U298" i="26"/>
  <c r="N288" i="26"/>
  <c r="U287" i="26"/>
  <c r="H245" i="26"/>
  <c r="J161" i="28"/>
  <c r="J553" i="28"/>
  <c r="J505" i="28"/>
  <c r="J340" i="28"/>
  <c r="J298" i="28"/>
  <c r="T298" i="26"/>
  <c r="L298" i="26"/>
  <c r="U288" i="26"/>
  <c r="T287" i="26"/>
  <c r="T292" i="26" s="1"/>
  <c r="T33" i="26" s="1"/>
  <c r="L287" i="26"/>
  <c r="L292" i="26" s="1"/>
  <c r="L33" i="26" s="1"/>
  <c r="J162" i="28"/>
  <c r="L632" i="26"/>
  <c r="J459" i="28"/>
  <c r="J350" i="28"/>
  <c r="J341" i="28"/>
  <c r="S298" i="26"/>
  <c r="P298" i="26" s="1"/>
  <c r="S287" i="26"/>
  <c r="J163" i="28"/>
  <c r="J84" i="28"/>
  <c r="J18" i="28"/>
  <c r="M408" i="1"/>
  <c r="J19" i="28"/>
  <c r="J93" i="28"/>
  <c r="J79" i="28"/>
  <c r="J20" i="28"/>
  <c r="J501" i="28"/>
  <c r="J80" i="28"/>
  <c r="J81" i="28"/>
  <c r="J83" i="28"/>
  <c r="J503" i="28"/>
  <c r="H630" i="25"/>
  <c r="J555" i="28" s="1"/>
  <c r="H630" i="1"/>
  <c r="H574" i="25"/>
  <c r="K582" i="1"/>
  <c r="L427" i="1"/>
  <c r="H414" i="1"/>
  <c r="F302" i="1"/>
  <c r="G302" i="1" s="1"/>
  <c r="F227" i="28"/>
  <c r="H298" i="25"/>
  <c r="H298" i="1"/>
  <c r="F499" i="28"/>
  <c r="F574" i="1"/>
  <c r="G574" i="1"/>
  <c r="H289" i="25"/>
  <c r="H289" i="1"/>
  <c r="G608" i="1"/>
  <c r="H605" i="25"/>
  <c r="H605" i="1"/>
  <c r="K611" i="1"/>
  <c r="H578" i="1"/>
  <c r="F576" i="1"/>
  <c r="G576" i="1" s="1"/>
  <c r="G416" i="1"/>
  <c r="G365" i="1"/>
  <c r="F290" i="28"/>
  <c r="F365" i="1"/>
  <c r="H239" i="25"/>
  <c r="J164" i="28" s="1"/>
  <c r="H239" i="1"/>
  <c r="K245" i="1"/>
  <c r="L63" i="1"/>
  <c r="H646" i="1"/>
  <c r="H626" i="1"/>
  <c r="M582" i="1"/>
  <c r="F416" i="1"/>
  <c r="H632" i="1"/>
  <c r="H644" i="1"/>
  <c r="F628" i="1"/>
  <c r="G628" i="1" s="1"/>
  <c r="F608" i="1"/>
  <c r="L582" i="1"/>
  <c r="L597" i="1" s="1"/>
  <c r="H412" i="25"/>
  <c r="K427" i="1"/>
  <c r="K429" i="1" s="1"/>
  <c r="F285" i="28"/>
  <c r="F360" i="1"/>
  <c r="G360" i="1" s="1"/>
  <c r="H243" i="25"/>
  <c r="J168" i="28" s="1"/>
  <c r="H243" i="1"/>
  <c r="H93" i="1"/>
  <c r="M96" i="1"/>
  <c r="K594" i="1"/>
  <c r="H586" i="25"/>
  <c r="J343" i="28"/>
  <c r="F415" i="1"/>
  <c r="G415" i="1" s="1"/>
  <c r="H412" i="1"/>
  <c r="F606" i="1"/>
  <c r="G606" i="1"/>
  <c r="H594" i="1"/>
  <c r="F519" i="28" s="1"/>
  <c r="F586" i="1"/>
  <c r="F594" i="1" s="1"/>
  <c r="G586" i="1"/>
  <c r="G594" i="1" s="1"/>
  <c r="J349" i="28"/>
  <c r="F418" i="1"/>
  <c r="G418" i="1" s="1"/>
  <c r="K292" i="1"/>
  <c r="K33" i="1" s="1"/>
  <c r="K644" i="25"/>
  <c r="H374" i="25"/>
  <c r="J299" i="28" s="1"/>
  <c r="J290" i="28"/>
  <c r="M597" i="1"/>
  <c r="H424" i="1"/>
  <c r="M427" i="1"/>
  <c r="M429" i="1" s="1"/>
  <c r="H351" i="1"/>
  <c r="H287" i="25"/>
  <c r="H287" i="1"/>
  <c r="H157" i="25"/>
  <c r="H162" i="25" s="1"/>
  <c r="J87" i="28" s="1"/>
  <c r="H157" i="1"/>
  <c r="K162" i="1"/>
  <c r="K22" i="1" s="1"/>
  <c r="L628" i="25"/>
  <c r="L644" i="25" s="1"/>
  <c r="T628" i="25"/>
  <c r="T644" i="25" s="1"/>
  <c r="U628" i="25"/>
  <c r="U644" i="25" s="1"/>
  <c r="N628" i="25"/>
  <c r="V628" i="25"/>
  <c r="V644" i="25" s="1"/>
  <c r="H644" i="25"/>
  <c r="J573" i="28" s="1"/>
  <c r="O628" i="25"/>
  <c r="O644" i="25" s="1"/>
  <c r="R628" i="25"/>
  <c r="R644" i="25" s="1"/>
  <c r="S628" i="25"/>
  <c r="S644" i="25" s="1"/>
  <c r="Q628" i="25"/>
  <c r="H577" i="1"/>
  <c r="H422" i="1"/>
  <c r="L374" i="1"/>
  <c r="L375" i="1" s="1"/>
  <c r="L377" i="1" s="1"/>
  <c r="H373" i="1"/>
  <c r="M306" i="1"/>
  <c r="M34" i="1" s="1"/>
  <c r="L245" i="1"/>
  <c r="K247" i="1"/>
  <c r="K26" i="1" s="1"/>
  <c r="K19" i="1"/>
  <c r="K171" i="1"/>
  <c r="K249" i="1" s="1"/>
  <c r="K308" i="1" s="1"/>
  <c r="H363" i="25"/>
  <c r="H276" i="25"/>
  <c r="J201" i="28" s="1"/>
  <c r="K32" i="1"/>
  <c r="Q632" i="25"/>
  <c r="R632" i="25"/>
  <c r="K632" i="25"/>
  <c r="S632" i="25"/>
  <c r="L632" i="25"/>
  <c r="T632" i="25"/>
  <c r="O632" i="25"/>
  <c r="U632" i="25"/>
  <c r="V632" i="25"/>
  <c r="N632" i="25"/>
  <c r="H579" i="1"/>
  <c r="H575" i="1"/>
  <c r="H534" i="1"/>
  <c r="H425" i="1"/>
  <c r="H419" i="1"/>
  <c r="O299" i="25"/>
  <c r="Q299" i="25"/>
  <c r="R299" i="25"/>
  <c r="U299" i="25"/>
  <c r="N299" i="25"/>
  <c r="S299" i="25"/>
  <c r="T299" i="25"/>
  <c r="V299" i="25"/>
  <c r="K299" i="25"/>
  <c r="L299" i="25"/>
  <c r="H283" i="25"/>
  <c r="H283" i="1"/>
  <c r="H30" i="1"/>
  <c r="F190" i="1"/>
  <c r="F191" i="1" s="1"/>
  <c r="H191" i="1"/>
  <c r="Q360" i="25"/>
  <c r="Q478" i="25" s="1"/>
  <c r="N360" i="25"/>
  <c r="N478" i="25" s="1"/>
  <c r="O360" i="25"/>
  <c r="O478" i="25" s="1"/>
  <c r="O728" i="25" s="1"/>
  <c r="R360" i="25"/>
  <c r="R478" i="25" s="1"/>
  <c r="R728" i="25" s="1"/>
  <c r="S360" i="25"/>
  <c r="S478" i="25" s="1"/>
  <c r="S728" i="25" s="1"/>
  <c r="U360" i="25"/>
  <c r="U478" i="25" s="1"/>
  <c r="U728" i="25" s="1"/>
  <c r="I72" i="30" s="1"/>
  <c r="V360" i="25"/>
  <c r="V478" i="25" s="1"/>
  <c r="V728" i="25" s="1"/>
  <c r="J72" i="30" s="1"/>
  <c r="T360" i="25"/>
  <c r="T478" i="25" s="1"/>
  <c r="T728" i="25" s="1"/>
  <c r="H72" i="30" s="1"/>
  <c r="K360" i="25"/>
  <c r="L360" i="25"/>
  <c r="L478" i="25" s="1"/>
  <c r="L728" i="25" s="1"/>
  <c r="E72" i="30" s="1"/>
  <c r="F303" i="1"/>
  <c r="G303" i="1" s="1"/>
  <c r="H299" i="1"/>
  <c r="H297" i="25"/>
  <c r="H297" i="1"/>
  <c r="H290" i="25"/>
  <c r="H290" i="1"/>
  <c r="G276" i="1"/>
  <c r="G95" i="1"/>
  <c r="H580" i="1"/>
  <c r="H535" i="1"/>
  <c r="H426" i="1"/>
  <c r="H420" i="1"/>
  <c r="H288" i="25"/>
  <c r="H288" i="1"/>
  <c r="H633" i="1"/>
  <c r="H627" i="1"/>
  <c r="K536" i="1"/>
  <c r="K597" i="1" s="1"/>
  <c r="U373" i="25"/>
  <c r="U490" i="25" s="1"/>
  <c r="U729" i="25" s="1"/>
  <c r="I73" i="30" s="1"/>
  <c r="N373" i="25"/>
  <c r="N490" i="25" s="1"/>
  <c r="V373" i="25"/>
  <c r="V490" i="25" s="1"/>
  <c r="V729" i="25" s="1"/>
  <c r="J73" i="30" s="1"/>
  <c r="O373" i="25"/>
  <c r="O490" i="25" s="1"/>
  <c r="O729" i="25" s="1"/>
  <c r="Q373" i="25"/>
  <c r="Q490" i="25" s="1"/>
  <c r="T373" i="25"/>
  <c r="T490" i="25" s="1"/>
  <c r="T729" i="25" s="1"/>
  <c r="H73" i="30" s="1"/>
  <c r="K373" i="25"/>
  <c r="K490" i="25" s="1"/>
  <c r="S373" i="25"/>
  <c r="S490" i="25" s="1"/>
  <c r="S729" i="25" s="1"/>
  <c r="R373" i="25"/>
  <c r="R490" i="25" s="1"/>
  <c r="R729" i="25" s="1"/>
  <c r="L373" i="25"/>
  <c r="L490" i="25" s="1"/>
  <c r="L729" i="25" s="1"/>
  <c r="E73" i="30" s="1"/>
  <c r="K306" i="1"/>
  <c r="H282" i="25"/>
  <c r="H282" i="1"/>
  <c r="H264" i="25"/>
  <c r="H264" i="1"/>
  <c r="G242" i="1"/>
  <c r="L247" i="1"/>
  <c r="L26" i="1" s="1"/>
  <c r="G156" i="1"/>
  <c r="L171" i="1"/>
  <c r="L19" i="1"/>
  <c r="V534" i="25"/>
  <c r="N534" i="25"/>
  <c r="H245" i="25"/>
  <c r="J170" i="28" s="1"/>
  <c r="H96" i="25"/>
  <c r="R302" i="25"/>
  <c r="K302" i="25"/>
  <c r="S302" i="25"/>
  <c r="L302" i="25"/>
  <c r="T302" i="25"/>
  <c r="U302" i="25"/>
  <c r="N302" i="25"/>
  <c r="O302" i="25"/>
  <c r="Q302" i="25"/>
  <c r="H240" i="1"/>
  <c r="H236" i="1"/>
  <c r="H168" i="1"/>
  <c r="H158" i="1"/>
  <c r="H154" i="1"/>
  <c r="K284" i="25"/>
  <c r="S284" i="25"/>
  <c r="L284" i="25"/>
  <c r="T284" i="25"/>
  <c r="U284" i="25"/>
  <c r="N284" i="25"/>
  <c r="V284" i="25"/>
  <c r="O284" i="25"/>
  <c r="R284" i="25"/>
  <c r="Q284" i="25"/>
  <c r="H270" i="25"/>
  <c r="J195" i="28" s="1"/>
  <c r="K31" i="1"/>
  <c r="O534" i="25"/>
  <c r="Q534" i="25"/>
  <c r="R534" i="25"/>
  <c r="K534" i="25"/>
  <c r="S534" i="25"/>
  <c r="H284" i="1"/>
  <c r="H270" i="1"/>
  <c r="H241" i="1"/>
  <c r="H237" i="1"/>
  <c r="H159" i="1"/>
  <c r="H155" i="1"/>
  <c r="H94" i="1"/>
  <c r="P237" i="27" l="1"/>
  <c r="W535" i="27"/>
  <c r="J289" i="26"/>
  <c r="J575" i="27"/>
  <c r="W575" i="27"/>
  <c r="J478" i="27"/>
  <c r="W534" i="27"/>
  <c r="J284" i="26"/>
  <c r="M362" i="27"/>
  <c r="W362" i="27" s="1"/>
  <c r="W478" i="27"/>
  <c r="J534" i="27"/>
  <c r="J728" i="27"/>
  <c r="H728" i="27" s="1"/>
  <c r="W728" i="27" s="1"/>
  <c r="W470" i="27"/>
  <c r="W373" i="27"/>
  <c r="W237" i="27"/>
  <c r="S292" i="26"/>
  <c r="S33" i="26" s="1"/>
  <c r="J373" i="27"/>
  <c r="J479" i="27"/>
  <c r="H404" i="28" s="1"/>
  <c r="N404" i="28" s="1"/>
  <c r="W360" i="26"/>
  <c r="J373" i="26"/>
  <c r="W373" i="26"/>
  <c r="J360" i="26"/>
  <c r="W490" i="27"/>
  <c r="W284" i="26"/>
  <c r="M290" i="27"/>
  <c r="J290" i="27" s="1"/>
  <c r="J237" i="27"/>
  <c r="W299" i="26"/>
  <c r="W290" i="26"/>
  <c r="W289" i="26"/>
  <c r="J299" i="26"/>
  <c r="M480" i="27"/>
  <c r="M302" i="25"/>
  <c r="M288" i="26"/>
  <c r="W288" i="26" s="1"/>
  <c r="M632" i="25"/>
  <c r="J490" i="27"/>
  <c r="P729" i="27"/>
  <c r="J470" i="27"/>
  <c r="J535" i="27"/>
  <c r="P299" i="25"/>
  <c r="W632" i="26"/>
  <c r="M360" i="25"/>
  <c r="J290" i="26"/>
  <c r="J282" i="26"/>
  <c r="M478" i="26"/>
  <c r="N728" i="26"/>
  <c r="M728" i="26" s="1"/>
  <c r="W479" i="27"/>
  <c r="P534" i="25"/>
  <c r="P284" i="25"/>
  <c r="M284" i="25"/>
  <c r="P360" i="25"/>
  <c r="J283" i="26"/>
  <c r="R728" i="26"/>
  <c r="P728" i="26" s="1"/>
  <c r="P478" i="26"/>
  <c r="W302" i="26"/>
  <c r="J302" i="26"/>
  <c r="K729" i="25"/>
  <c r="M45" i="1"/>
  <c r="M61" i="1"/>
  <c r="L46" i="1"/>
  <c r="L62" i="1"/>
  <c r="G94" i="1"/>
  <c r="F19" i="28"/>
  <c r="F94" i="1"/>
  <c r="F159" i="1"/>
  <c r="G159" i="1" s="1"/>
  <c r="F84" i="28"/>
  <c r="G241" i="1"/>
  <c r="F241" i="1"/>
  <c r="F166" i="28"/>
  <c r="F236" i="1"/>
  <c r="G236" i="1"/>
  <c r="H245" i="1"/>
  <c r="F170" i="28" s="1"/>
  <c r="F161" i="28"/>
  <c r="F195" i="28"/>
  <c r="F270" i="1"/>
  <c r="G270" i="1" s="1"/>
  <c r="F240" i="1"/>
  <c r="G240" i="1"/>
  <c r="F165" i="28"/>
  <c r="L249" i="1"/>
  <c r="L308" i="1" s="1"/>
  <c r="Q282" i="25"/>
  <c r="R282" i="25"/>
  <c r="H292" i="25"/>
  <c r="J217" i="28" s="1"/>
  <c r="K282" i="25"/>
  <c r="S282" i="25"/>
  <c r="L282" i="25"/>
  <c r="T282" i="25"/>
  <c r="U282" i="25"/>
  <c r="V282" i="25"/>
  <c r="N282" i="25"/>
  <c r="O282" i="25"/>
  <c r="J207" i="28"/>
  <c r="G190" i="1"/>
  <c r="G191" i="1" s="1"/>
  <c r="M299" i="25"/>
  <c r="F534" i="1"/>
  <c r="G534" i="1"/>
  <c r="F459" i="28"/>
  <c r="H536" i="1"/>
  <c r="F461" i="28" s="1"/>
  <c r="F298" i="28"/>
  <c r="F373" i="1"/>
  <c r="G373" i="1" s="1"/>
  <c r="G374" i="1" s="1"/>
  <c r="G375" i="1" s="1"/>
  <c r="G377" i="1" s="1"/>
  <c r="G408" i="1" s="1"/>
  <c r="J82" i="28"/>
  <c r="F93" i="1"/>
  <c r="F96" i="1" s="1"/>
  <c r="G93" i="1"/>
  <c r="G96" i="1" s="1"/>
  <c r="H96" i="1"/>
  <c r="F18" i="28"/>
  <c r="F374" i="1"/>
  <c r="F375" i="1" s="1"/>
  <c r="F377" i="1" s="1"/>
  <c r="F408" i="1" s="1"/>
  <c r="F605" i="1"/>
  <c r="F611" i="1" s="1"/>
  <c r="G605" i="1"/>
  <c r="G611" i="1" s="1"/>
  <c r="H611" i="1"/>
  <c r="F536" i="28" s="1"/>
  <c r="F530" i="28"/>
  <c r="J116" i="28"/>
  <c r="H247" i="26"/>
  <c r="H249" i="26" s="1"/>
  <c r="H308" i="26" s="1"/>
  <c r="F209" i="28"/>
  <c r="F284" i="1"/>
  <c r="G284" i="1" s="1"/>
  <c r="P302" i="25"/>
  <c r="K34" i="1"/>
  <c r="N306" i="1"/>
  <c r="H306" i="1"/>
  <c r="F231" i="28" s="1"/>
  <c r="M373" i="25"/>
  <c r="F288" i="1"/>
  <c r="G288" i="1"/>
  <c r="F213" i="28"/>
  <c r="F283" i="1"/>
  <c r="G283" i="1"/>
  <c r="F208" i="28"/>
  <c r="F575" i="1"/>
  <c r="G575" i="1"/>
  <c r="F500" i="28"/>
  <c r="L408" i="1"/>
  <c r="L429" i="1"/>
  <c r="F287" i="1"/>
  <c r="F212" i="28"/>
  <c r="G287" i="1"/>
  <c r="F337" i="28"/>
  <c r="F412" i="1"/>
  <c r="G412" i="1" s="1"/>
  <c r="H427" i="1"/>
  <c r="F352" i="28" s="1"/>
  <c r="F243" i="1"/>
  <c r="F168" i="28"/>
  <c r="G243" i="1"/>
  <c r="F626" i="1"/>
  <c r="G626" i="1" s="1"/>
  <c r="F551" i="28"/>
  <c r="H611" i="25"/>
  <c r="J536" i="28" s="1"/>
  <c r="J530" i="28"/>
  <c r="U292" i="26"/>
  <c r="U33" i="26" s="1"/>
  <c r="M287" i="26"/>
  <c r="N292" i="26"/>
  <c r="P287" i="26"/>
  <c r="U288" i="25"/>
  <c r="N288" i="25"/>
  <c r="V288" i="25"/>
  <c r="O288" i="25"/>
  <c r="Q288" i="25"/>
  <c r="L288" i="25"/>
  <c r="T288" i="25"/>
  <c r="K288" i="25"/>
  <c r="R288" i="25"/>
  <c r="S288" i="25"/>
  <c r="J213" i="28"/>
  <c r="F290" i="1"/>
  <c r="G290" i="1"/>
  <c r="F215" i="28"/>
  <c r="R283" i="25"/>
  <c r="K283" i="25"/>
  <c r="S283" i="25"/>
  <c r="L283" i="25"/>
  <c r="T283" i="25"/>
  <c r="U283" i="25"/>
  <c r="N283" i="25"/>
  <c r="V283" i="25"/>
  <c r="Q283" i="25"/>
  <c r="O283" i="25"/>
  <c r="J208" i="28"/>
  <c r="F579" i="1"/>
  <c r="G579" i="1"/>
  <c r="F504" i="28"/>
  <c r="F347" i="28"/>
  <c r="F422" i="1"/>
  <c r="G422" i="1"/>
  <c r="M628" i="25"/>
  <c r="N644" i="25"/>
  <c r="M644" i="25" s="1"/>
  <c r="L287" i="25"/>
  <c r="T287" i="25"/>
  <c r="U287" i="25"/>
  <c r="N287" i="25"/>
  <c r="V287" i="25"/>
  <c r="O287" i="25"/>
  <c r="K287" i="25"/>
  <c r="S287" i="25"/>
  <c r="Q287" i="25"/>
  <c r="R287" i="25"/>
  <c r="J212" i="28"/>
  <c r="G646" i="1"/>
  <c r="F575" i="28"/>
  <c r="J644" i="26"/>
  <c r="W644" i="26"/>
  <c r="M490" i="25"/>
  <c r="N729" i="25"/>
  <c r="M729" i="25" s="1"/>
  <c r="F73" i="30" s="1"/>
  <c r="G420" i="1"/>
  <c r="F345" i="28"/>
  <c r="F420" i="1"/>
  <c r="Q290" i="25"/>
  <c r="R290" i="25"/>
  <c r="K290" i="25"/>
  <c r="S290" i="25"/>
  <c r="N290" i="25"/>
  <c r="V290" i="25"/>
  <c r="L290" i="25"/>
  <c r="U290" i="25"/>
  <c r="T290" i="25"/>
  <c r="O290" i="25"/>
  <c r="J215" i="28"/>
  <c r="P478" i="25"/>
  <c r="Q728" i="25"/>
  <c r="P728" i="25" s="1"/>
  <c r="G72" i="30" s="1"/>
  <c r="F577" i="1"/>
  <c r="G577" i="1"/>
  <c r="F502" i="28"/>
  <c r="F351" i="1"/>
  <c r="F363" i="1" s="1"/>
  <c r="G351" i="1"/>
  <c r="G363" i="1" s="1"/>
  <c r="H363" i="1"/>
  <c r="F276" i="28"/>
  <c r="G644" i="1"/>
  <c r="F644" i="1"/>
  <c r="F573" i="28"/>
  <c r="F289" i="1"/>
  <c r="G289" i="1"/>
  <c r="F214" i="28"/>
  <c r="F298" i="1"/>
  <c r="G298" i="1"/>
  <c r="F223" i="28"/>
  <c r="H582" i="25"/>
  <c r="J499" i="28"/>
  <c r="O292" i="26"/>
  <c r="O33" i="26" s="1"/>
  <c r="P292" i="26"/>
  <c r="P480" i="27"/>
  <c r="F155" i="1"/>
  <c r="G155" i="1" s="1"/>
  <c r="F80" i="28"/>
  <c r="F154" i="1"/>
  <c r="G154" i="1"/>
  <c r="H162" i="1"/>
  <c r="F87" i="28" s="1"/>
  <c r="F79" i="28"/>
  <c r="G426" i="1"/>
  <c r="F351" i="28"/>
  <c r="F426" i="1"/>
  <c r="F297" i="1"/>
  <c r="F222" i="28"/>
  <c r="G297" i="1"/>
  <c r="P632" i="25"/>
  <c r="K24" i="1"/>
  <c r="Q644" i="25"/>
  <c r="P644" i="25" s="1"/>
  <c r="W644" i="25" s="1"/>
  <c r="P628" i="25"/>
  <c r="F632" i="1"/>
  <c r="G632" i="1" s="1"/>
  <c r="F557" i="28"/>
  <c r="N289" i="25"/>
  <c r="V289" i="25"/>
  <c r="O289" i="25"/>
  <c r="Q289" i="25"/>
  <c r="R289" i="25"/>
  <c r="U289" i="25"/>
  <c r="L289" i="25"/>
  <c r="S289" i="25"/>
  <c r="T289" i="25"/>
  <c r="K289" i="25"/>
  <c r="J214" i="28"/>
  <c r="N298" i="25"/>
  <c r="V298" i="25"/>
  <c r="O298" i="25"/>
  <c r="Q298" i="25"/>
  <c r="L298" i="25"/>
  <c r="T298" i="25"/>
  <c r="K298" i="25"/>
  <c r="R298" i="25"/>
  <c r="S298" i="25"/>
  <c r="U298" i="25"/>
  <c r="J223" i="28"/>
  <c r="F630" i="1"/>
  <c r="G630" i="1" s="1"/>
  <c r="F555" i="28"/>
  <c r="M298" i="26"/>
  <c r="W298" i="26" s="1"/>
  <c r="W283" i="26"/>
  <c r="P33" i="26"/>
  <c r="F158" i="1"/>
  <c r="G158" i="1" s="1"/>
  <c r="F83" i="28"/>
  <c r="H171" i="25"/>
  <c r="J21" i="28"/>
  <c r="F264" i="1"/>
  <c r="F266" i="1" s="1"/>
  <c r="H266" i="1"/>
  <c r="F191" i="28" s="1"/>
  <c r="F189" i="28"/>
  <c r="G264" i="1"/>
  <c r="G266" i="1" s="1"/>
  <c r="P373" i="25"/>
  <c r="K46" i="1"/>
  <c r="K62" i="1"/>
  <c r="H597" i="1"/>
  <c r="F522" i="28" s="1"/>
  <c r="F460" i="28"/>
  <c r="F535" i="1"/>
  <c r="G535" i="1" s="1"/>
  <c r="U297" i="25"/>
  <c r="N297" i="25"/>
  <c r="V297" i="25"/>
  <c r="O297" i="25"/>
  <c r="K297" i="25"/>
  <c r="S297" i="25"/>
  <c r="L297" i="25"/>
  <c r="H306" i="25"/>
  <c r="J231" i="28" s="1"/>
  <c r="Q297" i="25"/>
  <c r="R297" i="25"/>
  <c r="J222" i="28"/>
  <c r="T297" i="25"/>
  <c r="H247" i="1"/>
  <c r="F172" i="28" s="1"/>
  <c r="F116" i="28"/>
  <c r="H26" i="1"/>
  <c r="F424" i="1"/>
  <c r="G424" i="1" s="1"/>
  <c r="F349" i="28"/>
  <c r="R586" i="25"/>
  <c r="R594" i="25" s="1"/>
  <c r="K586" i="25"/>
  <c r="S586" i="25"/>
  <c r="S594" i="25" s="1"/>
  <c r="L586" i="25"/>
  <c r="L594" i="25" s="1"/>
  <c r="T586" i="25"/>
  <c r="T594" i="25" s="1"/>
  <c r="U586" i="25"/>
  <c r="U594" i="25" s="1"/>
  <c r="N586" i="25"/>
  <c r="V586" i="25"/>
  <c r="V594" i="25" s="1"/>
  <c r="Q586" i="25"/>
  <c r="H594" i="25"/>
  <c r="J519" i="28" s="1"/>
  <c r="O586" i="25"/>
  <c r="O594" i="25" s="1"/>
  <c r="J511" i="28"/>
  <c r="H374" i="1"/>
  <c r="F299" i="28" s="1"/>
  <c r="F239" i="1"/>
  <c r="G239" i="1"/>
  <c r="F164" i="28"/>
  <c r="H582" i="1"/>
  <c r="F507" i="28" s="1"/>
  <c r="P628" i="26"/>
  <c r="J632" i="26"/>
  <c r="H31" i="1"/>
  <c r="F168" i="1"/>
  <c r="G168" i="1"/>
  <c r="F93" i="28"/>
  <c r="M534" i="25"/>
  <c r="H247" i="25"/>
  <c r="J172" i="28" s="1"/>
  <c r="H266" i="25"/>
  <c r="J191" i="28" s="1"/>
  <c r="J189" i="28"/>
  <c r="P490" i="25"/>
  <c r="Q729" i="25"/>
  <c r="P729" i="25" s="1"/>
  <c r="G73" i="30" s="1"/>
  <c r="H643" i="1"/>
  <c r="G627" i="1"/>
  <c r="F627" i="1"/>
  <c r="F552" i="28"/>
  <c r="G580" i="1"/>
  <c r="F580" i="1"/>
  <c r="F505" i="28"/>
  <c r="F299" i="1"/>
  <c r="G299" i="1"/>
  <c r="F224" i="28"/>
  <c r="M478" i="25"/>
  <c r="N728" i="25"/>
  <c r="M728" i="25" s="1"/>
  <c r="F72" i="30" s="1"/>
  <c r="K478" i="25"/>
  <c r="F419" i="1"/>
  <c r="G419" i="1"/>
  <c r="F344" i="28"/>
  <c r="H32" i="1"/>
  <c r="H22" i="1"/>
  <c r="M62" i="1"/>
  <c r="M46" i="1"/>
  <c r="K45" i="1"/>
  <c r="K61" i="1"/>
  <c r="F578" i="1"/>
  <c r="G578" i="1"/>
  <c r="G582" i="1" s="1"/>
  <c r="F503" i="28"/>
  <c r="J287" i="26"/>
  <c r="M800" i="27"/>
  <c r="U800" i="27"/>
  <c r="U351" i="27" s="1"/>
  <c r="L800" i="27"/>
  <c r="L351" i="27" s="1"/>
  <c r="S800" i="27"/>
  <c r="S351" i="27" s="1"/>
  <c r="T800" i="27"/>
  <c r="T351" i="27" s="1"/>
  <c r="G237" i="1"/>
  <c r="F162" i="28"/>
  <c r="F237" i="1"/>
  <c r="L24" i="1"/>
  <c r="F282" i="1"/>
  <c r="F292" i="1" s="1"/>
  <c r="F207" i="28"/>
  <c r="G282" i="1"/>
  <c r="H292" i="1"/>
  <c r="F217" i="28" s="1"/>
  <c r="F558" i="28"/>
  <c r="F633" i="1"/>
  <c r="G633" i="1" s="1"/>
  <c r="F30" i="1"/>
  <c r="G30" i="1" s="1"/>
  <c r="F425" i="1"/>
  <c r="G425" i="1"/>
  <c r="F350" i="28"/>
  <c r="H375" i="25"/>
  <c r="J288" i="28"/>
  <c r="F157" i="1"/>
  <c r="G157" i="1"/>
  <c r="F82" i="28"/>
  <c r="H33" i="1"/>
  <c r="M171" i="1"/>
  <c r="M249" i="1" s="1"/>
  <c r="M308" i="1" s="1"/>
  <c r="M19" i="1"/>
  <c r="H427" i="25"/>
  <c r="J352" i="28" s="1"/>
  <c r="J337" i="28"/>
  <c r="K47" i="1"/>
  <c r="K63" i="1"/>
  <c r="F582" i="1"/>
  <c r="F414" i="1"/>
  <c r="G414" i="1"/>
  <c r="F339" i="28"/>
  <c r="K292" i="26"/>
  <c r="J362" i="27" l="1"/>
  <c r="H287" i="28" s="1"/>
  <c r="W299" i="25"/>
  <c r="J728" i="26"/>
  <c r="H728" i="26" s="1"/>
  <c r="K800" i="27"/>
  <c r="K351" i="27" s="1"/>
  <c r="Q800" i="27"/>
  <c r="Q351" i="27" s="1"/>
  <c r="J480" i="27"/>
  <c r="V800" i="27"/>
  <c r="V351" i="27" s="1"/>
  <c r="O800" i="27"/>
  <c r="O351" i="27" s="1"/>
  <c r="P800" i="27"/>
  <c r="N800" i="27"/>
  <c r="N351" i="27" s="1"/>
  <c r="M351" i="27" s="1"/>
  <c r="L404" i="28"/>
  <c r="R800" i="27"/>
  <c r="R351" i="27" s="1"/>
  <c r="J632" i="25"/>
  <c r="J288" i="26"/>
  <c r="W290" i="27"/>
  <c r="L287" i="28"/>
  <c r="M287" i="28" s="1"/>
  <c r="W360" i="25"/>
  <c r="M290" i="25"/>
  <c r="W284" i="25"/>
  <c r="J490" i="25"/>
  <c r="W728" i="26"/>
  <c r="J729" i="27"/>
  <c r="H729" i="27" s="1"/>
  <c r="W729" i="27" s="1"/>
  <c r="J644" i="25"/>
  <c r="J284" i="25"/>
  <c r="W628" i="25"/>
  <c r="W287" i="26"/>
  <c r="W373" i="25"/>
  <c r="J302" i="25"/>
  <c r="J360" i="25"/>
  <c r="Q800" i="26"/>
  <c r="Q351" i="26" s="1"/>
  <c r="L800" i="26"/>
  <c r="L351" i="26" s="1"/>
  <c r="N800" i="26"/>
  <c r="N351" i="26" s="1"/>
  <c r="S800" i="26"/>
  <c r="S351" i="26" s="1"/>
  <c r="R800" i="26"/>
  <c r="R351" i="26" s="1"/>
  <c r="T800" i="26"/>
  <c r="T351" i="26" s="1"/>
  <c r="V800" i="26"/>
  <c r="V351" i="26" s="1"/>
  <c r="M800" i="26"/>
  <c r="P800" i="26"/>
  <c r="U800" i="26"/>
  <c r="U351" i="26" s="1"/>
  <c r="K800" i="26"/>
  <c r="O800" i="26"/>
  <c r="O351" i="26" s="1"/>
  <c r="W478" i="26"/>
  <c r="J478" i="26"/>
  <c r="J299" i="25"/>
  <c r="J373" i="25"/>
  <c r="H298" i="28" s="1"/>
  <c r="P288" i="25"/>
  <c r="J534" i="25"/>
  <c r="H459" i="28" s="1"/>
  <c r="N459" i="28" s="1"/>
  <c r="P298" i="25"/>
  <c r="G427" i="1"/>
  <c r="G429" i="1" s="1"/>
  <c r="J478" i="25"/>
  <c r="W478" i="25"/>
  <c r="K728" i="25"/>
  <c r="F31" i="1"/>
  <c r="G31" i="1" s="1"/>
  <c r="M297" i="25"/>
  <c r="K28" i="1"/>
  <c r="J507" i="28"/>
  <c r="H597" i="25"/>
  <c r="J522" i="28" s="1"/>
  <c r="W534" i="25"/>
  <c r="V292" i="25"/>
  <c r="V33" i="25" s="1"/>
  <c r="Q292" i="25"/>
  <c r="P282" i="25"/>
  <c r="J298" i="26"/>
  <c r="H47" i="1"/>
  <c r="H63" i="1"/>
  <c r="J628" i="26"/>
  <c r="W628" i="26"/>
  <c r="P297" i="25"/>
  <c r="J628" i="25"/>
  <c r="G536" i="1"/>
  <c r="G597" i="1" s="1"/>
  <c r="U292" i="25"/>
  <c r="U33" i="25" s="1"/>
  <c r="W480" i="27"/>
  <c r="G292" i="1"/>
  <c r="F427" i="1"/>
  <c r="F429" i="1" s="1"/>
  <c r="F536" i="1"/>
  <c r="F597" i="1" s="1"/>
  <c r="T292" i="25"/>
  <c r="T33" i="25" s="1"/>
  <c r="W302" i="25"/>
  <c r="F26" i="1"/>
  <c r="G26" i="1" s="1"/>
  <c r="F22" i="1"/>
  <c r="G22" i="1" s="1"/>
  <c r="K594" i="25"/>
  <c r="M298" i="25"/>
  <c r="P289" i="25"/>
  <c r="M288" i="25"/>
  <c r="L292" i="25"/>
  <c r="L33" i="25" s="1"/>
  <c r="W490" i="25"/>
  <c r="P586" i="25"/>
  <c r="Q594" i="25"/>
  <c r="P594" i="25" s="1"/>
  <c r="F288" i="28"/>
  <c r="H375" i="1"/>
  <c r="M287" i="25"/>
  <c r="P283" i="25"/>
  <c r="H171" i="1"/>
  <c r="F21" i="28"/>
  <c r="S292" i="25"/>
  <c r="S33" i="25" s="1"/>
  <c r="N287" i="28"/>
  <c r="I287" i="28"/>
  <c r="J729" i="25"/>
  <c r="H729" i="25" s="1"/>
  <c r="W729" i="25" s="1"/>
  <c r="D73" i="30"/>
  <c r="K73" i="30" s="1"/>
  <c r="G306" i="1"/>
  <c r="G308" i="1" s="1"/>
  <c r="G162" i="1"/>
  <c r="W632" i="25"/>
  <c r="N33" i="26"/>
  <c r="M33" i="26" s="1"/>
  <c r="M292" i="26"/>
  <c r="W292" i="26" s="1"/>
  <c r="H34" i="1"/>
  <c r="K292" i="25"/>
  <c r="K33" i="26"/>
  <c r="L28" i="1"/>
  <c r="F643" i="1"/>
  <c r="G643" i="1" s="1"/>
  <c r="F572" i="28"/>
  <c r="M586" i="25"/>
  <c r="M594" i="25" s="1"/>
  <c r="N594" i="25"/>
  <c r="H62" i="1"/>
  <c r="H249" i="25"/>
  <c r="J96" i="28"/>
  <c r="M289" i="25"/>
  <c r="F162" i="1"/>
  <c r="F171" i="1" s="1"/>
  <c r="F249" i="1" s="1"/>
  <c r="P290" i="25"/>
  <c r="J290" i="25" s="1"/>
  <c r="M283" i="25"/>
  <c r="O292" i="25"/>
  <c r="O33" i="25" s="1"/>
  <c r="G245" i="1"/>
  <c r="G247" i="1" s="1"/>
  <c r="M24" i="1"/>
  <c r="F32" i="1"/>
  <c r="G32" i="1" s="1"/>
  <c r="H377" i="25"/>
  <c r="J300" i="28"/>
  <c r="G171" i="1"/>
  <c r="G249" i="1" s="1"/>
  <c r="G33" i="1"/>
  <c r="F33" i="1"/>
  <c r="H46" i="1"/>
  <c r="H19" i="1"/>
  <c r="F306" i="1"/>
  <c r="P287" i="25"/>
  <c r="L45" i="1"/>
  <c r="L61" i="1"/>
  <c r="M282" i="25"/>
  <c r="J282" i="25" s="1"/>
  <c r="N292" i="25"/>
  <c r="R292" i="25"/>
  <c r="R33" i="25" s="1"/>
  <c r="F245" i="1"/>
  <c r="F247" i="1" s="1"/>
  <c r="P351" i="27" l="1"/>
  <c r="J800" i="27"/>
  <c r="H800" i="27" s="1"/>
  <c r="W800" i="27" s="1"/>
  <c r="L459" i="28"/>
  <c r="W289" i="25"/>
  <c r="J298" i="25"/>
  <c r="W283" i="25"/>
  <c r="W298" i="25"/>
  <c r="J297" i="25"/>
  <c r="H222" i="28" s="1"/>
  <c r="J288" i="25"/>
  <c r="J586" i="25"/>
  <c r="H511" i="28" s="1"/>
  <c r="Q801" i="27"/>
  <c r="Q365" i="27" s="1"/>
  <c r="Q482" i="27" s="1"/>
  <c r="S801" i="27"/>
  <c r="S365" i="27" s="1"/>
  <c r="L801" i="27"/>
  <c r="L365" i="27" s="1"/>
  <c r="U801" i="27"/>
  <c r="U365" i="27" s="1"/>
  <c r="O801" i="27"/>
  <c r="O365" i="27" s="1"/>
  <c r="M801" i="27"/>
  <c r="T801" i="27"/>
  <c r="T365" i="27" s="1"/>
  <c r="P801" i="27"/>
  <c r="N801" i="27"/>
  <c r="N365" i="27" s="1"/>
  <c r="N482" i="27" s="1"/>
  <c r="R801" i="27"/>
  <c r="R365" i="27" s="1"/>
  <c r="V801" i="27"/>
  <c r="V365" i="27" s="1"/>
  <c r="K801" i="27"/>
  <c r="J292" i="26"/>
  <c r="W287" i="25"/>
  <c r="W297" i="25"/>
  <c r="W288" i="25"/>
  <c r="O363" i="26"/>
  <c r="O470" i="26"/>
  <c r="O480" i="26" s="1"/>
  <c r="S470" i="26"/>
  <c r="S480" i="26" s="1"/>
  <c r="S363" i="26"/>
  <c r="K351" i="26"/>
  <c r="J800" i="26"/>
  <c r="H800" i="26" s="1"/>
  <c r="W800" i="26" s="1"/>
  <c r="V363" i="26"/>
  <c r="V470" i="26"/>
  <c r="V480" i="26" s="1"/>
  <c r="M351" i="26"/>
  <c r="N363" i="26"/>
  <c r="M363" i="26" s="1"/>
  <c r="N470" i="26"/>
  <c r="L298" i="28"/>
  <c r="M298" i="28" s="1"/>
  <c r="U363" i="26"/>
  <c r="U470" i="26"/>
  <c r="U480" i="26" s="1"/>
  <c r="T470" i="26"/>
  <c r="T480" i="26" s="1"/>
  <c r="T363" i="26"/>
  <c r="L363" i="26"/>
  <c r="L470" i="26"/>
  <c r="L480" i="26" s="1"/>
  <c r="R470" i="26"/>
  <c r="R480" i="26" s="1"/>
  <c r="R363" i="26"/>
  <c r="Q363" i="26"/>
  <c r="Q470" i="26"/>
  <c r="P351" i="26"/>
  <c r="L215" i="28"/>
  <c r="M215" i="28" s="1"/>
  <c r="H215" i="28"/>
  <c r="H408" i="25"/>
  <c r="J333" i="28" s="1"/>
  <c r="H429" i="25"/>
  <c r="J354" i="28" s="1"/>
  <c r="J302" i="28"/>
  <c r="M28" i="1"/>
  <c r="F62" i="1"/>
  <c r="G62" i="1" s="1"/>
  <c r="J283" i="25"/>
  <c r="W594" i="25"/>
  <c r="J594" i="25"/>
  <c r="Q33" i="25"/>
  <c r="P33" i="25" s="1"/>
  <c r="P292" i="25"/>
  <c r="I298" i="28"/>
  <c r="N298" i="28"/>
  <c r="L511" i="28"/>
  <c r="M511" i="28" s="1"/>
  <c r="W282" i="25"/>
  <c r="J289" i="25"/>
  <c r="N801" i="25"/>
  <c r="N365" i="25" s="1"/>
  <c r="V801" i="25"/>
  <c r="O801" i="25"/>
  <c r="O365" i="25" s="1"/>
  <c r="P801" i="25"/>
  <c r="G73" i="31" s="1"/>
  <c r="Q801" i="25"/>
  <c r="Q365" i="25" s="1"/>
  <c r="R801" i="25"/>
  <c r="R365" i="25" s="1"/>
  <c r="L801" i="25"/>
  <c r="M801" i="25"/>
  <c r="F73" i="31" s="1"/>
  <c r="S801" i="25"/>
  <c r="S365" i="25" s="1"/>
  <c r="T801" i="25"/>
  <c r="U801" i="25"/>
  <c r="K801" i="25"/>
  <c r="W290" i="25"/>
  <c r="J287" i="25"/>
  <c r="F63" i="1"/>
  <c r="G63" i="1" s="1"/>
  <c r="K33" i="25"/>
  <c r="J351" i="27"/>
  <c r="W351" i="27"/>
  <c r="L36" i="1"/>
  <c r="H377" i="1"/>
  <c r="F300" i="28"/>
  <c r="G47" i="1"/>
  <c r="F47" i="1"/>
  <c r="F34" i="1"/>
  <c r="G34" i="1" s="1"/>
  <c r="J728" i="25"/>
  <c r="H728" i="25" s="1"/>
  <c r="W728" i="25" s="1"/>
  <c r="D72" i="30"/>
  <c r="K72" i="30" s="1"/>
  <c r="F46" i="1"/>
  <c r="G46" i="1" s="1"/>
  <c r="L222" i="28"/>
  <c r="M222" i="28" s="1"/>
  <c r="F308" i="1"/>
  <c r="H24" i="1"/>
  <c r="H45" i="1"/>
  <c r="N33" i="25"/>
  <c r="M33" i="25" s="1"/>
  <c r="M292" i="25"/>
  <c r="H61" i="1"/>
  <c r="F19" i="1"/>
  <c r="F24" i="1" s="1"/>
  <c r="F28" i="1" s="1"/>
  <c r="G19" i="1"/>
  <c r="G24" i="1" s="1"/>
  <c r="G28" i="1" s="1"/>
  <c r="H308" i="25"/>
  <c r="J233" i="28" s="1"/>
  <c r="J174" i="28"/>
  <c r="J33" i="26"/>
  <c r="H33" i="26" s="1"/>
  <c r="Y33" i="26" s="1"/>
  <c r="F96" i="28"/>
  <c r="H249" i="1"/>
  <c r="W586" i="25"/>
  <c r="K36" i="1"/>
  <c r="H28" i="1"/>
  <c r="L403" i="28"/>
  <c r="M403" i="28" s="1"/>
  <c r="H403" i="28"/>
  <c r="S374" i="27" l="1"/>
  <c r="S482" i="27"/>
  <c r="S491" i="27" s="1"/>
  <c r="S493" i="27" s="1"/>
  <c r="S495" i="27" s="1"/>
  <c r="S525" i="27" s="1"/>
  <c r="Q491" i="27"/>
  <c r="V374" i="27"/>
  <c r="V482" i="27"/>
  <c r="V491" i="27" s="1"/>
  <c r="V493" i="27" s="1"/>
  <c r="V495" i="27" s="1"/>
  <c r="V525" i="27" s="1"/>
  <c r="R374" i="27"/>
  <c r="R482" i="27"/>
  <c r="R491" i="27" s="1"/>
  <c r="R493" i="27" s="1"/>
  <c r="R495" i="27" s="1"/>
  <c r="R525" i="27" s="1"/>
  <c r="L374" i="27"/>
  <c r="L482" i="27"/>
  <c r="L491" i="27" s="1"/>
  <c r="L493" i="27" s="1"/>
  <c r="L495" i="27" s="1"/>
  <c r="L525" i="27" s="1"/>
  <c r="N491" i="27"/>
  <c r="M482" i="27"/>
  <c r="T374" i="27"/>
  <c r="T482" i="27"/>
  <c r="T491" i="27" s="1"/>
  <c r="T493" i="27" s="1"/>
  <c r="T495" i="27" s="1"/>
  <c r="T525" i="27" s="1"/>
  <c r="O374" i="27"/>
  <c r="O482" i="27"/>
  <c r="O491" i="27" s="1"/>
  <c r="O493" i="27" s="1"/>
  <c r="O495" i="27" s="1"/>
  <c r="O525" i="27" s="1"/>
  <c r="U374" i="27"/>
  <c r="U482" i="27"/>
  <c r="U491" i="27" s="1"/>
  <c r="U493" i="27" s="1"/>
  <c r="U495" i="27" s="1"/>
  <c r="U525" i="27" s="1"/>
  <c r="J292" i="25"/>
  <c r="W33" i="26"/>
  <c r="J351" i="26"/>
  <c r="M365" i="27"/>
  <c r="N374" i="27"/>
  <c r="M374" i="27" s="1"/>
  <c r="P365" i="27"/>
  <c r="Q374" i="27"/>
  <c r="K365" i="27"/>
  <c r="K482" i="27" s="1"/>
  <c r="J801" i="27"/>
  <c r="H801" i="27" s="1"/>
  <c r="W801" i="27" s="1"/>
  <c r="P470" i="26"/>
  <c r="Q480" i="26"/>
  <c r="P480" i="26" s="1"/>
  <c r="P363" i="26"/>
  <c r="W351" i="26"/>
  <c r="K363" i="26"/>
  <c r="K470" i="26"/>
  <c r="M470" i="26"/>
  <c r="N480" i="26"/>
  <c r="M480" i="26" s="1"/>
  <c r="Q374" i="25"/>
  <c r="P365" i="25"/>
  <c r="Q482" i="25"/>
  <c r="K365" i="25"/>
  <c r="J801" i="25"/>
  <c r="H801" i="25" s="1"/>
  <c r="W801" i="25" s="1"/>
  <c r="D73" i="31"/>
  <c r="K57" i="1"/>
  <c r="H408" i="1"/>
  <c r="F333" i="28" s="1"/>
  <c r="H429" i="1"/>
  <c r="F354" i="28" s="1"/>
  <c r="F302" i="28"/>
  <c r="U365" i="25"/>
  <c r="I73" i="31"/>
  <c r="O374" i="25"/>
  <c r="O482" i="25"/>
  <c r="O491" i="25" s="1"/>
  <c r="N511" i="28"/>
  <c r="I511" i="28"/>
  <c r="M36" i="1"/>
  <c r="F45" i="1"/>
  <c r="G45" i="1" s="1"/>
  <c r="M800" i="25"/>
  <c r="F72" i="31" s="1"/>
  <c r="U800" i="25"/>
  <c r="N800" i="25"/>
  <c r="N351" i="25" s="1"/>
  <c r="V800" i="25"/>
  <c r="O800" i="25"/>
  <c r="O351" i="25" s="1"/>
  <c r="P800" i="25"/>
  <c r="G72" i="31" s="1"/>
  <c r="Q800" i="25"/>
  <c r="Q351" i="25" s="1"/>
  <c r="K800" i="25"/>
  <c r="L800" i="25"/>
  <c r="R800" i="25"/>
  <c r="R351" i="25" s="1"/>
  <c r="S800" i="25"/>
  <c r="S351" i="25" s="1"/>
  <c r="T800" i="25"/>
  <c r="T365" i="25"/>
  <c r="H73" i="31"/>
  <c r="V365" i="25"/>
  <c r="J73" i="31"/>
  <c r="F174" i="28"/>
  <c r="H308" i="1"/>
  <c r="F233" i="28" s="1"/>
  <c r="S374" i="25"/>
  <c r="S482" i="25"/>
  <c r="S491" i="25" s="1"/>
  <c r="N374" i="25"/>
  <c r="M365" i="25"/>
  <c r="N482" i="25"/>
  <c r="W292" i="25"/>
  <c r="N215" i="28"/>
  <c r="I215" i="28"/>
  <c r="F61" i="1"/>
  <c r="G61" i="1" s="1"/>
  <c r="G36" i="1"/>
  <c r="L57" i="1"/>
  <c r="J33" i="25"/>
  <c r="H33" i="25" s="1"/>
  <c r="X33" i="25" s="1"/>
  <c r="L365" i="25"/>
  <c r="E73" i="31"/>
  <c r="N403" i="28"/>
  <c r="I403" i="28"/>
  <c r="F36" i="1"/>
  <c r="I222" i="28"/>
  <c r="N222" i="28"/>
  <c r="R374" i="25"/>
  <c r="R482" i="25"/>
  <c r="R491" i="25" s="1"/>
  <c r="M374" i="25" l="1"/>
  <c r="L724" i="27"/>
  <c r="L725" i="27"/>
  <c r="R725" i="27"/>
  <c r="R724" i="27"/>
  <c r="U724" i="27"/>
  <c r="U725" i="27"/>
  <c r="V725" i="27"/>
  <c r="V724" i="27"/>
  <c r="O725" i="27"/>
  <c r="O724" i="27"/>
  <c r="P491" i="27"/>
  <c r="Q493" i="27"/>
  <c r="P482" i="27"/>
  <c r="W482" i="27" s="1"/>
  <c r="K491" i="27"/>
  <c r="J482" i="27"/>
  <c r="T724" i="27"/>
  <c r="T725" i="27"/>
  <c r="S724" i="27"/>
  <c r="S725" i="27"/>
  <c r="M491" i="27"/>
  <c r="N493" i="27"/>
  <c r="P374" i="27"/>
  <c r="J363" i="26"/>
  <c r="J470" i="26"/>
  <c r="W33" i="25"/>
  <c r="J365" i="27"/>
  <c r="W365" i="27"/>
  <c r="K374" i="27"/>
  <c r="W363" i="26"/>
  <c r="W470" i="26"/>
  <c r="K480" i="26"/>
  <c r="L374" i="25"/>
  <c r="L482" i="25"/>
  <c r="L491" i="25" s="1"/>
  <c r="K351" i="25"/>
  <c r="J800" i="25"/>
  <c r="H800" i="25" s="1"/>
  <c r="W800" i="25" s="1"/>
  <c r="D72" i="31"/>
  <c r="K59" i="1"/>
  <c r="P351" i="25"/>
  <c r="Q363" i="25"/>
  <c r="Q470" i="25"/>
  <c r="U374" i="25"/>
  <c r="U482" i="25"/>
  <c r="U491" i="25" s="1"/>
  <c r="T374" i="25"/>
  <c r="T482" i="25"/>
  <c r="T491" i="25" s="1"/>
  <c r="N491" i="25"/>
  <c r="M491" i="25" s="1"/>
  <c r="M482" i="25"/>
  <c r="O363" i="25"/>
  <c r="O375" i="25" s="1"/>
  <c r="O377" i="25" s="1"/>
  <c r="O470" i="25"/>
  <c r="O480" i="25" s="1"/>
  <c r="O493" i="25" s="1"/>
  <c r="O495" i="25" s="1"/>
  <c r="O525" i="25" s="1"/>
  <c r="M57" i="1"/>
  <c r="H57" i="1" s="1"/>
  <c r="P482" i="25"/>
  <c r="Q491" i="25"/>
  <c r="P491" i="25" s="1"/>
  <c r="L59" i="1"/>
  <c r="T351" i="25"/>
  <c r="H72" i="31"/>
  <c r="V351" i="25"/>
  <c r="J72" i="31"/>
  <c r="K73" i="31"/>
  <c r="L351" i="25"/>
  <c r="E72" i="31"/>
  <c r="V374" i="25"/>
  <c r="V482" i="25"/>
  <c r="V491" i="25" s="1"/>
  <c r="S363" i="25"/>
  <c r="S375" i="25" s="1"/>
  <c r="S377" i="25" s="1"/>
  <c r="S470" i="25"/>
  <c r="S480" i="25" s="1"/>
  <c r="S493" i="25" s="1"/>
  <c r="S495" i="25" s="1"/>
  <c r="S525" i="25" s="1"/>
  <c r="M351" i="25"/>
  <c r="N363" i="25"/>
  <c r="N470" i="25"/>
  <c r="P374" i="25"/>
  <c r="R363" i="25"/>
  <c r="R375" i="25" s="1"/>
  <c r="R377" i="25" s="1"/>
  <c r="R470" i="25"/>
  <c r="R480" i="25" s="1"/>
  <c r="R493" i="25" s="1"/>
  <c r="R495" i="25" s="1"/>
  <c r="R525" i="25" s="1"/>
  <c r="U351" i="25"/>
  <c r="I72" i="31"/>
  <c r="H36" i="1"/>
  <c r="W365" i="25"/>
  <c r="K374" i="25"/>
  <c r="J365" i="25"/>
  <c r="K482" i="25"/>
  <c r="P493" i="27" l="1"/>
  <c r="Q495" i="27"/>
  <c r="M493" i="27"/>
  <c r="N495" i="27"/>
  <c r="J491" i="27"/>
  <c r="W491" i="27"/>
  <c r="K493" i="27"/>
  <c r="J374" i="27"/>
  <c r="W374" i="27"/>
  <c r="W480" i="26"/>
  <c r="J480" i="26"/>
  <c r="F57" i="1"/>
  <c r="G57" i="1"/>
  <c r="O725" i="25"/>
  <c r="O724" i="25"/>
  <c r="P470" i="25"/>
  <c r="Q480" i="25"/>
  <c r="R408" i="25"/>
  <c r="O408" i="25"/>
  <c r="Q375" i="25"/>
  <c r="P363" i="25"/>
  <c r="W351" i="25"/>
  <c r="J351" i="25"/>
  <c r="K363" i="25"/>
  <c r="K470" i="25"/>
  <c r="L623" i="1"/>
  <c r="L636" i="1" s="1"/>
  <c r="L640" i="1" s="1"/>
  <c r="L647" i="1" s="1"/>
  <c r="L64" i="1" s="1"/>
  <c r="T363" i="25"/>
  <c r="T375" i="25" s="1"/>
  <c r="T377" i="25" s="1"/>
  <c r="T470" i="25"/>
  <c r="T480" i="25" s="1"/>
  <c r="T493" i="25" s="1"/>
  <c r="T495" i="25" s="1"/>
  <c r="T525" i="25" s="1"/>
  <c r="W374" i="25"/>
  <c r="J374" i="25"/>
  <c r="N480" i="25"/>
  <c r="M470" i="25"/>
  <c r="L363" i="25"/>
  <c r="L375" i="25" s="1"/>
  <c r="L377" i="25" s="1"/>
  <c r="L470" i="25"/>
  <c r="L480" i="25" s="1"/>
  <c r="L493" i="25" s="1"/>
  <c r="L495" i="25" s="1"/>
  <c r="L525" i="25" s="1"/>
  <c r="R725" i="25"/>
  <c r="R724" i="25"/>
  <c r="W482" i="25"/>
  <c r="K491" i="25"/>
  <c r="J482" i="25"/>
  <c r="M363" i="25"/>
  <c r="N375" i="25"/>
  <c r="H59" i="1"/>
  <c r="K623" i="1"/>
  <c r="S725" i="25"/>
  <c r="S724" i="25"/>
  <c r="U363" i="25"/>
  <c r="U375" i="25" s="1"/>
  <c r="U377" i="25" s="1"/>
  <c r="U470" i="25"/>
  <c r="U480" i="25" s="1"/>
  <c r="U493" i="25" s="1"/>
  <c r="U495" i="25" s="1"/>
  <c r="U525" i="25" s="1"/>
  <c r="S408" i="25"/>
  <c r="V363" i="25"/>
  <c r="V375" i="25" s="1"/>
  <c r="V377" i="25" s="1"/>
  <c r="V470" i="25"/>
  <c r="V480" i="25" s="1"/>
  <c r="V493" i="25" s="1"/>
  <c r="V495" i="25" s="1"/>
  <c r="V525" i="25" s="1"/>
  <c r="M59" i="1"/>
  <c r="K72" i="31"/>
  <c r="K495" i="27" l="1"/>
  <c r="J493" i="27"/>
  <c r="N525" i="27"/>
  <c r="M495" i="27"/>
  <c r="P495" i="27"/>
  <c r="Q525" i="27"/>
  <c r="W493" i="27"/>
  <c r="U408" i="25"/>
  <c r="M375" i="25"/>
  <c r="N377" i="25"/>
  <c r="T408" i="25"/>
  <c r="J470" i="25"/>
  <c r="W470" i="25"/>
  <c r="K480" i="25"/>
  <c r="L724" i="25"/>
  <c r="E68" i="30" s="1"/>
  <c r="L725" i="25"/>
  <c r="E69" i="30" s="1"/>
  <c r="J363" i="25"/>
  <c r="K375" i="25"/>
  <c r="W363" i="25"/>
  <c r="L408" i="25"/>
  <c r="L276" i="28"/>
  <c r="M276" i="28" s="1"/>
  <c r="H276" i="28"/>
  <c r="Q493" i="25"/>
  <c r="P480" i="25"/>
  <c r="M623" i="1"/>
  <c r="M636" i="1" s="1"/>
  <c r="M640" i="1" s="1"/>
  <c r="M647" i="1" s="1"/>
  <c r="M64" i="1" s="1"/>
  <c r="V725" i="25"/>
  <c r="J69" i="30" s="1"/>
  <c r="V724" i="25"/>
  <c r="J68" i="30" s="1"/>
  <c r="H623" i="1"/>
  <c r="K636" i="1"/>
  <c r="K640" i="1" s="1"/>
  <c r="K647" i="1" s="1"/>
  <c r="K64" i="1" s="1"/>
  <c r="V408" i="25"/>
  <c r="M480" i="25"/>
  <c r="N493" i="25"/>
  <c r="G59" i="1"/>
  <c r="F59" i="1"/>
  <c r="J491" i="25"/>
  <c r="W491" i="25"/>
  <c r="P375" i="25"/>
  <c r="Q377" i="25"/>
  <c r="L66" i="1"/>
  <c r="U724" i="25"/>
  <c r="I68" i="30" s="1"/>
  <c r="U725" i="25"/>
  <c r="I69" i="30" s="1"/>
  <c r="T725" i="25"/>
  <c r="H69" i="30" s="1"/>
  <c r="T724" i="25"/>
  <c r="H68" i="30" s="1"/>
  <c r="W495" i="27" l="1"/>
  <c r="Q724" i="27"/>
  <c r="P724" i="27" s="1"/>
  <c r="Q725" i="27"/>
  <c r="P725" i="27" s="1"/>
  <c r="P525" i="27"/>
  <c r="M525" i="27"/>
  <c r="N725" i="27"/>
  <c r="M725" i="27" s="1"/>
  <c r="N724" i="27"/>
  <c r="M724" i="27" s="1"/>
  <c r="K525" i="27"/>
  <c r="J495" i="27"/>
  <c r="P377" i="25"/>
  <c r="P408" i="25" s="1"/>
  <c r="Q408" i="25"/>
  <c r="H64" i="1"/>
  <c r="K66" i="1"/>
  <c r="P493" i="25"/>
  <c r="Q495" i="25"/>
  <c r="F623" i="1"/>
  <c r="F636" i="1" s="1"/>
  <c r="F640" i="1" s="1"/>
  <c r="F647" i="1" s="1"/>
  <c r="G623" i="1"/>
  <c r="F548" i="28"/>
  <c r="H636" i="1"/>
  <c r="N276" i="28"/>
  <c r="I276" i="28"/>
  <c r="J480" i="25"/>
  <c r="W480" i="25"/>
  <c r="K493" i="25"/>
  <c r="N408" i="25"/>
  <c r="M377" i="25"/>
  <c r="M408" i="25" s="1"/>
  <c r="H395" i="28"/>
  <c r="L395" i="28"/>
  <c r="M395" i="28" s="1"/>
  <c r="M66" i="1"/>
  <c r="W375" i="25"/>
  <c r="J375" i="25"/>
  <c r="K377" i="25"/>
  <c r="M493" i="25"/>
  <c r="N495" i="25"/>
  <c r="L74" i="1"/>
  <c r="K724" i="27" l="1"/>
  <c r="K725" i="27"/>
  <c r="J525" i="27"/>
  <c r="W525" i="27"/>
  <c r="J725" i="27"/>
  <c r="H725" i="27" s="1"/>
  <c r="J377" i="25"/>
  <c r="K408" i="25"/>
  <c r="W377" i="25"/>
  <c r="I395" i="28"/>
  <c r="N395" i="28"/>
  <c r="J493" i="25"/>
  <c r="W493" i="25"/>
  <c r="K495" i="25"/>
  <c r="Q525" i="25"/>
  <c r="P495" i="25"/>
  <c r="N525" i="25"/>
  <c r="M495" i="25"/>
  <c r="M74" i="1"/>
  <c r="L405" i="28"/>
  <c r="M405" i="28" s="1"/>
  <c r="H405" i="28"/>
  <c r="H640" i="1"/>
  <c r="G636" i="1"/>
  <c r="F565" i="28"/>
  <c r="H66" i="1"/>
  <c r="K74" i="1"/>
  <c r="L77" i="1"/>
  <c r="L75" i="1"/>
  <c r="F64" i="1"/>
  <c r="F66" i="1" s="1"/>
  <c r="F74" i="1" s="1"/>
  <c r="M797" i="27" l="1"/>
  <c r="K797" i="27"/>
  <c r="U797" i="27"/>
  <c r="U417" i="27" s="1"/>
  <c r="R797" i="27"/>
  <c r="R417" i="27" s="1"/>
  <c r="O797" i="27"/>
  <c r="O417" i="27" s="1"/>
  <c r="Q797" i="27"/>
  <c r="Q417" i="27" s="1"/>
  <c r="T797" i="27"/>
  <c r="T417" i="27" s="1"/>
  <c r="N797" i="27"/>
  <c r="N417" i="27" s="1"/>
  <c r="M417" i="27" s="1"/>
  <c r="V797" i="27"/>
  <c r="V417" i="27" s="1"/>
  <c r="S797" i="27"/>
  <c r="S417" i="27" s="1"/>
  <c r="P797" i="27"/>
  <c r="L797" i="27"/>
  <c r="L417" i="27" s="1"/>
  <c r="W725" i="27"/>
  <c r="J724" i="27"/>
  <c r="H724" i="27" s="1"/>
  <c r="W724" i="27"/>
  <c r="G640" i="1"/>
  <c r="H647" i="1"/>
  <c r="F569" i="28"/>
  <c r="N405" i="28"/>
  <c r="I405" i="28"/>
  <c r="M525" i="25"/>
  <c r="N725" i="25"/>
  <c r="M725" i="25" s="1"/>
  <c r="F69" i="30" s="1"/>
  <c r="N724" i="25"/>
  <c r="M724" i="25" s="1"/>
  <c r="F68" i="30" s="1"/>
  <c r="J408" i="25"/>
  <c r="W408" i="25"/>
  <c r="D16" i="29"/>
  <c r="P525" i="25"/>
  <c r="Q725" i="25"/>
  <c r="P725" i="25" s="1"/>
  <c r="G69" i="30" s="1"/>
  <c r="Q724" i="25"/>
  <c r="P724" i="25" s="1"/>
  <c r="G68" i="30" s="1"/>
  <c r="M75" i="1"/>
  <c r="M77" i="1"/>
  <c r="L83" i="1"/>
  <c r="L81" i="1"/>
  <c r="W495" i="25"/>
  <c r="J495" i="25"/>
  <c r="K525" i="25"/>
  <c r="K77" i="1"/>
  <c r="K75" i="1"/>
  <c r="H74" i="1"/>
  <c r="G74" i="1" s="1"/>
  <c r="G64" i="1"/>
  <c r="G66" i="1" s="1"/>
  <c r="P417" i="27" l="1"/>
  <c r="P796" i="27"/>
  <c r="N796" i="27"/>
  <c r="R796" i="27"/>
  <c r="Q796" i="27"/>
  <c r="M796" i="27"/>
  <c r="O796" i="27"/>
  <c r="K796" i="27"/>
  <c r="S796" i="27"/>
  <c r="L796" i="27"/>
  <c r="T796" i="27"/>
  <c r="U796" i="27"/>
  <c r="V796" i="27"/>
  <c r="J797" i="27"/>
  <c r="H797" i="27" s="1"/>
  <c r="W797" i="27" s="1"/>
  <c r="K417" i="27"/>
  <c r="H75" i="1"/>
  <c r="N75" i="1"/>
  <c r="D15" i="29"/>
  <c r="J525" i="25"/>
  <c r="K724" i="25"/>
  <c r="W525" i="25"/>
  <c r="K725" i="25"/>
  <c r="L333" i="28"/>
  <c r="H333" i="28"/>
  <c r="G647" i="1"/>
  <c r="F576" i="28"/>
  <c r="M83" i="1"/>
  <c r="M81" i="1"/>
  <c r="D17" i="29"/>
  <c r="L87" i="1"/>
  <c r="K81" i="1"/>
  <c r="H77" i="1"/>
  <c r="K83" i="1"/>
  <c r="T633" i="27" l="1"/>
  <c r="T422" i="27"/>
  <c r="T419" i="27"/>
  <c r="T415" i="27"/>
  <c r="T285" i="27"/>
  <c r="T151" i="27"/>
  <c r="T156" i="27"/>
  <c r="T605" i="27"/>
  <c r="T95" i="27"/>
  <c r="T302" i="27"/>
  <c r="T160" i="27"/>
  <c r="T296" i="27"/>
  <c r="T94" i="27"/>
  <c r="T632" i="27"/>
  <c r="T190" i="27"/>
  <c r="T189" i="27"/>
  <c r="T286" i="27"/>
  <c r="T153" i="27"/>
  <c r="T155" i="27"/>
  <c r="T298" i="27"/>
  <c r="T93" i="27"/>
  <c r="T284" i="27"/>
  <c r="T413" i="27"/>
  <c r="T152" i="27"/>
  <c r="T416" i="27"/>
  <c r="T420" i="27"/>
  <c r="T158" i="27"/>
  <c r="T168" i="27"/>
  <c r="T412" i="27"/>
  <c r="T188" i="27"/>
  <c r="T154" i="27"/>
  <c r="T283" i="27"/>
  <c r="T159" i="27"/>
  <c r="T157" i="27"/>
  <c r="T424" i="27"/>
  <c r="T414" i="27"/>
  <c r="S93" i="27"/>
  <c r="S424" i="27"/>
  <c r="S189" i="27"/>
  <c r="S152" i="27"/>
  <c r="S285" i="27"/>
  <c r="S286" i="27"/>
  <c r="S157" i="27"/>
  <c r="S414" i="27"/>
  <c r="S296" i="27"/>
  <c r="S94" i="27"/>
  <c r="S188" i="27"/>
  <c r="S422" i="27"/>
  <c r="S419" i="27"/>
  <c r="S153" i="27"/>
  <c r="S156" i="27"/>
  <c r="S605" i="27"/>
  <c r="S158" i="27"/>
  <c r="S420" i="27"/>
  <c r="S415" i="27"/>
  <c r="S302" i="27"/>
  <c r="S633" i="27"/>
  <c r="S412" i="27"/>
  <c r="S154" i="27"/>
  <c r="S159" i="27"/>
  <c r="S151" i="27"/>
  <c r="S632" i="27"/>
  <c r="S160" i="27"/>
  <c r="S283" i="27"/>
  <c r="S155" i="27"/>
  <c r="S284" i="27"/>
  <c r="S190" i="27"/>
  <c r="S168" i="27"/>
  <c r="S95" i="27"/>
  <c r="S416" i="27"/>
  <c r="S298" i="27"/>
  <c r="S413" i="27"/>
  <c r="L158" i="27"/>
  <c r="L283" i="27"/>
  <c r="L413" i="27"/>
  <c r="L157" i="27"/>
  <c r="L415" i="27"/>
  <c r="L420" i="27"/>
  <c r="L188" i="27"/>
  <c r="L424" i="27"/>
  <c r="L159" i="27"/>
  <c r="L160" i="27"/>
  <c r="L190" i="27"/>
  <c r="L285" i="27"/>
  <c r="L414" i="27"/>
  <c r="L189" i="27"/>
  <c r="L168" i="27"/>
  <c r="L633" i="27"/>
  <c r="L422" i="27"/>
  <c r="L286" i="27"/>
  <c r="L153" i="27"/>
  <c r="L156" i="27"/>
  <c r="L605" i="27"/>
  <c r="L419" i="27"/>
  <c r="L93" i="27"/>
  <c r="L298" i="27"/>
  <c r="L151" i="27"/>
  <c r="L302" i="27"/>
  <c r="L412" i="27"/>
  <c r="L416" i="27"/>
  <c r="L296" i="27"/>
  <c r="L95" i="27"/>
  <c r="L632" i="27"/>
  <c r="L154" i="27"/>
  <c r="L152" i="27"/>
  <c r="L94" i="27"/>
  <c r="L284" i="27"/>
  <c r="L155" i="27"/>
  <c r="K154" i="27"/>
  <c r="K416" i="27"/>
  <c r="K298" i="27"/>
  <c r="K155" i="27"/>
  <c r="K94" i="27"/>
  <c r="K633" i="27"/>
  <c r="K413" i="27"/>
  <c r="J796" i="27"/>
  <c r="H796" i="27" s="1"/>
  <c r="W796" i="27" s="1"/>
  <c r="K153" i="27"/>
  <c r="K168" i="27"/>
  <c r="K420" i="27"/>
  <c r="K160" i="27"/>
  <c r="K95" i="27"/>
  <c r="K93" i="27"/>
  <c r="K283" i="27"/>
  <c r="K159" i="27"/>
  <c r="K151" i="27"/>
  <c r="K190" i="27"/>
  <c r="K152" i="27"/>
  <c r="K415" i="27"/>
  <c r="K189" i="27"/>
  <c r="K632" i="27"/>
  <c r="K157" i="27"/>
  <c r="K424" i="27"/>
  <c r="K286" i="27"/>
  <c r="K188" i="27"/>
  <c r="K414" i="27"/>
  <c r="K419" i="27"/>
  <c r="K284" i="27"/>
  <c r="K156" i="27"/>
  <c r="K422" i="27"/>
  <c r="K158" i="27"/>
  <c r="K285" i="27"/>
  <c r="K302" i="27"/>
  <c r="K605" i="27"/>
  <c r="K296" i="27"/>
  <c r="K412" i="27"/>
  <c r="O152" i="27"/>
  <c r="O286" i="27"/>
  <c r="O302" i="27"/>
  <c r="O633" i="27"/>
  <c r="O93" i="27"/>
  <c r="O151" i="27"/>
  <c r="O296" i="27"/>
  <c r="M296" i="27" s="1"/>
  <c r="O632" i="27"/>
  <c r="O156" i="27"/>
  <c r="O95" i="27"/>
  <c r="O419" i="27"/>
  <c r="O605" i="27"/>
  <c r="O420" i="27"/>
  <c r="O154" i="27"/>
  <c r="O158" i="27"/>
  <c r="O284" i="27"/>
  <c r="O159" i="27"/>
  <c r="O155" i="27"/>
  <c r="O412" i="27"/>
  <c r="O416" i="27"/>
  <c r="O160" i="27"/>
  <c r="O414" i="27"/>
  <c r="O168" i="27"/>
  <c r="O190" i="27"/>
  <c r="O157" i="27"/>
  <c r="O283" i="27"/>
  <c r="O94" i="27"/>
  <c r="O298" i="27"/>
  <c r="O188" i="27"/>
  <c r="O191" i="27" s="1"/>
  <c r="O415" i="27"/>
  <c r="O153" i="27"/>
  <c r="O413" i="27"/>
  <c r="O285" i="27"/>
  <c r="O424" i="27"/>
  <c r="O422" i="27"/>
  <c r="O189" i="27"/>
  <c r="Q152" i="27"/>
  <c r="Q413" i="27"/>
  <c r="Q285" i="27"/>
  <c r="Q153" i="27"/>
  <c r="Q151" i="27"/>
  <c r="Q420" i="27"/>
  <c r="Q633" i="27"/>
  <c r="Q412" i="27"/>
  <c r="Q157" i="27"/>
  <c r="Q298" i="27"/>
  <c r="Q168" i="27"/>
  <c r="Q159" i="27"/>
  <c r="Q284" i="27"/>
  <c r="Q283" i="27"/>
  <c r="Q189" i="27"/>
  <c r="Q156" i="27"/>
  <c r="Q415" i="27"/>
  <c r="Q286" i="27"/>
  <c r="Q302" i="27"/>
  <c r="Q190" i="27"/>
  <c r="Q188" i="27"/>
  <c r="Q424" i="27"/>
  <c r="Q296" i="27"/>
  <c r="Q632" i="27"/>
  <c r="Q160" i="27"/>
  <c r="Q155" i="27"/>
  <c r="Q414" i="27"/>
  <c r="Q419" i="27"/>
  <c r="Q93" i="27"/>
  <c r="Q95" i="27"/>
  <c r="Q422" i="27"/>
  <c r="Q416" i="27"/>
  <c r="Q94" i="27"/>
  <c r="Q154" i="27"/>
  <c r="Q605" i="27"/>
  <c r="Q158" i="27"/>
  <c r="R154" i="27"/>
  <c r="R424" i="27"/>
  <c r="R286" i="27"/>
  <c r="R420" i="27"/>
  <c r="R95" i="27"/>
  <c r="R94" i="27"/>
  <c r="R414" i="27"/>
  <c r="R296" i="27"/>
  <c r="R153" i="27"/>
  <c r="R422" i="27"/>
  <c r="R419" i="27"/>
  <c r="R189" i="27"/>
  <c r="R93" i="27"/>
  <c r="R605" i="27"/>
  <c r="R158" i="27"/>
  <c r="R152" i="27"/>
  <c r="R632" i="27"/>
  <c r="R412" i="27"/>
  <c r="R155" i="27"/>
  <c r="R151" i="27"/>
  <c r="R160" i="27"/>
  <c r="R302" i="27"/>
  <c r="R156" i="27"/>
  <c r="R190" i="27"/>
  <c r="R157" i="27"/>
  <c r="R284" i="27"/>
  <c r="R298" i="27"/>
  <c r="R188" i="27"/>
  <c r="R191" i="27" s="1"/>
  <c r="R633" i="27"/>
  <c r="R283" i="27"/>
  <c r="R416" i="27"/>
  <c r="R413" i="27"/>
  <c r="R285" i="27"/>
  <c r="R168" i="27"/>
  <c r="R159" i="27"/>
  <c r="R415" i="27"/>
  <c r="W417" i="27"/>
  <c r="J417" i="27"/>
  <c r="N151" i="27"/>
  <c r="N412" i="27"/>
  <c r="M412" i="27" s="1"/>
  <c r="N416" i="27"/>
  <c r="M416" i="27" s="1"/>
  <c r="N419" i="27"/>
  <c r="N95" i="27"/>
  <c r="N298" i="27"/>
  <c r="M298" i="27" s="1"/>
  <c r="N168" i="27"/>
  <c r="N632" i="27"/>
  <c r="M632" i="27" s="1"/>
  <c r="N152" i="27"/>
  <c r="N94" i="27"/>
  <c r="M94" i="27" s="1"/>
  <c r="N413" i="27"/>
  <c r="M413" i="27" s="1"/>
  <c r="N283" i="27"/>
  <c r="M283" i="27" s="1"/>
  <c r="N153" i="27"/>
  <c r="N157" i="27"/>
  <c r="N415" i="27"/>
  <c r="M415" i="27" s="1"/>
  <c r="N286" i="27"/>
  <c r="N93" i="27"/>
  <c r="N155" i="27"/>
  <c r="M155" i="27" s="1"/>
  <c r="N188" i="27"/>
  <c r="N424" i="27"/>
  <c r="M424" i="27" s="1"/>
  <c r="N302" i="27"/>
  <c r="M302" i="27" s="1"/>
  <c r="N160" i="27"/>
  <c r="N285" i="27"/>
  <c r="N154" i="27"/>
  <c r="N190" i="27"/>
  <c r="M190" i="27" s="1"/>
  <c r="N633" i="27"/>
  <c r="M633" i="27" s="1"/>
  <c r="N414" i="27"/>
  <c r="N158" i="27"/>
  <c r="N159" i="27"/>
  <c r="N420" i="27"/>
  <c r="M420" i="27" s="1"/>
  <c r="N422" i="27"/>
  <c r="N284" i="27"/>
  <c r="M284" i="27" s="1"/>
  <c r="N189" i="27"/>
  <c r="M189" i="27" s="1"/>
  <c r="N156" i="27"/>
  <c r="N605" i="27"/>
  <c r="M605" i="27" s="1"/>
  <c r="U158" i="27"/>
  <c r="U284" i="27"/>
  <c r="U298" i="27"/>
  <c r="U168" i="27"/>
  <c r="U93" i="27"/>
  <c r="U412" i="27"/>
  <c r="U416" i="27"/>
  <c r="U413" i="27"/>
  <c r="U154" i="27"/>
  <c r="U296" i="27"/>
  <c r="U190" i="27"/>
  <c r="U420" i="27"/>
  <c r="U605" i="27"/>
  <c r="U157" i="27"/>
  <c r="U283" i="27"/>
  <c r="U419" i="27"/>
  <c r="U285" i="27"/>
  <c r="U424" i="27"/>
  <c r="U160" i="27"/>
  <c r="U152" i="27"/>
  <c r="U188" i="27"/>
  <c r="U191" i="27" s="1"/>
  <c r="U415" i="27"/>
  <c r="U151" i="27"/>
  <c r="U633" i="27"/>
  <c r="U632" i="27"/>
  <c r="U155" i="27"/>
  <c r="U95" i="27"/>
  <c r="U302" i="27"/>
  <c r="U94" i="27"/>
  <c r="U286" i="27"/>
  <c r="U414" i="27"/>
  <c r="U159" i="27"/>
  <c r="U153" i="27"/>
  <c r="U156" i="27"/>
  <c r="U422" i="27"/>
  <c r="U189" i="27"/>
  <c r="V296" i="27"/>
  <c r="V632" i="27"/>
  <c r="V298" i="27"/>
  <c r="V190" i="27"/>
  <c r="V419" i="27"/>
  <c r="V155" i="27"/>
  <c r="V413" i="27"/>
  <c r="V159" i="27"/>
  <c r="V189" i="27"/>
  <c r="V93" i="27"/>
  <c r="V420" i="27"/>
  <c r="V284" i="27"/>
  <c r="V152" i="27"/>
  <c r="V158" i="27"/>
  <c r="V416" i="27"/>
  <c r="V422" i="27"/>
  <c r="V151" i="27"/>
  <c r="V412" i="27"/>
  <c r="V168" i="27"/>
  <c r="V605" i="27"/>
  <c r="V286" i="27"/>
  <c r="V95" i="27"/>
  <c r="V154" i="27"/>
  <c r="V283" i="27"/>
  <c r="V633" i="27"/>
  <c r="V94" i="27"/>
  <c r="V157" i="27"/>
  <c r="V415" i="27"/>
  <c r="V156" i="27"/>
  <c r="V153" i="27"/>
  <c r="V188" i="27"/>
  <c r="V424" i="27"/>
  <c r="V302" i="27"/>
  <c r="V160" i="27"/>
  <c r="V285" i="27"/>
  <c r="V414" i="27"/>
  <c r="H81" i="1"/>
  <c r="J725" i="25"/>
  <c r="H725" i="25" s="1"/>
  <c r="D69" i="30"/>
  <c r="K69" i="30" s="1"/>
  <c r="D19" i="29"/>
  <c r="D21" i="29"/>
  <c r="D24" i="29" s="1"/>
  <c r="M87" i="1"/>
  <c r="N333" i="28"/>
  <c r="I333" i="28"/>
  <c r="J724" i="25"/>
  <c r="H724" i="25" s="1"/>
  <c r="D68" i="30"/>
  <c r="K68" i="30" s="1"/>
  <c r="F75" i="1"/>
  <c r="G75" i="1" s="1"/>
  <c r="H83" i="1"/>
  <c r="K87" i="1"/>
  <c r="F77" i="1"/>
  <c r="F81" i="1" s="1"/>
  <c r="P94" i="27" l="1"/>
  <c r="P605" i="27"/>
  <c r="P296" i="27"/>
  <c r="P424" i="27"/>
  <c r="W424" i="27" s="1"/>
  <c r="P298" i="27"/>
  <c r="S191" i="27"/>
  <c r="M286" i="27"/>
  <c r="T191" i="27"/>
  <c r="R241" i="27"/>
  <c r="R579" i="27"/>
  <c r="O238" i="27"/>
  <c r="O576" i="27"/>
  <c r="V191" i="27"/>
  <c r="V241" i="27"/>
  <c r="V579" i="27"/>
  <c r="U581" i="27"/>
  <c r="U243" i="27"/>
  <c r="R571" i="27"/>
  <c r="R233" i="27"/>
  <c r="R162" i="27"/>
  <c r="P416" i="27"/>
  <c r="J416" i="27" s="1"/>
  <c r="P190" i="27"/>
  <c r="P412" i="27"/>
  <c r="K573" i="27"/>
  <c r="K235" i="27"/>
  <c r="L572" i="27"/>
  <c r="L234" i="27"/>
  <c r="L242" i="27"/>
  <c r="L580" i="27"/>
  <c r="T580" i="27"/>
  <c r="T242" i="27"/>
  <c r="T533" i="27"/>
  <c r="T536" i="27" s="1"/>
  <c r="T96" i="27"/>
  <c r="P168" i="27"/>
  <c r="Q241" i="27"/>
  <c r="P241" i="27" s="1"/>
  <c r="Q579" i="27"/>
  <c r="P579" i="27" s="1"/>
  <c r="U235" i="27"/>
  <c r="U573" i="27"/>
  <c r="S236" i="27"/>
  <c r="S574" i="27"/>
  <c r="M188" i="27"/>
  <c r="N191" i="27"/>
  <c r="V235" i="27"/>
  <c r="V573" i="27"/>
  <c r="M159" i="27"/>
  <c r="N242" i="27"/>
  <c r="N580" i="27"/>
  <c r="N96" i="27"/>
  <c r="M93" i="27"/>
  <c r="N533" i="27"/>
  <c r="M95" i="27"/>
  <c r="P422" i="27"/>
  <c r="P302" i="27"/>
  <c r="J302" i="27" s="1"/>
  <c r="P633" i="27"/>
  <c r="O573" i="27"/>
  <c r="O235" i="27"/>
  <c r="K240" i="27"/>
  <c r="K578" i="27"/>
  <c r="L574" i="27"/>
  <c r="L236" i="27"/>
  <c r="L576" i="27"/>
  <c r="L238" i="27"/>
  <c r="S241" i="27"/>
  <c r="S579" i="27"/>
  <c r="R576" i="27"/>
  <c r="R238" i="27"/>
  <c r="O579" i="27"/>
  <c r="O241" i="27"/>
  <c r="W605" i="27"/>
  <c r="J605" i="27"/>
  <c r="L533" i="27"/>
  <c r="L536" i="27" s="1"/>
  <c r="L96" i="27"/>
  <c r="R243" i="27"/>
  <c r="R581" i="27"/>
  <c r="V576" i="27"/>
  <c r="V238" i="27"/>
  <c r="V233" i="27"/>
  <c r="V162" i="27"/>
  <c r="V571" i="27"/>
  <c r="U96" i="27"/>
  <c r="U533" i="27"/>
  <c r="U536" i="27" s="1"/>
  <c r="N578" i="27"/>
  <c r="N240" i="27"/>
  <c r="M158" i="27"/>
  <c r="M419" i="27"/>
  <c r="P95" i="27"/>
  <c r="P286" i="27"/>
  <c r="P420" i="27"/>
  <c r="W420" i="27" s="1"/>
  <c r="O162" i="27"/>
  <c r="O571" i="27"/>
  <c r="O233" i="27"/>
  <c r="K234" i="27"/>
  <c r="K572" i="27"/>
  <c r="L573" i="27"/>
  <c r="L235" i="27"/>
  <c r="L191" i="27"/>
  <c r="S577" i="27"/>
  <c r="S239" i="27"/>
  <c r="T574" i="27"/>
  <c r="T236" i="27"/>
  <c r="T576" i="27"/>
  <c r="T238" i="27"/>
  <c r="U576" i="27"/>
  <c r="U238" i="27"/>
  <c r="S242" i="27"/>
  <c r="S580" i="27"/>
  <c r="U574" i="27"/>
  <c r="U236" i="27"/>
  <c r="Q236" i="27"/>
  <c r="Q574" i="27"/>
  <c r="P154" i="27"/>
  <c r="Q577" i="27"/>
  <c r="P157" i="27"/>
  <c r="Q239" i="27"/>
  <c r="U241" i="27"/>
  <c r="U579" i="27"/>
  <c r="M414" i="27"/>
  <c r="Q96" i="27"/>
  <c r="P93" i="27"/>
  <c r="Q533" i="27"/>
  <c r="P415" i="27"/>
  <c r="J415" i="27" s="1"/>
  <c r="Q162" i="27"/>
  <c r="P151" i="27"/>
  <c r="Q571" i="27"/>
  <c r="Q233" i="27"/>
  <c r="O242" i="27"/>
  <c r="O580" i="27"/>
  <c r="O533" i="27"/>
  <c r="O536" i="27" s="1"/>
  <c r="O96" i="27"/>
  <c r="K238" i="27"/>
  <c r="K576" i="27"/>
  <c r="J190" i="27"/>
  <c r="W190" i="27"/>
  <c r="W633" i="27"/>
  <c r="J633" i="27"/>
  <c r="T573" i="27"/>
  <c r="T235" i="27"/>
  <c r="T571" i="27"/>
  <c r="T233" i="27"/>
  <c r="T162" i="27"/>
  <c r="U242" i="27"/>
  <c r="U580" i="27"/>
  <c r="G77" i="1"/>
  <c r="G81" i="1" s="1"/>
  <c r="V239" i="27"/>
  <c r="V577" i="27"/>
  <c r="M157" i="27"/>
  <c r="N239" i="27"/>
  <c r="N577" i="27"/>
  <c r="R234" i="27"/>
  <c r="R572" i="27"/>
  <c r="P419" i="27"/>
  <c r="J419" i="27" s="1"/>
  <c r="P156" i="27"/>
  <c r="Q238" i="27"/>
  <c r="Q576" i="27"/>
  <c r="P153" i="27"/>
  <c r="Q235" i="27"/>
  <c r="Q573" i="27"/>
  <c r="K571" i="27"/>
  <c r="K233" i="27"/>
  <c r="K162" i="27"/>
  <c r="W94" i="27"/>
  <c r="J94" i="27"/>
  <c r="S240" i="27"/>
  <c r="S578" i="27"/>
  <c r="V243" i="27"/>
  <c r="V581" i="27"/>
  <c r="K243" i="27"/>
  <c r="K581" i="27"/>
  <c r="T234" i="27"/>
  <c r="T572" i="27"/>
  <c r="K577" i="27"/>
  <c r="K239" i="27"/>
  <c r="V242" i="27"/>
  <c r="V580" i="27"/>
  <c r="R235" i="27"/>
  <c r="R573" i="27"/>
  <c r="K241" i="27"/>
  <c r="K579" i="27"/>
  <c r="V578" i="27"/>
  <c r="V240" i="27"/>
  <c r="U239" i="27"/>
  <c r="U577" i="27"/>
  <c r="M153" i="27"/>
  <c r="N235" i="27"/>
  <c r="M235" i="27" s="1"/>
  <c r="N573" i="27"/>
  <c r="M573" i="27" s="1"/>
  <c r="M151" i="27"/>
  <c r="N233" i="27"/>
  <c r="N571" i="27"/>
  <c r="N162" i="27"/>
  <c r="R240" i="27"/>
  <c r="R578" i="27"/>
  <c r="P414" i="27"/>
  <c r="J414" i="27" s="1"/>
  <c r="P189" i="27"/>
  <c r="W189" i="27" s="1"/>
  <c r="P285" i="27"/>
  <c r="O240" i="27"/>
  <c r="O578" i="27"/>
  <c r="W419" i="27"/>
  <c r="K242" i="27"/>
  <c r="K580" i="27"/>
  <c r="L239" i="27"/>
  <c r="L577" i="27"/>
  <c r="S572" i="27"/>
  <c r="S234" i="27"/>
  <c r="T241" i="27"/>
  <c r="T579" i="27"/>
  <c r="U234" i="27"/>
  <c r="U572" i="27"/>
  <c r="Q191" i="27"/>
  <c r="P188" i="27"/>
  <c r="J188" i="27" s="1"/>
  <c r="L581" i="27"/>
  <c r="L243" i="27"/>
  <c r="V234" i="27"/>
  <c r="V572" i="27"/>
  <c r="U240" i="27"/>
  <c r="U578" i="27"/>
  <c r="N236" i="27"/>
  <c r="M154" i="27"/>
  <c r="J154" i="27" s="1"/>
  <c r="N574" i="27"/>
  <c r="P155" i="27"/>
  <c r="J155" i="27" s="1"/>
  <c r="P283" i="27"/>
  <c r="W283" i="27" s="1"/>
  <c r="P413" i="27"/>
  <c r="J413" i="27" s="1"/>
  <c r="O236" i="27"/>
  <c r="O574" i="27"/>
  <c r="J298" i="27"/>
  <c r="W298" i="27"/>
  <c r="L241" i="27"/>
  <c r="L579" i="27"/>
  <c r="S581" i="27"/>
  <c r="S243" i="27"/>
  <c r="S238" i="27"/>
  <c r="S576" i="27"/>
  <c r="T240" i="27"/>
  <c r="T578" i="27"/>
  <c r="N234" i="27"/>
  <c r="N572" i="27"/>
  <c r="M152" i="27"/>
  <c r="J296" i="27"/>
  <c r="W296" i="27"/>
  <c r="T581" i="27"/>
  <c r="T243" i="27"/>
  <c r="M422" i="27"/>
  <c r="W422" i="27" s="1"/>
  <c r="O243" i="27"/>
  <c r="O581" i="27"/>
  <c r="M285" i="27"/>
  <c r="J285" i="27" s="1"/>
  <c r="R239" i="27"/>
  <c r="R577" i="27"/>
  <c r="R96" i="27"/>
  <c r="R533" i="27"/>
  <c r="R536" i="27" s="1"/>
  <c r="R236" i="27"/>
  <c r="R574" i="27"/>
  <c r="Q581" i="27"/>
  <c r="P160" i="27"/>
  <c r="Q243" i="27"/>
  <c r="P284" i="27"/>
  <c r="J284" i="27" s="1"/>
  <c r="Q572" i="27"/>
  <c r="P152" i="27"/>
  <c r="Q234" i="27"/>
  <c r="O239" i="27"/>
  <c r="O577" i="27"/>
  <c r="O572" i="27"/>
  <c r="O234" i="27"/>
  <c r="K191" i="27"/>
  <c r="K96" i="27"/>
  <c r="K533" i="27"/>
  <c r="W93" i="27"/>
  <c r="J93" i="27"/>
  <c r="W416" i="27"/>
  <c r="S573" i="27"/>
  <c r="S235" i="27"/>
  <c r="V96" i="27"/>
  <c r="V533" i="27"/>
  <c r="V536" i="27" s="1"/>
  <c r="R580" i="27"/>
  <c r="R242" i="27"/>
  <c r="J424" i="27"/>
  <c r="N241" i="27"/>
  <c r="M241" i="27" s="1"/>
  <c r="M168" i="27"/>
  <c r="J168" i="27" s="1"/>
  <c r="N579" i="27"/>
  <c r="M579" i="27" s="1"/>
  <c r="T239" i="27"/>
  <c r="T577" i="27"/>
  <c r="V574" i="27"/>
  <c r="V236" i="27"/>
  <c r="U571" i="27"/>
  <c r="U233" i="27"/>
  <c r="U162" i="27"/>
  <c r="M156" i="27"/>
  <c r="W156" i="27" s="1"/>
  <c r="N238" i="27"/>
  <c r="M238" i="27" s="1"/>
  <c r="N576" i="27"/>
  <c r="M576" i="27" s="1"/>
  <c r="N243" i="27"/>
  <c r="N581" i="27"/>
  <c r="M160" i="27"/>
  <c r="Q578" i="27"/>
  <c r="P158" i="27"/>
  <c r="Q240" i="27"/>
  <c r="P240" i="27" s="1"/>
  <c r="P632" i="27"/>
  <c r="J632" i="27" s="1"/>
  <c r="Q580" i="27"/>
  <c r="P159" i="27"/>
  <c r="W159" i="27" s="1"/>
  <c r="Q242" i="27"/>
  <c r="P242" i="27" s="1"/>
  <c r="W412" i="27"/>
  <c r="J412" i="27"/>
  <c r="J286" i="27"/>
  <c r="W286" i="27"/>
  <c r="K236" i="27"/>
  <c r="K574" i="27"/>
  <c r="L233" i="27"/>
  <c r="L162" i="27"/>
  <c r="L571" i="27"/>
  <c r="L240" i="27"/>
  <c r="L578" i="27"/>
  <c r="S233" i="27"/>
  <c r="S162" i="27"/>
  <c r="S571" i="27"/>
  <c r="S96" i="27"/>
  <c r="S533" i="27"/>
  <c r="S536" i="27" s="1"/>
  <c r="L797" i="25"/>
  <c r="T797" i="25"/>
  <c r="M797" i="25"/>
  <c r="F69" i="31" s="1"/>
  <c r="U797" i="25"/>
  <c r="N797" i="25"/>
  <c r="N417" i="25" s="1"/>
  <c r="V797" i="25"/>
  <c r="O797" i="25"/>
  <c r="O417" i="25" s="1"/>
  <c r="P797" i="25"/>
  <c r="G69" i="31" s="1"/>
  <c r="S797" i="25"/>
  <c r="S417" i="25" s="1"/>
  <c r="R797" i="25"/>
  <c r="R417" i="25" s="1"/>
  <c r="K797" i="25"/>
  <c r="Q797" i="25"/>
  <c r="Q417" i="25" s="1"/>
  <c r="F83" i="1"/>
  <c r="F87" i="1" s="1"/>
  <c r="K796" i="25"/>
  <c r="S796" i="25"/>
  <c r="L796" i="25"/>
  <c r="T796" i="25"/>
  <c r="M796" i="25"/>
  <c r="F68" i="31" s="1"/>
  <c r="U796" i="25"/>
  <c r="N796" i="25"/>
  <c r="V796" i="25"/>
  <c r="O796" i="25"/>
  <c r="P796" i="25"/>
  <c r="G68" i="31" s="1"/>
  <c r="Q796" i="25"/>
  <c r="R796" i="25"/>
  <c r="W725" i="25"/>
  <c r="H87" i="1"/>
  <c r="W724" i="25"/>
  <c r="W152" i="27" l="1"/>
  <c r="J283" i="27"/>
  <c r="M243" i="27"/>
  <c r="W168" i="27"/>
  <c r="W155" i="27"/>
  <c r="M578" i="27"/>
  <c r="M574" i="27"/>
  <c r="W153" i="27"/>
  <c r="M236" i="27"/>
  <c r="P580" i="27"/>
  <c r="J152" i="27"/>
  <c r="P239" i="27"/>
  <c r="J239" i="27" s="1"/>
  <c r="M239" i="27"/>
  <c r="L582" i="27"/>
  <c r="L597" i="27" s="1"/>
  <c r="W284" i="27"/>
  <c r="W157" i="27"/>
  <c r="R245" i="27"/>
  <c r="R247" i="27" s="1"/>
  <c r="R26" i="27" s="1"/>
  <c r="W302" i="27"/>
  <c r="J160" i="27"/>
  <c r="W95" i="27"/>
  <c r="W158" i="27"/>
  <c r="W151" i="27"/>
  <c r="J420" i="27"/>
  <c r="M240" i="27"/>
  <c r="L557" i="28"/>
  <c r="M557" i="28" s="1"/>
  <c r="H557" i="28"/>
  <c r="L210" i="28"/>
  <c r="M210" i="28" s="1"/>
  <c r="H210" i="28"/>
  <c r="L245" i="27"/>
  <c r="L247" i="27" s="1"/>
  <c r="L26" i="27" s="1"/>
  <c r="Q245" i="27"/>
  <c r="P233" i="27"/>
  <c r="W154" i="27"/>
  <c r="U582" i="27"/>
  <c r="U597" i="27" s="1"/>
  <c r="P235" i="27"/>
  <c r="W235" i="27" s="1"/>
  <c r="Q582" i="27"/>
  <c r="P571" i="27"/>
  <c r="P577" i="27"/>
  <c r="R582" i="27"/>
  <c r="R597" i="27" s="1"/>
  <c r="U245" i="27"/>
  <c r="U247" i="27" s="1"/>
  <c r="U26" i="27" s="1"/>
  <c r="H223" i="28"/>
  <c r="L223" i="28"/>
  <c r="M223" i="28" s="1"/>
  <c r="J153" i="27"/>
  <c r="U701" i="27"/>
  <c r="U700" i="27"/>
  <c r="U19" i="27"/>
  <c r="U171" i="27"/>
  <c r="W415" i="27"/>
  <c r="N19" i="27"/>
  <c r="M96" i="27"/>
  <c r="N700" i="27"/>
  <c r="N701" i="27"/>
  <c r="N171" i="27"/>
  <c r="M533" i="27"/>
  <c r="N536" i="27"/>
  <c r="J158" i="27"/>
  <c r="V701" i="27"/>
  <c r="V19" i="27"/>
  <c r="V171" i="27"/>
  <c r="V700" i="27"/>
  <c r="R19" i="27"/>
  <c r="R171" i="27"/>
  <c r="R701" i="27"/>
  <c r="R700" i="27"/>
  <c r="M572" i="27"/>
  <c r="H208" i="28"/>
  <c r="L208" i="28"/>
  <c r="M208" i="28" s="1"/>
  <c r="J157" i="27"/>
  <c r="P576" i="27"/>
  <c r="W576" i="27" s="1"/>
  <c r="Q698" i="27"/>
  <c r="Q697" i="27"/>
  <c r="P162" i="27"/>
  <c r="Q22" i="27"/>
  <c r="P574" i="27"/>
  <c r="J574" i="27" s="1"/>
  <c r="O245" i="27"/>
  <c r="O247" i="27" s="1"/>
  <c r="O26" i="27" s="1"/>
  <c r="V582" i="27"/>
  <c r="V597" i="27" s="1"/>
  <c r="M580" i="27"/>
  <c r="S700" i="27"/>
  <c r="S19" i="27"/>
  <c r="S171" i="27"/>
  <c r="S701" i="27"/>
  <c r="P578" i="27"/>
  <c r="J578" i="27" s="1"/>
  <c r="M234" i="27"/>
  <c r="W239" i="27"/>
  <c r="P238" i="27"/>
  <c r="J238" i="27" s="1"/>
  <c r="J156" i="27"/>
  <c r="P236" i="27"/>
  <c r="W236" i="27" s="1"/>
  <c r="O582" i="27"/>
  <c r="O597" i="27" s="1"/>
  <c r="V22" i="27"/>
  <c r="V698" i="27"/>
  <c r="V697" i="27"/>
  <c r="M242" i="27"/>
  <c r="J242" i="27" s="1"/>
  <c r="J189" i="27"/>
  <c r="K701" i="27"/>
  <c r="K171" i="27"/>
  <c r="K19" i="27"/>
  <c r="K700" i="27"/>
  <c r="L698" i="27"/>
  <c r="L22" i="27"/>
  <c r="L697" i="27"/>
  <c r="S582" i="27"/>
  <c r="S597" i="27" s="1"/>
  <c r="P234" i="27"/>
  <c r="Q536" i="27"/>
  <c r="P533" i="27"/>
  <c r="J533" i="27" s="1"/>
  <c r="O698" i="27"/>
  <c r="O22" i="27"/>
  <c r="O697" i="27"/>
  <c r="V245" i="27"/>
  <c r="V247" i="27" s="1"/>
  <c r="V26" i="27" s="1"/>
  <c r="W240" i="27"/>
  <c r="J240" i="27"/>
  <c r="T19" i="27"/>
  <c r="T701" i="27"/>
  <c r="T171" i="27"/>
  <c r="T700" i="27"/>
  <c r="W241" i="27"/>
  <c r="J241" i="27"/>
  <c r="L19" i="27"/>
  <c r="L24" i="27" s="1"/>
  <c r="L28" i="27" s="1"/>
  <c r="L171" i="27"/>
  <c r="L701" i="27"/>
  <c r="L700" i="27"/>
  <c r="S697" i="27"/>
  <c r="S698" i="27"/>
  <c r="S22" i="27"/>
  <c r="M581" i="27"/>
  <c r="W632" i="27"/>
  <c r="W285" i="27"/>
  <c r="J151" i="27"/>
  <c r="T22" i="27"/>
  <c r="T697" i="27"/>
  <c r="T698" i="27"/>
  <c r="L46" i="27"/>
  <c r="L62" i="27"/>
  <c r="M233" i="27"/>
  <c r="N245" i="27"/>
  <c r="N247" i="27" s="1"/>
  <c r="P581" i="27"/>
  <c r="S245" i="27"/>
  <c r="S247" i="27" s="1"/>
  <c r="S26" i="27" s="1"/>
  <c r="H211" i="28"/>
  <c r="L211" i="28"/>
  <c r="M211" i="28" s="1"/>
  <c r="P572" i="27"/>
  <c r="J159" i="27"/>
  <c r="T245" i="27"/>
  <c r="T247" i="27" s="1"/>
  <c r="T26" i="27" s="1"/>
  <c r="Q19" i="27"/>
  <c r="P96" i="27"/>
  <c r="Q171" i="27"/>
  <c r="Q701" i="27"/>
  <c r="Q700" i="27"/>
  <c r="P573" i="27"/>
  <c r="W573" i="27" s="1"/>
  <c r="J579" i="27"/>
  <c r="H209" i="28"/>
  <c r="L209" i="28"/>
  <c r="M209" i="28" s="1"/>
  <c r="P191" i="27"/>
  <c r="Q247" i="27"/>
  <c r="N697" i="27"/>
  <c r="M697" i="27" s="1"/>
  <c r="M162" i="27"/>
  <c r="N22" i="27"/>
  <c r="N698" i="27"/>
  <c r="W160" i="27"/>
  <c r="K22" i="27"/>
  <c r="K698" i="27"/>
  <c r="K697" i="27"/>
  <c r="J162" i="27"/>
  <c r="T582" i="27"/>
  <c r="T597" i="27" s="1"/>
  <c r="O19" i="27"/>
  <c r="O24" i="27" s="1"/>
  <c r="O28" i="27" s="1"/>
  <c r="O700" i="27"/>
  <c r="O171" i="27"/>
  <c r="O701" i="27"/>
  <c r="W414" i="27"/>
  <c r="W413" i="27"/>
  <c r="J95" i="27"/>
  <c r="M191" i="27"/>
  <c r="K582" i="27"/>
  <c r="U22" i="27"/>
  <c r="U697" i="27"/>
  <c r="U698" i="27"/>
  <c r="K536" i="27"/>
  <c r="P243" i="27"/>
  <c r="W243" i="27" s="1"/>
  <c r="J422" i="27"/>
  <c r="J580" i="27"/>
  <c r="W580" i="27"/>
  <c r="N582" i="27"/>
  <c r="M571" i="27"/>
  <c r="W571" i="27" s="1"/>
  <c r="W579" i="27"/>
  <c r="K245" i="27"/>
  <c r="K247" i="27" s="1"/>
  <c r="W233" i="27"/>
  <c r="J233" i="27"/>
  <c r="M577" i="27"/>
  <c r="J577" i="27" s="1"/>
  <c r="H227" i="28"/>
  <c r="L227" i="28"/>
  <c r="M227" i="28" s="1"/>
  <c r="W188" i="27"/>
  <c r="R22" i="27"/>
  <c r="R697" i="27"/>
  <c r="R698" i="27"/>
  <c r="P417" i="25"/>
  <c r="N94" i="25"/>
  <c r="N93" i="25"/>
  <c r="N95" i="25"/>
  <c r="N160" i="25"/>
  <c r="N190" i="25"/>
  <c r="N152" i="25"/>
  <c r="N159" i="25"/>
  <c r="N189" i="25"/>
  <c r="N158" i="25"/>
  <c r="N151" i="25"/>
  <c r="N157" i="25"/>
  <c r="N188" i="25"/>
  <c r="N156" i="25"/>
  <c r="N153" i="25"/>
  <c r="N168" i="25"/>
  <c r="N154" i="25"/>
  <c r="N155" i="25"/>
  <c r="N415" i="25"/>
  <c r="N414" i="25"/>
  <c r="N422" i="25"/>
  <c r="N413" i="25"/>
  <c r="N420" i="25"/>
  <c r="N419" i="25"/>
  <c r="N412" i="25"/>
  <c r="N416" i="25"/>
  <c r="N423" i="25"/>
  <c r="N605" i="25"/>
  <c r="N633" i="25"/>
  <c r="N424" i="25"/>
  <c r="L417" i="25"/>
  <c r="E69" i="31"/>
  <c r="U95" i="25"/>
  <c r="U93" i="25"/>
  <c r="U152" i="25"/>
  <c r="U159" i="25"/>
  <c r="U189" i="25"/>
  <c r="U158" i="25"/>
  <c r="U151" i="25"/>
  <c r="U157" i="25"/>
  <c r="U188" i="25"/>
  <c r="U156" i="25"/>
  <c r="U94" i="25"/>
  <c r="U155" i="25"/>
  <c r="U160" i="25"/>
  <c r="U190" i="25"/>
  <c r="U153" i="25"/>
  <c r="U296" i="25"/>
  <c r="U168" i="25"/>
  <c r="U414" i="25"/>
  <c r="U422" i="25"/>
  <c r="U413" i="25"/>
  <c r="U420" i="25"/>
  <c r="U419" i="25"/>
  <c r="U154" i="25"/>
  <c r="U412" i="25"/>
  <c r="U424" i="25"/>
  <c r="U605" i="25"/>
  <c r="U416" i="25"/>
  <c r="U423" i="25"/>
  <c r="U633" i="25"/>
  <c r="U415" i="25"/>
  <c r="I68" i="31"/>
  <c r="R93" i="25"/>
  <c r="R156" i="25"/>
  <c r="R155" i="25"/>
  <c r="R95" i="25"/>
  <c r="R154" i="25"/>
  <c r="R168" i="25"/>
  <c r="R94" i="25"/>
  <c r="R153" i="25"/>
  <c r="R160" i="25"/>
  <c r="R190" i="25"/>
  <c r="R151" i="25"/>
  <c r="R157" i="25"/>
  <c r="R188" i="25"/>
  <c r="R158" i="25"/>
  <c r="R159" i="25"/>
  <c r="R296" i="25"/>
  <c r="R412" i="25"/>
  <c r="R152" i="25"/>
  <c r="R424" i="25"/>
  <c r="R416" i="25"/>
  <c r="R423" i="25"/>
  <c r="R415" i="25"/>
  <c r="R413" i="25"/>
  <c r="R633" i="25"/>
  <c r="R419" i="25"/>
  <c r="R189" i="25"/>
  <c r="R422" i="25"/>
  <c r="R420" i="25"/>
  <c r="R605" i="25"/>
  <c r="R414" i="25"/>
  <c r="T95" i="25"/>
  <c r="T94" i="25"/>
  <c r="T158" i="25"/>
  <c r="T151" i="25"/>
  <c r="T157" i="25"/>
  <c r="T188" i="25"/>
  <c r="T156" i="25"/>
  <c r="T155" i="25"/>
  <c r="T93" i="25"/>
  <c r="T154" i="25"/>
  <c r="T168" i="25"/>
  <c r="T152" i="25"/>
  <c r="T159" i="25"/>
  <c r="T189" i="25"/>
  <c r="T153" i="25"/>
  <c r="T296" i="25"/>
  <c r="T160" i="25"/>
  <c r="T190" i="25"/>
  <c r="T413" i="25"/>
  <c r="T420" i="25"/>
  <c r="T419" i="25"/>
  <c r="T412" i="25"/>
  <c r="T424" i="25"/>
  <c r="T416" i="25"/>
  <c r="T423" i="25"/>
  <c r="T633" i="25"/>
  <c r="T415" i="25"/>
  <c r="T414" i="25"/>
  <c r="T605" i="25"/>
  <c r="T422" i="25"/>
  <c r="H68" i="31"/>
  <c r="V417" i="25"/>
  <c r="J69" i="31"/>
  <c r="Q155" i="25"/>
  <c r="Q95" i="25"/>
  <c r="Q154" i="25"/>
  <c r="Q168" i="25"/>
  <c r="Q94" i="25"/>
  <c r="Q153" i="25"/>
  <c r="Q93" i="25"/>
  <c r="Q160" i="25"/>
  <c r="Q152" i="25"/>
  <c r="Q159" i="25"/>
  <c r="Q189" i="25"/>
  <c r="Q156" i="25"/>
  <c r="Q157" i="25"/>
  <c r="Q151" i="25"/>
  <c r="Q188" i="25"/>
  <c r="Q158" i="25"/>
  <c r="Q190" i="25"/>
  <c r="Q296" i="25"/>
  <c r="Q424" i="25"/>
  <c r="Q416" i="25"/>
  <c r="Q423" i="25"/>
  <c r="Q415" i="25"/>
  <c r="Q414" i="25"/>
  <c r="Q422" i="25"/>
  <c r="Q633" i="25"/>
  <c r="Q419" i="25"/>
  <c r="Q412" i="25"/>
  <c r="Q605" i="25"/>
  <c r="Q413" i="25"/>
  <c r="Q420" i="25"/>
  <c r="L95" i="25"/>
  <c r="L94" i="25"/>
  <c r="L93" i="25"/>
  <c r="L158" i="25"/>
  <c r="L151" i="25"/>
  <c r="L157" i="25"/>
  <c r="L188" i="25"/>
  <c r="L156" i="25"/>
  <c r="L155" i="25"/>
  <c r="L154" i="25"/>
  <c r="L168" i="25"/>
  <c r="L152" i="25"/>
  <c r="L159" i="25"/>
  <c r="L189" i="25"/>
  <c r="L160" i="25"/>
  <c r="L190" i="25"/>
  <c r="L296" i="25"/>
  <c r="L153" i="25"/>
  <c r="L413" i="25"/>
  <c r="L420" i="25"/>
  <c r="L419" i="25"/>
  <c r="L412" i="25"/>
  <c r="L424" i="25"/>
  <c r="L415" i="25"/>
  <c r="L422" i="25"/>
  <c r="L633" i="25"/>
  <c r="L414" i="25"/>
  <c r="L423" i="25"/>
  <c r="L416" i="25"/>
  <c r="L605" i="25"/>
  <c r="E68" i="31"/>
  <c r="M417" i="25"/>
  <c r="S94" i="25"/>
  <c r="S93" i="25"/>
  <c r="S151" i="25"/>
  <c r="S157" i="25"/>
  <c r="S188" i="25"/>
  <c r="S156" i="25"/>
  <c r="S155" i="25"/>
  <c r="S95" i="25"/>
  <c r="S154" i="25"/>
  <c r="S168" i="25"/>
  <c r="S153" i="25"/>
  <c r="S158" i="25"/>
  <c r="S159" i="25"/>
  <c r="S160" i="25"/>
  <c r="S189" i="25"/>
  <c r="S419" i="25"/>
  <c r="S296" i="25"/>
  <c r="S412" i="25"/>
  <c r="S152" i="25"/>
  <c r="S424" i="25"/>
  <c r="S416" i="25"/>
  <c r="S423" i="25"/>
  <c r="S420" i="25"/>
  <c r="S413" i="25"/>
  <c r="S633" i="25"/>
  <c r="S415" i="25"/>
  <c r="S190" i="25"/>
  <c r="S605" i="25"/>
  <c r="S414" i="25"/>
  <c r="S422" i="25"/>
  <c r="U417" i="25"/>
  <c r="I69" i="31"/>
  <c r="O95" i="25"/>
  <c r="O94" i="25"/>
  <c r="O153" i="25"/>
  <c r="O93" i="25"/>
  <c r="O160" i="25"/>
  <c r="O152" i="25"/>
  <c r="O159" i="25"/>
  <c r="O189" i="25"/>
  <c r="O158" i="25"/>
  <c r="O151" i="25"/>
  <c r="O157" i="25"/>
  <c r="O188" i="25"/>
  <c r="O154" i="25"/>
  <c r="O168" i="25"/>
  <c r="O155" i="25"/>
  <c r="O156" i="25"/>
  <c r="O190" i="25"/>
  <c r="O296" i="25"/>
  <c r="O416" i="25"/>
  <c r="O423" i="25"/>
  <c r="O415" i="25"/>
  <c r="O414" i="25"/>
  <c r="O422" i="25"/>
  <c r="O413" i="25"/>
  <c r="O420" i="25"/>
  <c r="O419" i="25"/>
  <c r="O412" i="25"/>
  <c r="O605" i="25"/>
  <c r="O424" i="25"/>
  <c r="O633" i="25"/>
  <c r="K94" i="25"/>
  <c r="K93" i="25"/>
  <c r="K151" i="25"/>
  <c r="K157" i="25"/>
  <c r="K188" i="25"/>
  <c r="K156" i="25"/>
  <c r="K155" i="25"/>
  <c r="K154" i="25"/>
  <c r="K168" i="25"/>
  <c r="K153" i="25"/>
  <c r="K95" i="25"/>
  <c r="K158" i="25"/>
  <c r="K160" i="25"/>
  <c r="K190" i="25"/>
  <c r="K296" i="25"/>
  <c r="K152" i="25"/>
  <c r="K189" i="25"/>
  <c r="K159" i="25"/>
  <c r="K419" i="25"/>
  <c r="K412" i="25"/>
  <c r="K424" i="25"/>
  <c r="K416" i="25"/>
  <c r="K423" i="25"/>
  <c r="K415" i="25"/>
  <c r="K422" i="25"/>
  <c r="K633" i="25"/>
  <c r="K414" i="25"/>
  <c r="K413" i="25"/>
  <c r="K420" i="25"/>
  <c r="J796" i="25"/>
  <c r="H796" i="25" s="1"/>
  <c r="W796" i="25" s="1"/>
  <c r="K605" i="25"/>
  <c r="D68" i="31"/>
  <c r="K417" i="25"/>
  <c r="J797" i="25"/>
  <c r="H797" i="25" s="1"/>
  <c r="W797" i="25" s="1"/>
  <c r="D69" i="31"/>
  <c r="V94" i="25"/>
  <c r="V93" i="25"/>
  <c r="V160" i="25"/>
  <c r="V190" i="25"/>
  <c r="V152" i="25"/>
  <c r="V159" i="25"/>
  <c r="V189" i="25"/>
  <c r="V158" i="25"/>
  <c r="V151" i="25"/>
  <c r="V157" i="25"/>
  <c r="V188" i="25"/>
  <c r="V95" i="25"/>
  <c r="V535" i="25" s="1"/>
  <c r="V156" i="25"/>
  <c r="V153" i="25"/>
  <c r="V155" i="25"/>
  <c r="V296" i="25"/>
  <c r="V168" i="25"/>
  <c r="V415" i="25"/>
  <c r="V414" i="25"/>
  <c r="V422" i="25"/>
  <c r="V413" i="25"/>
  <c r="V420" i="25"/>
  <c r="V419" i="25"/>
  <c r="V154" i="25"/>
  <c r="V412" i="25"/>
  <c r="V424" i="25"/>
  <c r="V605" i="25"/>
  <c r="V416" i="25"/>
  <c r="V423" i="25"/>
  <c r="V633" i="25"/>
  <c r="J68" i="31"/>
  <c r="G83" i="1"/>
  <c r="G87" i="1" s="1"/>
  <c r="T417" i="25"/>
  <c r="H69" i="31"/>
  <c r="W578" i="27" l="1"/>
  <c r="W191" i="27"/>
  <c r="J96" i="27"/>
  <c r="J576" i="27"/>
  <c r="J236" i="27"/>
  <c r="J581" i="27"/>
  <c r="W96" i="27"/>
  <c r="W242" i="27"/>
  <c r="W238" i="27"/>
  <c r="W581" i="27"/>
  <c r="S24" i="27"/>
  <c r="S28" i="27" s="1"/>
  <c r="J572" i="27"/>
  <c r="J571" i="27"/>
  <c r="W234" i="27"/>
  <c r="M582" i="27"/>
  <c r="J191" i="27"/>
  <c r="U46" i="27"/>
  <c r="U62" i="27"/>
  <c r="K249" i="27"/>
  <c r="K26" i="27"/>
  <c r="T62" i="27"/>
  <c r="T46" i="27"/>
  <c r="I209" i="28"/>
  <c r="N209" i="28"/>
  <c r="Q597" i="27"/>
  <c r="P536" i="27"/>
  <c r="P22" i="27"/>
  <c r="R24" i="27"/>
  <c r="R28" i="27" s="1"/>
  <c r="M701" i="27"/>
  <c r="W572" i="27"/>
  <c r="V62" i="27"/>
  <c r="V46" i="27"/>
  <c r="N26" i="27"/>
  <c r="M26" i="27" s="1"/>
  <c r="M247" i="27"/>
  <c r="N211" i="28"/>
  <c r="I211" i="28"/>
  <c r="O46" i="27"/>
  <c r="O62" i="27"/>
  <c r="W162" i="27"/>
  <c r="M700" i="27"/>
  <c r="R46" i="27"/>
  <c r="R62" i="27"/>
  <c r="I223" i="28"/>
  <c r="N223" i="28"/>
  <c r="P700" i="27"/>
  <c r="T703" i="27"/>
  <c r="T705" i="27"/>
  <c r="T249" i="27"/>
  <c r="T704" i="27" s="1"/>
  <c r="J243" i="27"/>
  <c r="P697" i="27"/>
  <c r="J697" i="27" s="1"/>
  <c r="H697" i="27" s="1"/>
  <c r="V249" i="27"/>
  <c r="V704" i="27" s="1"/>
  <c r="V703" i="27"/>
  <c r="V705" i="27"/>
  <c r="P701" i="27"/>
  <c r="J701" i="27" s="1"/>
  <c r="H701" i="27" s="1"/>
  <c r="S62" i="27"/>
  <c r="S46" i="27"/>
  <c r="K24" i="27"/>
  <c r="P698" i="27"/>
  <c r="V24" i="27"/>
  <c r="V28" i="27" s="1"/>
  <c r="N24" i="27"/>
  <c r="M19" i="27"/>
  <c r="P245" i="27"/>
  <c r="J235" i="27"/>
  <c r="N705" i="27"/>
  <c r="M171" i="27"/>
  <c r="N703" i="27"/>
  <c r="N249" i="27"/>
  <c r="N227" i="28"/>
  <c r="I227" i="28"/>
  <c r="W533" i="27"/>
  <c r="M698" i="27"/>
  <c r="P171" i="27"/>
  <c r="Q249" i="27"/>
  <c r="Q703" i="27"/>
  <c r="Q705" i="27"/>
  <c r="M245" i="27"/>
  <c r="T24" i="27"/>
  <c r="T28" i="27" s="1"/>
  <c r="K703" i="27"/>
  <c r="K705" i="27"/>
  <c r="J234" i="27"/>
  <c r="L705" i="27"/>
  <c r="L249" i="27"/>
  <c r="L704" i="27" s="1"/>
  <c r="L703" i="27"/>
  <c r="M22" i="27"/>
  <c r="U249" i="27"/>
  <c r="U704" i="27" s="1"/>
  <c r="U703" i="27"/>
  <c r="U705" i="27"/>
  <c r="N210" i="28"/>
  <c r="I210" i="28"/>
  <c r="K597" i="27"/>
  <c r="P19" i="27"/>
  <c r="Q24" i="27"/>
  <c r="J573" i="27"/>
  <c r="W574" i="27"/>
  <c r="U24" i="27"/>
  <c r="U28" i="27" s="1"/>
  <c r="W577" i="27"/>
  <c r="R249" i="27"/>
  <c r="R704" i="27" s="1"/>
  <c r="R703" i="27"/>
  <c r="R705" i="27"/>
  <c r="O705" i="27"/>
  <c r="O249" i="27"/>
  <c r="O704" i="27" s="1"/>
  <c r="O703" i="27"/>
  <c r="I208" i="28"/>
  <c r="N208" i="28"/>
  <c r="M536" i="27"/>
  <c r="N597" i="27"/>
  <c r="I557" i="28"/>
  <c r="N557" i="28"/>
  <c r="S705" i="27"/>
  <c r="S249" i="27"/>
  <c r="S704" i="27" s="1"/>
  <c r="S703" i="27"/>
  <c r="Q26" i="27"/>
  <c r="P26" i="27" s="1"/>
  <c r="P247" i="27"/>
  <c r="P582" i="27"/>
  <c r="J582" i="27" s="1"/>
  <c r="R191" i="25"/>
  <c r="V191" i="25"/>
  <c r="U191" i="25"/>
  <c r="K240" i="25"/>
  <c r="K578" i="25"/>
  <c r="K239" i="25"/>
  <c r="K577" i="25"/>
  <c r="M296" i="25"/>
  <c r="O162" i="25"/>
  <c r="O233" i="25"/>
  <c r="O571" i="25"/>
  <c r="S580" i="25"/>
  <c r="S242" i="25"/>
  <c r="S191" i="25"/>
  <c r="L575" i="25"/>
  <c r="L237" i="25"/>
  <c r="L535" i="25"/>
  <c r="P414" i="25"/>
  <c r="Q191" i="25"/>
  <c r="P188" i="25"/>
  <c r="Q96" i="25"/>
  <c r="P93" i="25"/>
  <c r="Q533" i="25"/>
  <c r="T575" i="25"/>
  <c r="T237" i="25"/>
  <c r="R240" i="25"/>
  <c r="R578" i="25"/>
  <c r="R579" i="25"/>
  <c r="R241" i="25"/>
  <c r="U241" i="25"/>
  <c r="U579" i="25"/>
  <c r="U535" i="25"/>
  <c r="M633" i="25"/>
  <c r="M422" i="25"/>
  <c r="M188" i="25"/>
  <c r="N191" i="25"/>
  <c r="M160" i="25"/>
  <c r="N581" i="25"/>
  <c r="N243" i="25"/>
  <c r="V581" i="25"/>
  <c r="V243" i="25"/>
  <c r="K535" i="25"/>
  <c r="K233" i="25"/>
  <c r="K162" i="25"/>
  <c r="K571" i="25"/>
  <c r="O578" i="25"/>
  <c r="O240" i="25"/>
  <c r="O535" i="25"/>
  <c r="S240" i="25"/>
  <c r="S578" i="25"/>
  <c r="S239" i="25"/>
  <c r="S577" i="25"/>
  <c r="L238" i="25"/>
  <c r="L576" i="25"/>
  <c r="P420" i="25"/>
  <c r="P415" i="25"/>
  <c r="Q162" i="25"/>
  <c r="P151" i="25"/>
  <c r="Q233" i="25"/>
  <c r="Q571" i="25"/>
  <c r="P153" i="25"/>
  <c r="Q235" i="25"/>
  <c r="Q573" i="25"/>
  <c r="T235" i="25"/>
  <c r="T573" i="25"/>
  <c r="T576" i="25"/>
  <c r="T238" i="25"/>
  <c r="R236" i="25"/>
  <c r="R574" i="25"/>
  <c r="U577" i="25"/>
  <c r="U239" i="25"/>
  <c r="M605" i="25"/>
  <c r="M414" i="25"/>
  <c r="M157" i="25"/>
  <c r="N239" i="25"/>
  <c r="N577" i="25"/>
  <c r="M95" i="25"/>
  <c r="N535" i="25"/>
  <c r="V239" i="25"/>
  <c r="V577" i="25"/>
  <c r="V96" i="25"/>
  <c r="V533" i="25"/>
  <c r="V536" i="25" s="1"/>
  <c r="J417" i="25"/>
  <c r="W417" i="25"/>
  <c r="K580" i="25"/>
  <c r="K242" i="25"/>
  <c r="K235" i="25"/>
  <c r="K573" i="25"/>
  <c r="K96" i="25"/>
  <c r="K533" i="25"/>
  <c r="O576" i="25"/>
  <c r="O238" i="25"/>
  <c r="S234" i="25"/>
  <c r="S572" i="25"/>
  <c r="S235" i="25"/>
  <c r="S573" i="25"/>
  <c r="S233" i="25"/>
  <c r="S162" i="25"/>
  <c r="S571" i="25"/>
  <c r="L581" i="25"/>
  <c r="L243" i="25"/>
  <c r="L191" i="25"/>
  <c r="P413" i="25"/>
  <c r="P423" i="25"/>
  <c r="P157" i="25"/>
  <c r="Q239" i="25"/>
  <c r="Q577" i="25"/>
  <c r="P94" i="25"/>
  <c r="W92" i="25"/>
  <c r="T191" i="25"/>
  <c r="R577" i="25"/>
  <c r="R239" i="25"/>
  <c r="R535" i="25"/>
  <c r="U236" i="25"/>
  <c r="U574" i="25"/>
  <c r="U235" i="25"/>
  <c r="U573" i="25"/>
  <c r="U162" i="25"/>
  <c r="U571" i="25"/>
  <c r="U233" i="25"/>
  <c r="M423" i="25"/>
  <c r="W423" i="25" s="1"/>
  <c r="M415" i="25"/>
  <c r="M151" i="25"/>
  <c r="N162" i="25"/>
  <c r="N233" i="25"/>
  <c r="N571" i="25"/>
  <c r="M93" i="25"/>
  <c r="N96" i="25"/>
  <c r="N533" i="25"/>
  <c r="K68" i="31"/>
  <c r="K241" i="25"/>
  <c r="K579" i="25"/>
  <c r="O575" i="25"/>
  <c r="O237" i="25"/>
  <c r="O242" i="25"/>
  <c r="O580" i="25"/>
  <c r="S579" i="25"/>
  <c r="S241" i="25"/>
  <c r="S96" i="25"/>
  <c r="S533" i="25"/>
  <c r="L239" i="25"/>
  <c r="L577" i="25"/>
  <c r="P605" i="25"/>
  <c r="P416" i="25"/>
  <c r="P156" i="25"/>
  <c r="Q238" i="25"/>
  <c r="Q576" i="25"/>
  <c r="P168" i="25"/>
  <c r="Q241" i="25"/>
  <c r="Q579" i="25"/>
  <c r="T580" i="25"/>
  <c r="T242" i="25"/>
  <c r="T239" i="25"/>
  <c r="T577" i="25"/>
  <c r="R162" i="25"/>
  <c r="R233" i="25"/>
  <c r="R571" i="25"/>
  <c r="R237" i="25"/>
  <c r="R575" i="25"/>
  <c r="U578" i="25"/>
  <c r="U240" i="25"/>
  <c r="M416" i="25"/>
  <c r="M155" i="25"/>
  <c r="N575" i="25"/>
  <c r="N237" i="25"/>
  <c r="M158" i="25"/>
  <c r="N240" i="25"/>
  <c r="N578" i="25"/>
  <c r="M94" i="25"/>
  <c r="V574" i="25"/>
  <c r="V236" i="25"/>
  <c r="V240" i="25"/>
  <c r="V578" i="25"/>
  <c r="K234" i="25"/>
  <c r="K572" i="25"/>
  <c r="K236" i="25"/>
  <c r="K574" i="25"/>
  <c r="O241" i="25"/>
  <c r="O579" i="25"/>
  <c r="O572" i="25"/>
  <c r="O234" i="25"/>
  <c r="S236" i="25"/>
  <c r="S574" i="25"/>
  <c r="L242" i="25"/>
  <c r="L580" i="25"/>
  <c r="L162" i="25"/>
  <c r="L233" i="25"/>
  <c r="L571" i="25"/>
  <c r="P412" i="25"/>
  <c r="P424" i="25"/>
  <c r="P189" i="25"/>
  <c r="P154" i="25"/>
  <c r="Q236" i="25"/>
  <c r="Q574" i="25"/>
  <c r="T234" i="25"/>
  <c r="T572" i="25"/>
  <c r="T162" i="25"/>
  <c r="T571" i="25"/>
  <c r="T233" i="25"/>
  <c r="R234" i="25"/>
  <c r="R572" i="25"/>
  <c r="R238" i="25"/>
  <c r="R576" i="25"/>
  <c r="U581" i="25"/>
  <c r="U243" i="25"/>
  <c r="M412" i="25"/>
  <c r="M154" i="25"/>
  <c r="N236" i="25"/>
  <c r="N574" i="25"/>
  <c r="M189" i="25"/>
  <c r="V241" i="25"/>
  <c r="V579" i="25"/>
  <c r="V575" i="25"/>
  <c r="V237" i="25"/>
  <c r="K237" i="25"/>
  <c r="K575" i="25"/>
  <c r="O236" i="25"/>
  <c r="O574" i="25"/>
  <c r="O243" i="25"/>
  <c r="O581" i="25"/>
  <c r="S535" i="25"/>
  <c r="L234" i="25"/>
  <c r="L572" i="25"/>
  <c r="L240" i="25"/>
  <c r="L578" i="25"/>
  <c r="P419" i="25"/>
  <c r="P296" i="25"/>
  <c r="P159" i="25"/>
  <c r="Q242" i="25"/>
  <c r="Q580" i="25"/>
  <c r="P95" i="25"/>
  <c r="Q535" i="25"/>
  <c r="T241" i="25"/>
  <c r="T579" i="25"/>
  <c r="T240" i="25"/>
  <c r="T578" i="25"/>
  <c r="R243" i="25"/>
  <c r="R581" i="25"/>
  <c r="R96" i="25"/>
  <c r="R533" i="25"/>
  <c r="R536" i="25" s="1"/>
  <c r="U237" i="25"/>
  <c r="U575" i="25"/>
  <c r="U580" i="25"/>
  <c r="U242" i="25"/>
  <c r="M419" i="25"/>
  <c r="M168" i="25"/>
  <c r="J168" i="25" s="1"/>
  <c r="N241" i="25"/>
  <c r="N579" i="25"/>
  <c r="M159" i="25"/>
  <c r="N242" i="25"/>
  <c r="N580" i="25"/>
  <c r="V162" i="25"/>
  <c r="V233" i="25"/>
  <c r="V571" i="25"/>
  <c r="V235" i="25"/>
  <c r="V573" i="25"/>
  <c r="V580" i="25"/>
  <c r="V242" i="25"/>
  <c r="K238" i="25"/>
  <c r="K576" i="25"/>
  <c r="O191" i="25"/>
  <c r="O96" i="25"/>
  <c r="O533" i="25"/>
  <c r="S575" i="25"/>
  <c r="S237" i="25"/>
  <c r="L241" i="25"/>
  <c r="L579" i="25"/>
  <c r="L96" i="25"/>
  <c r="L533" i="25"/>
  <c r="P633" i="25"/>
  <c r="P190" i="25"/>
  <c r="P152" i="25"/>
  <c r="Q234" i="25"/>
  <c r="Q572" i="25"/>
  <c r="P155" i="25"/>
  <c r="J155" i="25" s="1"/>
  <c r="Q237" i="25"/>
  <c r="Q575" i="25"/>
  <c r="T574" i="25"/>
  <c r="T236" i="25"/>
  <c r="R235" i="25"/>
  <c r="R573" i="25"/>
  <c r="U234" i="25"/>
  <c r="U572" i="25"/>
  <c r="M420" i="25"/>
  <c r="M153" i="25"/>
  <c r="N235" i="25"/>
  <c r="N573" i="25"/>
  <c r="M152" i="25"/>
  <c r="N234" i="25"/>
  <c r="N572" i="25"/>
  <c r="V576" i="25"/>
  <c r="V238" i="25"/>
  <c r="V234" i="25"/>
  <c r="V572" i="25"/>
  <c r="K69" i="31"/>
  <c r="K243" i="25"/>
  <c r="K581" i="25"/>
  <c r="K191" i="25"/>
  <c r="O239" i="25"/>
  <c r="O577" i="25"/>
  <c r="O235" i="25"/>
  <c r="O573" i="25"/>
  <c r="S243" i="25"/>
  <c r="S581" i="25"/>
  <c r="S576" i="25"/>
  <c r="S238" i="25"/>
  <c r="L235" i="25"/>
  <c r="L573" i="25"/>
  <c r="L574" i="25"/>
  <c r="L236" i="25"/>
  <c r="P422" i="25"/>
  <c r="P158" i="25"/>
  <c r="Q240" i="25"/>
  <c r="Q578" i="25"/>
  <c r="P160" i="25"/>
  <c r="Q581" i="25"/>
  <c r="Q243" i="25"/>
  <c r="T243" i="25"/>
  <c r="T581" i="25"/>
  <c r="T96" i="25"/>
  <c r="T533" i="25"/>
  <c r="T535" i="25"/>
  <c r="R242" i="25"/>
  <c r="R580" i="25"/>
  <c r="U576" i="25"/>
  <c r="U238" i="25"/>
  <c r="U96" i="25"/>
  <c r="U533" i="25"/>
  <c r="U536" i="25" s="1"/>
  <c r="M424" i="25"/>
  <c r="M413" i="25"/>
  <c r="M156" i="25"/>
  <c r="N576" i="25"/>
  <c r="N238" i="25"/>
  <c r="M190" i="25"/>
  <c r="W582" i="27" l="1"/>
  <c r="W416" i="25"/>
  <c r="J22" i="27"/>
  <c r="H22" i="27" s="1"/>
  <c r="Y22" i="27" s="1"/>
  <c r="J536" i="27"/>
  <c r="J171" i="27"/>
  <c r="J245" i="27"/>
  <c r="J700" i="27"/>
  <c r="H700" i="27" s="1"/>
  <c r="R772" i="27" s="1"/>
  <c r="R300" i="27" s="1"/>
  <c r="M575" i="25"/>
  <c r="M705" i="27"/>
  <c r="M241" i="25"/>
  <c r="J93" i="25"/>
  <c r="P703" i="27"/>
  <c r="J19" i="27"/>
  <c r="H19" i="27" s="1"/>
  <c r="Y19" i="27" s="1"/>
  <c r="W171" i="27"/>
  <c r="J151" i="25"/>
  <c r="J698" i="27"/>
  <c r="H698" i="27" s="1"/>
  <c r="N770" i="27" s="1"/>
  <c r="W414" i="25"/>
  <c r="W22" i="27"/>
  <c r="W422" i="25"/>
  <c r="W188" i="25"/>
  <c r="N773" i="27"/>
  <c r="V773" i="27"/>
  <c r="O773" i="27"/>
  <c r="T773" i="27"/>
  <c r="P773" i="27"/>
  <c r="U773" i="27"/>
  <c r="Q773" i="27"/>
  <c r="S773" i="27"/>
  <c r="M773" i="27"/>
  <c r="L773" i="27"/>
  <c r="R773" i="27"/>
  <c r="K773" i="27"/>
  <c r="S772" i="27"/>
  <c r="S300" i="27" s="1"/>
  <c r="Q772" i="27"/>
  <c r="Q300" i="27" s="1"/>
  <c r="M772" i="27"/>
  <c r="U772" i="27"/>
  <c r="U300" i="27" s="1"/>
  <c r="W700" i="27"/>
  <c r="P769" i="27"/>
  <c r="O769" i="27"/>
  <c r="R769" i="27"/>
  <c r="Q769" i="27"/>
  <c r="U769" i="27"/>
  <c r="K769" i="27"/>
  <c r="S769" i="27"/>
  <c r="L769" i="27"/>
  <c r="V769" i="27"/>
  <c r="T769" i="27"/>
  <c r="M769" i="27"/>
  <c r="N769" i="27"/>
  <c r="W697" i="27"/>
  <c r="L770" i="27"/>
  <c r="V770" i="27"/>
  <c r="O770" i="27"/>
  <c r="P770" i="27"/>
  <c r="R770" i="27"/>
  <c r="S770" i="27"/>
  <c r="Q770" i="27"/>
  <c r="K770" i="27"/>
  <c r="T770" i="27"/>
  <c r="M770" i="27"/>
  <c r="W701" i="27"/>
  <c r="P705" i="27"/>
  <c r="J705" i="27" s="1"/>
  <c r="H705" i="27" s="1"/>
  <c r="J247" i="27"/>
  <c r="Q704" i="27"/>
  <c r="P704" i="27" s="1"/>
  <c r="P249" i="27"/>
  <c r="W245" i="27"/>
  <c r="W536" i="27"/>
  <c r="M24" i="27"/>
  <c r="N28" i="27"/>
  <c r="M28" i="27" s="1"/>
  <c r="K62" i="27"/>
  <c r="K46" i="27"/>
  <c r="W19" i="27"/>
  <c r="W247" i="27"/>
  <c r="P24" i="27"/>
  <c r="Q28" i="27"/>
  <c r="P28" i="27" s="1"/>
  <c r="K28" i="27"/>
  <c r="J26" i="27"/>
  <c r="H26" i="27" s="1"/>
  <c r="Y26" i="27" s="1"/>
  <c r="M249" i="27"/>
  <c r="W249" i="27" s="1"/>
  <c r="N704" i="27"/>
  <c r="M704" i="27" s="1"/>
  <c r="K704" i="27"/>
  <c r="M703" i="27"/>
  <c r="N62" i="27"/>
  <c r="M62" i="27" s="1"/>
  <c r="N46" i="27"/>
  <c r="M46" i="27" s="1"/>
  <c r="M597" i="27"/>
  <c r="Q46" i="27"/>
  <c r="P46" i="27" s="1"/>
  <c r="P597" i="27"/>
  <c r="Q62" i="27"/>
  <c r="P62" i="27" s="1"/>
  <c r="M578" i="25"/>
  <c r="W605" i="25"/>
  <c r="J415" i="25"/>
  <c r="W420" i="25"/>
  <c r="J413" i="25"/>
  <c r="W154" i="25"/>
  <c r="W415" i="25"/>
  <c r="M238" i="25"/>
  <c r="J424" i="25"/>
  <c r="J152" i="25"/>
  <c r="P575" i="25"/>
  <c r="W575" i="25" s="1"/>
  <c r="L536" i="25"/>
  <c r="P241" i="25"/>
  <c r="P578" i="25"/>
  <c r="M572" i="25"/>
  <c r="M576" i="25"/>
  <c r="W189" i="25"/>
  <c r="J156" i="25"/>
  <c r="J423" i="25"/>
  <c r="H348" i="28" s="1"/>
  <c r="N348" i="28" s="1"/>
  <c r="M234" i="25"/>
  <c r="J416" i="25"/>
  <c r="J190" i="25"/>
  <c r="P240" i="25"/>
  <c r="W153" i="25"/>
  <c r="J633" i="25"/>
  <c r="W95" i="25"/>
  <c r="M240" i="25"/>
  <c r="P234" i="25"/>
  <c r="J160" i="25"/>
  <c r="W159" i="25"/>
  <c r="W94" i="25"/>
  <c r="W413" i="25"/>
  <c r="P580" i="25"/>
  <c r="W158" i="25"/>
  <c r="J94" i="25"/>
  <c r="M574" i="25"/>
  <c r="J154" i="25"/>
  <c r="J296" i="25"/>
  <c r="W157" i="25"/>
  <c r="J188" i="25"/>
  <c r="W160" i="25"/>
  <c r="M573" i="25"/>
  <c r="W419" i="25"/>
  <c r="P242" i="25"/>
  <c r="J95" i="25"/>
  <c r="W424" i="25"/>
  <c r="M235" i="25"/>
  <c r="O536" i="25"/>
  <c r="J420" i="25"/>
  <c r="M579" i="25"/>
  <c r="P577" i="25"/>
  <c r="J605" i="25"/>
  <c r="P572" i="25"/>
  <c r="J572" i="25" s="1"/>
  <c r="W156" i="25"/>
  <c r="M580" i="25"/>
  <c r="J580" i="25" s="1"/>
  <c r="W296" i="25"/>
  <c r="W412" i="25"/>
  <c r="W152" i="25"/>
  <c r="W155" i="25"/>
  <c r="J414" i="25"/>
  <c r="R22" i="25"/>
  <c r="R698" i="25"/>
  <c r="R697" i="25"/>
  <c r="J422" i="25"/>
  <c r="N19" i="25"/>
  <c r="M96" i="25"/>
  <c r="N171" i="25"/>
  <c r="N700" i="25"/>
  <c r="N701" i="25"/>
  <c r="S245" i="25"/>
  <c r="S247" i="25" s="1"/>
  <c r="S26" i="25" s="1"/>
  <c r="K536" i="25"/>
  <c r="M577" i="25"/>
  <c r="W577" i="25" s="1"/>
  <c r="J157" i="25"/>
  <c r="J412" i="25"/>
  <c r="T245" i="25"/>
  <c r="T247" i="25" s="1"/>
  <c r="T26" i="25" s="1"/>
  <c r="R19" i="25"/>
  <c r="R171" i="25"/>
  <c r="R701" i="25"/>
  <c r="R700" i="25"/>
  <c r="P535" i="25"/>
  <c r="M236" i="25"/>
  <c r="T582" i="25"/>
  <c r="K19" i="25"/>
  <c r="K171" i="25"/>
  <c r="K701" i="25"/>
  <c r="K700" i="25"/>
  <c r="V19" i="25"/>
  <c r="V171" i="25"/>
  <c r="V701" i="25"/>
  <c r="J45" i="30" s="1"/>
  <c r="V700" i="25"/>
  <c r="J44" i="30" s="1"/>
  <c r="M239" i="25"/>
  <c r="P573" i="25"/>
  <c r="O582" i="25"/>
  <c r="T536" i="25"/>
  <c r="T597" i="25" s="1"/>
  <c r="T22" i="25"/>
  <c r="T698" i="25"/>
  <c r="H42" i="30" s="1"/>
  <c r="T697" i="25"/>
  <c r="H41" i="30" s="1"/>
  <c r="P576" i="25"/>
  <c r="J576" i="25" s="1"/>
  <c r="M571" i="25"/>
  <c r="N582" i="25"/>
  <c r="W93" i="25"/>
  <c r="J159" i="25"/>
  <c r="P235" i="25"/>
  <c r="W235" i="25" s="1"/>
  <c r="K582" i="25"/>
  <c r="O245" i="25"/>
  <c r="O247" i="25" s="1"/>
  <c r="O26" i="25" s="1"/>
  <c r="W578" i="25"/>
  <c r="J578" i="25"/>
  <c r="V245" i="25"/>
  <c r="V247" i="25" s="1"/>
  <c r="V26" i="25" s="1"/>
  <c r="V22" i="25"/>
  <c r="V698" i="25"/>
  <c r="J42" i="30" s="1"/>
  <c r="V697" i="25"/>
  <c r="J41" i="30" s="1"/>
  <c r="T19" i="25"/>
  <c r="T171" i="25"/>
  <c r="T701" i="25"/>
  <c r="H45" i="30" s="1"/>
  <c r="T700" i="25"/>
  <c r="H44" i="30" s="1"/>
  <c r="P237" i="25"/>
  <c r="J234" i="25"/>
  <c r="W234" i="25"/>
  <c r="M237" i="25"/>
  <c r="P238" i="25"/>
  <c r="W238" i="25" s="1"/>
  <c r="M233" i="25"/>
  <c r="N245" i="25"/>
  <c r="M245" i="25" s="1"/>
  <c r="U245" i="25"/>
  <c r="U247" i="25" s="1"/>
  <c r="U26" i="25" s="1"/>
  <c r="P239" i="25"/>
  <c r="K22" i="25"/>
  <c r="K698" i="25"/>
  <c r="K697" i="25"/>
  <c r="J419" i="25"/>
  <c r="M243" i="25"/>
  <c r="Q536" i="25"/>
  <c r="P533" i="25"/>
  <c r="O22" i="25"/>
  <c r="O698" i="25"/>
  <c r="O697" i="25"/>
  <c r="W240" i="25"/>
  <c r="J240" i="25"/>
  <c r="L19" i="25"/>
  <c r="L171" i="25"/>
  <c r="L701" i="25"/>
  <c r="E45" i="30" s="1"/>
  <c r="L700" i="25"/>
  <c r="E44" i="30" s="1"/>
  <c r="W168" i="25"/>
  <c r="N22" i="25"/>
  <c r="M162" i="25"/>
  <c r="N698" i="25"/>
  <c r="N697" i="25"/>
  <c r="U582" i="25"/>
  <c r="U597" i="25" s="1"/>
  <c r="W633" i="25"/>
  <c r="Q582" i="25"/>
  <c r="P571" i="25"/>
  <c r="W151" i="25"/>
  <c r="M581" i="25"/>
  <c r="J158" i="25"/>
  <c r="L582" i="25"/>
  <c r="U22" i="25"/>
  <c r="U697" i="25"/>
  <c r="I41" i="30" s="1"/>
  <c r="U698" i="25"/>
  <c r="I42" i="30" s="1"/>
  <c r="M535" i="25"/>
  <c r="J535" i="25" s="1"/>
  <c r="Q245" i="25"/>
  <c r="P233" i="25"/>
  <c r="K245" i="25"/>
  <c r="K247" i="25" s="1"/>
  <c r="Q19" i="25"/>
  <c r="P96" i="25"/>
  <c r="Q171" i="25"/>
  <c r="Q701" i="25"/>
  <c r="Q700" i="25"/>
  <c r="P243" i="25"/>
  <c r="J243" i="25" s="1"/>
  <c r="W190" i="25"/>
  <c r="M242" i="25"/>
  <c r="P574" i="25"/>
  <c r="L245" i="25"/>
  <c r="L247" i="25" s="1"/>
  <c r="L26" i="25" s="1"/>
  <c r="R582" i="25"/>
  <c r="R597" i="25" s="1"/>
  <c r="S19" i="25"/>
  <c r="S171" i="25"/>
  <c r="S701" i="25"/>
  <c r="S700" i="25"/>
  <c r="J189" i="25"/>
  <c r="S582" i="25"/>
  <c r="J153" i="25"/>
  <c r="M191" i="25"/>
  <c r="S536" i="25"/>
  <c r="U19" i="25"/>
  <c r="U171" i="25"/>
  <c r="U700" i="25"/>
  <c r="I44" i="30" s="1"/>
  <c r="U701" i="25"/>
  <c r="I45" i="30" s="1"/>
  <c r="P581" i="25"/>
  <c r="O19" i="25"/>
  <c r="O171" i="25"/>
  <c r="O700" i="25"/>
  <c r="O701" i="25"/>
  <c r="V582" i="25"/>
  <c r="V597" i="25" s="1"/>
  <c r="P236" i="25"/>
  <c r="L22" i="25"/>
  <c r="L698" i="25"/>
  <c r="E42" i="30" s="1"/>
  <c r="L697" i="25"/>
  <c r="E41" i="30" s="1"/>
  <c r="R245" i="25"/>
  <c r="R247" i="25" s="1"/>
  <c r="R26" i="25" s="1"/>
  <c r="P579" i="25"/>
  <c r="M533" i="25"/>
  <c r="W533" i="25" s="1"/>
  <c r="N536" i="25"/>
  <c r="S22" i="25"/>
  <c r="S698" i="25"/>
  <c r="S697" i="25"/>
  <c r="Q22" i="25"/>
  <c r="P162" i="25"/>
  <c r="Q698" i="25"/>
  <c r="Q697" i="25"/>
  <c r="P191" i="25"/>
  <c r="L772" i="27" l="1"/>
  <c r="L300" i="27" s="1"/>
  <c r="P772" i="27"/>
  <c r="V772" i="27"/>
  <c r="V300" i="27" s="1"/>
  <c r="J597" i="27"/>
  <c r="K772" i="27"/>
  <c r="O772" i="27"/>
  <c r="O300" i="27" s="1"/>
  <c r="N772" i="27"/>
  <c r="N300" i="27" s="1"/>
  <c r="U770" i="27"/>
  <c r="T772" i="27"/>
  <c r="T300" i="27" s="1"/>
  <c r="L597" i="25"/>
  <c r="J703" i="27"/>
  <c r="H703" i="27" s="1"/>
  <c r="L775" i="27" s="1"/>
  <c r="P698" i="25"/>
  <c r="G42" i="30" s="1"/>
  <c r="J241" i="25"/>
  <c r="W580" i="25"/>
  <c r="W237" i="25"/>
  <c r="W96" i="25"/>
  <c r="J704" i="27"/>
  <c r="H704" i="27" s="1"/>
  <c r="J24" i="27"/>
  <c r="H24" i="27" s="1"/>
  <c r="Y24" i="27" s="1"/>
  <c r="W26" i="27"/>
  <c r="W698" i="27"/>
  <c r="W572" i="25"/>
  <c r="J770" i="27"/>
  <c r="H770" i="27" s="1"/>
  <c r="W770" i="27" s="1"/>
  <c r="J773" i="27"/>
  <c r="H773" i="27" s="1"/>
  <c r="W773" i="27" s="1"/>
  <c r="P775" i="27"/>
  <c r="Q775" i="27"/>
  <c r="T425" i="27"/>
  <c r="T426" i="27"/>
  <c r="J62" i="27"/>
  <c r="H62" i="27" s="1"/>
  <c r="Y62" i="27" s="1"/>
  <c r="L426" i="27"/>
  <c r="L425" i="27"/>
  <c r="J28" i="27"/>
  <c r="H28" i="27" s="1"/>
  <c r="Y28" i="27" s="1"/>
  <c r="S426" i="27"/>
  <c r="S425" i="27"/>
  <c r="K426" i="27"/>
  <c r="K425" i="27"/>
  <c r="J769" i="27"/>
  <c r="H769" i="27" s="1"/>
  <c r="W769" i="27" s="1"/>
  <c r="M300" i="27"/>
  <c r="W705" i="27"/>
  <c r="P777" i="27"/>
  <c r="O777" i="27"/>
  <c r="Q777" i="27"/>
  <c r="V777" i="27"/>
  <c r="S777" i="27"/>
  <c r="U777" i="27"/>
  <c r="R777" i="27"/>
  <c r="M777" i="27"/>
  <c r="L777" i="27"/>
  <c r="N777" i="27"/>
  <c r="K777" i="27"/>
  <c r="T777" i="27"/>
  <c r="U425" i="27"/>
  <c r="U426" i="27"/>
  <c r="W704" i="27"/>
  <c r="Q776" i="27"/>
  <c r="K776" i="27"/>
  <c r="R776" i="27"/>
  <c r="S776" i="27"/>
  <c r="P776" i="27"/>
  <c r="U776" i="27"/>
  <c r="O776" i="27"/>
  <c r="L776" i="27"/>
  <c r="N776" i="27"/>
  <c r="T776" i="27"/>
  <c r="M776" i="27"/>
  <c r="V776" i="27"/>
  <c r="J249" i="27"/>
  <c r="Q425" i="27"/>
  <c r="Q426" i="27"/>
  <c r="J772" i="27"/>
  <c r="H772" i="27" s="1"/>
  <c r="W772" i="27" s="1"/>
  <c r="K300" i="27"/>
  <c r="R425" i="27"/>
  <c r="R426" i="27"/>
  <c r="V426" i="27"/>
  <c r="V425" i="27"/>
  <c r="W597" i="27"/>
  <c r="O426" i="27"/>
  <c r="O425" i="27"/>
  <c r="W24" i="27"/>
  <c r="P300" i="27"/>
  <c r="J46" i="27"/>
  <c r="H46" i="27" s="1"/>
  <c r="Y46" i="27" s="1"/>
  <c r="N426" i="27"/>
  <c r="N425" i="27"/>
  <c r="M698" i="25"/>
  <c r="F42" i="30" s="1"/>
  <c r="J235" i="25"/>
  <c r="J575" i="25"/>
  <c r="W535" i="25"/>
  <c r="W576" i="25"/>
  <c r="J233" i="25"/>
  <c r="W241" i="25"/>
  <c r="J238" i="25"/>
  <c r="T24" i="25"/>
  <c r="T28" i="25" s="1"/>
  <c r="J239" i="25"/>
  <c r="L348" i="28"/>
  <c r="W239" i="25"/>
  <c r="U24" i="25"/>
  <c r="U28" i="25" s="1"/>
  <c r="J577" i="25"/>
  <c r="J242" i="25"/>
  <c r="O597" i="25"/>
  <c r="O62" i="25" s="1"/>
  <c r="J574" i="25"/>
  <c r="J191" i="25"/>
  <c r="W581" i="25"/>
  <c r="J237" i="25"/>
  <c r="J162" i="25"/>
  <c r="W573" i="25"/>
  <c r="J236" i="25"/>
  <c r="W236" i="25"/>
  <c r="W243" i="25"/>
  <c r="J581" i="25"/>
  <c r="W233" i="25"/>
  <c r="W162" i="25"/>
  <c r="J579" i="25"/>
  <c r="O24" i="25"/>
  <c r="O28" i="25" s="1"/>
  <c r="J573" i="25"/>
  <c r="M22" i="25"/>
  <c r="N247" i="25"/>
  <c r="N249" i="25" s="1"/>
  <c r="W574" i="25"/>
  <c r="W571" i="25"/>
  <c r="M582" i="25"/>
  <c r="L62" i="25"/>
  <c r="L46" i="25"/>
  <c r="R46" i="25"/>
  <c r="R62" i="25"/>
  <c r="K26" i="25"/>
  <c r="V62" i="25"/>
  <c r="V46" i="25"/>
  <c r="N597" i="25"/>
  <c r="M536" i="25"/>
  <c r="U46" i="25"/>
  <c r="U62" i="25"/>
  <c r="P171" i="25"/>
  <c r="Q703" i="25"/>
  <c r="Q705" i="25"/>
  <c r="P582" i="25"/>
  <c r="T249" i="25"/>
  <c r="T705" i="25"/>
  <c r="H49" i="30" s="1"/>
  <c r="T703" i="25"/>
  <c r="H47" i="30" s="1"/>
  <c r="W579" i="25"/>
  <c r="M701" i="25"/>
  <c r="F45" i="30" s="1"/>
  <c r="U249" i="25"/>
  <c r="U705" i="25"/>
  <c r="I49" i="30" s="1"/>
  <c r="U703" i="25"/>
  <c r="I47" i="30" s="1"/>
  <c r="D41" i="30"/>
  <c r="J96" i="25"/>
  <c r="M700" i="25"/>
  <c r="F44" i="30" s="1"/>
  <c r="P245" i="25"/>
  <c r="J245" i="25" s="1"/>
  <c r="J698" i="25"/>
  <c r="H698" i="25" s="1"/>
  <c r="W698" i="25" s="1"/>
  <c r="D42" i="30"/>
  <c r="K42" i="30" s="1"/>
  <c r="D44" i="30"/>
  <c r="R249" i="25"/>
  <c r="R703" i="25"/>
  <c r="R705" i="25"/>
  <c r="W242" i="25"/>
  <c r="M171" i="25"/>
  <c r="N705" i="25"/>
  <c r="N703" i="25"/>
  <c r="Q24" i="25"/>
  <c r="P19" i="25"/>
  <c r="P697" i="25"/>
  <c r="G41" i="30" s="1"/>
  <c r="O705" i="25"/>
  <c r="O249" i="25"/>
  <c r="O703" i="25"/>
  <c r="J571" i="25"/>
  <c r="W191" i="25"/>
  <c r="D45" i="30"/>
  <c r="R24" i="25"/>
  <c r="R28" i="25" s="1"/>
  <c r="S597" i="25"/>
  <c r="K249" i="25"/>
  <c r="K705" i="25"/>
  <c r="K703" i="25"/>
  <c r="J533" i="25"/>
  <c r="M19" i="25"/>
  <c r="N24" i="25"/>
  <c r="V249" i="25"/>
  <c r="V705" i="25"/>
  <c r="J49" i="30" s="1"/>
  <c r="V703" i="25"/>
  <c r="J47" i="30" s="1"/>
  <c r="K597" i="25"/>
  <c r="S249" i="25"/>
  <c r="S705" i="25"/>
  <c r="S703" i="25"/>
  <c r="L249" i="25"/>
  <c r="L705" i="25"/>
  <c r="E49" i="30" s="1"/>
  <c r="L703" i="25"/>
  <c r="E47" i="30" s="1"/>
  <c r="P22" i="25"/>
  <c r="S24" i="25"/>
  <c r="S28" i="25" s="1"/>
  <c r="P700" i="25"/>
  <c r="G44" i="30" s="1"/>
  <c r="L24" i="25"/>
  <c r="L28" i="25" s="1"/>
  <c r="P536" i="25"/>
  <c r="W536" i="25" s="1"/>
  <c r="Q597" i="25"/>
  <c r="T62" i="25"/>
  <c r="T46" i="25"/>
  <c r="V24" i="25"/>
  <c r="V28" i="25" s="1"/>
  <c r="K24" i="25"/>
  <c r="Q247" i="25"/>
  <c r="P701" i="25"/>
  <c r="G45" i="30" s="1"/>
  <c r="M697" i="25"/>
  <c r="F41" i="30" s="1"/>
  <c r="R775" i="27" l="1"/>
  <c r="W703" i="27"/>
  <c r="T775" i="27"/>
  <c r="V775" i="27"/>
  <c r="M775" i="27"/>
  <c r="S775" i="27"/>
  <c r="N775" i="27"/>
  <c r="O775" i="27"/>
  <c r="M426" i="27"/>
  <c r="K775" i="27"/>
  <c r="K299" i="27" s="1"/>
  <c r="U775" i="27"/>
  <c r="W46" i="27"/>
  <c r="P426" i="27"/>
  <c r="W28" i="27"/>
  <c r="R606" i="27"/>
  <c r="R418" i="27"/>
  <c r="R427" i="27" s="1"/>
  <c r="R627" i="27"/>
  <c r="R643" i="27" s="1"/>
  <c r="T265" i="27"/>
  <c r="T628" i="27"/>
  <c r="T644" i="27" s="1"/>
  <c r="T360" i="27"/>
  <c r="T361" i="27"/>
  <c r="T264" i="27"/>
  <c r="T282" i="27"/>
  <c r="T354" i="27"/>
  <c r="T289" i="27"/>
  <c r="T287" i="27"/>
  <c r="T288" i="27"/>
  <c r="T276" i="27"/>
  <c r="T32" i="27" s="1"/>
  <c r="T299" i="27"/>
  <c r="T303" i="27"/>
  <c r="P425" i="27"/>
  <c r="K627" i="27"/>
  <c r="K606" i="27"/>
  <c r="J776" i="27"/>
  <c r="H776" i="27" s="1"/>
  <c r="W776" i="27" s="1"/>
  <c r="K418" i="27"/>
  <c r="K287" i="27"/>
  <c r="K282" i="27"/>
  <c r="J775" i="27"/>
  <c r="H775" i="27" s="1"/>
  <c r="W775" i="27" s="1"/>
  <c r="K289" i="27"/>
  <c r="K354" i="27"/>
  <c r="K264" i="27"/>
  <c r="K276" i="27"/>
  <c r="K265" i="27"/>
  <c r="K360" i="27"/>
  <c r="K361" i="27"/>
  <c r="K303" i="27"/>
  <c r="K628" i="27"/>
  <c r="K288" i="27"/>
  <c r="Q606" i="27"/>
  <c r="Q627" i="27"/>
  <c r="Q418" i="27"/>
  <c r="V303" i="27"/>
  <c r="V287" i="27"/>
  <c r="V628" i="27"/>
  <c r="V644" i="27" s="1"/>
  <c r="V289" i="27"/>
  <c r="V299" i="27"/>
  <c r="V282" i="27"/>
  <c r="V354" i="27"/>
  <c r="V360" i="27"/>
  <c r="V288" i="27"/>
  <c r="V264" i="27"/>
  <c r="V265" i="27"/>
  <c r="V276" i="27"/>
  <c r="V32" i="27" s="1"/>
  <c r="V361" i="27"/>
  <c r="W426" i="27"/>
  <c r="J426" i="27"/>
  <c r="V627" i="27"/>
  <c r="V643" i="27" s="1"/>
  <c r="V418" i="27"/>
  <c r="V427" i="27" s="1"/>
  <c r="V606" i="27"/>
  <c r="U289" i="27"/>
  <c r="U354" i="27"/>
  <c r="U282" i="27"/>
  <c r="U288" i="27"/>
  <c r="U299" i="27"/>
  <c r="U276" i="27"/>
  <c r="U32" i="27" s="1"/>
  <c r="U287" i="27"/>
  <c r="U360" i="27"/>
  <c r="U303" i="27"/>
  <c r="U628" i="27"/>
  <c r="U644" i="27" s="1"/>
  <c r="U361" i="27"/>
  <c r="U265" i="27"/>
  <c r="U264" i="27"/>
  <c r="S418" i="27"/>
  <c r="S427" i="27" s="1"/>
  <c r="S606" i="27"/>
  <c r="S627" i="27"/>
  <c r="S643" i="27" s="1"/>
  <c r="T627" i="27"/>
  <c r="T643" i="27" s="1"/>
  <c r="T606" i="27"/>
  <c r="T418" i="27"/>
  <c r="T427" i="27" s="1"/>
  <c r="W62" i="27"/>
  <c r="L354" i="27"/>
  <c r="L287" i="27"/>
  <c r="L361" i="27"/>
  <c r="L303" i="27"/>
  <c r="L288" i="27"/>
  <c r="L360" i="27"/>
  <c r="L628" i="27"/>
  <c r="L644" i="27" s="1"/>
  <c r="L276" i="27"/>
  <c r="L32" i="27" s="1"/>
  <c r="L299" i="27"/>
  <c r="L282" i="27"/>
  <c r="L289" i="27"/>
  <c r="L264" i="27"/>
  <c r="L265" i="27"/>
  <c r="N627" i="27"/>
  <c r="N418" i="27"/>
  <c r="N606" i="27"/>
  <c r="S354" i="27"/>
  <c r="S303" i="27"/>
  <c r="S289" i="27"/>
  <c r="S360" i="27"/>
  <c r="S282" i="27"/>
  <c r="S288" i="27"/>
  <c r="S299" i="27"/>
  <c r="S265" i="27"/>
  <c r="S276" i="27"/>
  <c r="S32" i="27" s="1"/>
  <c r="S361" i="27"/>
  <c r="S264" i="27"/>
  <c r="S287" i="27"/>
  <c r="S628" i="27"/>
  <c r="S644" i="27" s="1"/>
  <c r="Q303" i="27"/>
  <c r="Q299" i="27"/>
  <c r="Q628" i="27"/>
  <c r="Q361" i="27"/>
  <c r="Q354" i="27"/>
  <c r="Q265" i="27"/>
  <c r="Q287" i="27"/>
  <c r="Q264" i="27"/>
  <c r="Q289" i="27"/>
  <c r="Q360" i="27"/>
  <c r="Q282" i="27"/>
  <c r="Q288" i="27"/>
  <c r="Q276" i="27"/>
  <c r="L418" i="27"/>
  <c r="L427" i="27" s="1"/>
  <c r="L606" i="27"/>
  <c r="L627" i="27"/>
  <c r="L643" i="27" s="1"/>
  <c r="J777" i="27"/>
  <c r="H777" i="27" s="1"/>
  <c r="W777" i="27" s="1"/>
  <c r="N264" i="27"/>
  <c r="N354" i="27"/>
  <c r="N628" i="27"/>
  <c r="N276" i="27"/>
  <c r="N299" i="27"/>
  <c r="N287" i="27"/>
  <c r="N289" i="27"/>
  <c r="N265" i="27"/>
  <c r="N282" i="27"/>
  <c r="N360" i="27"/>
  <c r="N288" i="27"/>
  <c r="N303" i="27"/>
  <c r="N361" i="27"/>
  <c r="J300" i="27"/>
  <c r="W300" i="27"/>
  <c r="O627" i="27"/>
  <c r="O643" i="27" s="1"/>
  <c r="O418" i="27"/>
  <c r="O427" i="27" s="1"/>
  <c r="O606" i="27"/>
  <c r="R282" i="27"/>
  <c r="R361" i="27"/>
  <c r="R303" i="27"/>
  <c r="R265" i="27"/>
  <c r="R299" i="27"/>
  <c r="R287" i="27"/>
  <c r="P287" i="27" s="1"/>
  <c r="R354" i="27"/>
  <c r="R276" i="27"/>
  <c r="R32" i="27" s="1"/>
  <c r="R360" i="27"/>
  <c r="P360" i="27" s="1"/>
  <c r="R628" i="27"/>
  <c r="R644" i="27" s="1"/>
  <c r="R289" i="27"/>
  <c r="R288" i="27"/>
  <c r="P288" i="27" s="1"/>
  <c r="R264" i="27"/>
  <c r="M425" i="27"/>
  <c r="W425" i="27" s="1"/>
  <c r="U418" i="27"/>
  <c r="U427" i="27" s="1"/>
  <c r="U627" i="27"/>
  <c r="U643" i="27" s="1"/>
  <c r="U606" i="27"/>
  <c r="O354" i="27"/>
  <c r="O287" i="27"/>
  <c r="O276" i="27"/>
  <c r="O32" i="27" s="1"/>
  <c r="O289" i="27"/>
  <c r="O360" i="27"/>
  <c r="O628" i="27"/>
  <c r="O644" i="27" s="1"/>
  <c r="O288" i="27"/>
  <c r="O303" i="27"/>
  <c r="O282" i="27"/>
  <c r="O299" i="27"/>
  <c r="O361" i="27"/>
  <c r="O264" i="27"/>
  <c r="O265" i="27"/>
  <c r="W171" i="25"/>
  <c r="J582" i="25"/>
  <c r="M705" i="25"/>
  <c r="F49" i="30" s="1"/>
  <c r="O46" i="25"/>
  <c r="W245" i="25"/>
  <c r="M247" i="25"/>
  <c r="N26" i="25"/>
  <c r="M26" i="25" s="1"/>
  <c r="J171" i="25"/>
  <c r="W582" i="25"/>
  <c r="J19" i="25"/>
  <c r="H19" i="25" s="1"/>
  <c r="X19" i="25" s="1"/>
  <c r="J536" i="25"/>
  <c r="J22" i="25"/>
  <c r="H22" i="25" s="1"/>
  <c r="X22" i="25" s="1"/>
  <c r="M703" i="25"/>
  <c r="F47" i="30" s="1"/>
  <c r="D49" i="30"/>
  <c r="S62" i="25"/>
  <c r="S46" i="25"/>
  <c r="R704" i="25"/>
  <c r="J697" i="25"/>
  <c r="H697" i="25" s="1"/>
  <c r="V704" i="25"/>
  <c r="J48" i="30" s="1"/>
  <c r="K704" i="25"/>
  <c r="J700" i="25"/>
  <c r="H700" i="25" s="1"/>
  <c r="W700" i="25" s="1"/>
  <c r="L704" i="25"/>
  <c r="E48" i="30" s="1"/>
  <c r="K62" i="25"/>
  <c r="K46" i="25"/>
  <c r="O704" i="25"/>
  <c r="M249" i="25"/>
  <c r="N704" i="25"/>
  <c r="U704" i="25"/>
  <c r="I48" i="30" s="1"/>
  <c r="N62" i="25"/>
  <c r="M62" i="25" s="1"/>
  <c r="N46" i="25"/>
  <c r="M597" i="25"/>
  <c r="Q46" i="25"/>
  <c r="Q62" i="25"/>
  <c r="P597" i="25"/>
  <c r="K45" i="30"/>
  <c r="P705" i="25"/>
  <c r="G49" i="30" s="1"/>
  <c r="K44" i="30"/>
  <c r="Q26" i="25"/>
  <c r="P26" i="25" s="1"/>
  <c r="P247" i="25"/>
  <c r="M24" i="25"/>
  <c r="K28" i="25"/>
  <c r="P703" i="25"/>
  <c r="G47" i="30" s="1"/>
  <c r="S704" i="25"/>
  <c r="D47" i="30"/>
  <c r="J701" i="25"/>
  <c r="H701" i="25" s="1"/>
  <c r="W701" i="25" s="1"/>
  <c r="P24" i="25"/>
  <c r="L770" i="25"/>
  <c r="E42" i="31" s="1"/>
  <c r="T770" i="25"/>
  <c r="H42" i="31" s="1"/>
  <c r="M770" i="25"/>
  <c r="F42" i="31" s="1"/>
  <c r="U770" i="25"/>
  <c r="I42" i="31" s="1"/>
  <c r="N770" i="25"/>
  <c r="V770" i="25"/>
  <c r="J42" i="31" s="1"/>
  <c r="O770" i="25"/>
  <c r="P770" i="25"/>
  <c r="G42" i="31" s="1"/>
  <c r="K770" i="25"/>
  <c r="Q770" i="25"/>
  <c r="R770" i="25"/>
  <c r="S770" i="25"/>
  <c r="K41" i="30"/>
  <c r="T704" i="25"/>
  <c r="H48" i="30" s="1"/>
  <c r="Q249" i="25"/>
  <c r="P265" i="27" l="1"/>
  <c r="M287" i="27"/>
  <c r="T266" i="27"/>
  <c r="T30" i="27" s="1"/>
  <c r="V306" i="27"/>
  <c r="V34" i="27" s="1"/>
  <c r="M289" i="27"/>
  <c r="S363" i="27"/>
  <c r="S375" i="27" s="1"/>
  <c r="S377" i="27" s="1"/>
  <c r="S429" i="27" s="1"/>
  <c r="M46" i="25"/>
  <c r="L266" i="27"/>
  <c r="L30" i="27" s="1"/>
  <c r="U363" i="27"/>
  <c r="U375" i="27" s="1"/>
  <c r="U377" i="27" s="1"/>
  <c r="U429" i="27" s="1"/>
  <c r="T363" i="27"/>
  <c r="T375" i="27" s="1"/>
  <c r="T377" i="27" s="1"/>
  <c r="T429" i="27" s="1"/>
  <c r="R292" i="27"/>
  <c r="R33" i="27" s="1"/>
  <c r="U266" i="27"/>
  <c r="U30" i="27" s="1"/>
  <c r="S266" i="27"/>
  <c r="S30" i="27" s="1"/>
  <c r="V266" i="27"/>
  <c r="V30" i="27" s="1"/>
  <c r="P303" i="27"/>
  <c r="U292" i="27"/>
  <c r="U33" i="27" s="1"/>
  <c r="V292" i="27"/>
  <c r="V33" i="27" s="1"/>
  <c r="N292" i="27"/>
  <c r="M282" i="27"/>
  <c r="O292" i="27"/>
  <c r="O33" i="27" s="1"/>
  <c r="M360" i="27"/>
  <c r="W360" i="27" s="1"/>
  <c r="Q644" i="27"/>
  <c r="P644" i="27" s="1"/>
  <c r="P628" i="27"/>
  <c r="P606" i="27"/>
  <c r="K292" i="27"/>
  <c r="M265" i="27"/>
  <c r="J265" i="27" s="1"/>
  <c r="Q32" i="27"/>
  <c r="P32" i="27" s="1"/>
  <c r="P276" i="27"/>
  <c r="K644" i="27"/>
  <c r="J287" i="27"/>
  <c r="W287" i="27"/>
  <c r="S61" i="27"/>
  <c r="S45" i="27"/>
  <c r="S737" i="27"/>
  <c r="V363" i="27"/>
  <c r="V375" i="27" s="1"/>
  <c r="V377" i="27" s="1"/>
  <c r="V429" i="27" s="1"/>
  <c r="K427" i="27"/>
  <c r="T292" i="27"/>
  <c r="T33" i="27" s="1"/>
  <c r="Q306" i="27"/>
  <c r="P299" i="27"/>
  <c r="Q292" i="27"/>
  <c r="P282" i="27"/>
  <c r="M606" i="27"/>
  <c r="N306" i="27"/>
  <c r="M299" i="27"/>
  <c r="M418" i="27"/>
  <c r="N427" i="27"/>
  <c r="M427" i="27" s="1"/>
  <c r="W606" i="27"/>
  <c r="M276" i="27"/>
  <c r="J276" i="27" s="1"/>
  <c r="N32" i="27"/>
  <c r="M32" i="27" s="1"/>
  <c r="P289" i="27"/>
  <c r="J289" i="27" s="1"/>
  <c r="M627" i="27"/>
  <c r="N643" i="27"/>
  <c r="M643" i="27" s="1"/>
  <c r="K643" i="27"/>
  <c r="N644" i="27"/>
  <c r="M644" i="27" s="1"/>
  <c r="M628" i="27"/>
  <c r="Q266" i="27"/>
  <c r="L363" i="27"/>
  <c r="L375" i="27" s="1"/>
  <c r="L377" i="27" s="1"/>
  <c r="L429" i="27" s="1"/>
  <c r="K32" i="27"/>
  <c r="W276" i="27"/>
  <c r="O363" i="27"/>
  <c r="O375" i="27" s="1"/>
  <c r="O377" i="27" s="1"/>
  <c r="O429" i="27" s="1"/>
  <c r="M354" i="27"/>
  <c r="N363" i="27"/>
  <c r="K266" i="27"/>
  <c r="O266" i="27"/>
  <c r="O30" i="27" s="1"/>
  <c r="J425" i="27"/>
  <c r="P354" i="27"/>
  <c r="R363" i="27"/>
  <c r="R375" i="27" s="1"/>
  <c r="R377" i="27" s="1"/>
  <c r="R429" i="27" s="1"/>
  <c r="M361" i="27"/>
  <c r="N266" i="27"/>
  <c r="M264" i="27"/>
  <c r="S306" i="27"/>
  <c r="S34" i="27" s="1"/>
  <c r="K363" i="27"/>
  <c r="T306" i="27"/>
  <c r="T34" i="27" s="1"/>
  <c r="K306" i="27"/>
  <c r="M303" i="27"/>
  <c r="J303" i="27" s="1"/>
  <c r="Q363" i="27"/>
  <c r="L292" i="27"/>
  <c r="L33" i="27" s="1"/>
  <c r="Q427" i="27"/>
  <c r="P427" i="27" s="1"/>
  <c r="P418" i="27"/>
  <c r="W289" i="27"/>
  <c r="P264" i="27"/>
  <c r="R266" i="27"/>
  <c r="R30" i="27" s="1"/>
  <c r="O306" i="27"/>
  <c r="O34" i="27" s="1"/>
  <c r="R306" i="27"/>
  <c r="R34" i="27" s="1"/>
  <c r="M288" i="27"/>
  <c r="J288" i="27" s="1"/>
  <c r="P361" i="27"/>
  <c r="S292" i="27"/>
  <c r="S33" i="27" s="1"/>
  <c r="L306" i="27"/>
  <c r="L34" i="27" s="1"/>
  <c r="U306" i="27"/>
  <c r="U34" i="27" s="1"/>
  <c r="Q643" i="27"/>
  <c r="P643" i="27" s="1"/>
  <c r="P627" i="27"/>
  <c r="J24" i="25"/>
  <c r="H24" i="25" s="1"/>
  <c r="X24" i="25" s="1"/>
  <c r="Q28" i="25"/>
  <c r="W19" i="25"/>
  <c r="W247" i="25"/>
  <c r="M704" i="25"/>
  <c r="F48" i="30" s="1"/>
  <c r="J26" i="25"/>
  <c r="H26" i="25" s="1"/>
  <c r="X26" i="25" s="1"/>
  <c r="N28" i="25"/>
  <c r="W22" i="25"/>
  <c r="J703" i="25"/>
  <c r="H703" i="25" s="1"/>
  <c r="W703" i="25" s="1"/>
  <c r="W597" i="25"/>
  <c r="J597" i="25"/>
  <c r="K47" i="30"/>
  <c r="W24" i="25"/>
  <c r="P46" i="25"/>
  <c r="J46" i="25" s="1"/>
  <c r="H46" i="25" s="1"/>
  <c r="X46" i="25" s="1"/>
  <c r="K769" i="25"/>
  <c r="S769" i="25"/>
  <c r="L769" i="25"/>
  <c r="T769" i="25"/>
  <c r="M769" i="25"/>
  <c r="F41" i="31" s="1"/>
  <c r="U769" i="25"/>
  <c r="N769" i="25"/>
  <c r="V769" i="25"/>
  <c r="O769" i="25"/>
  <c r="P769" i="25"/>
  <c r="G41" i="31" s="1"/>
  <c r="Q769" i="25"/>
  <c r="R769" i="25"/>
  <c r="W697" i="25"/>
  <c r="N773" i="25"/>
  <c r="V773" i="25"/>
  <c r="J45" i="31" s="1"/>
  <c r="O773" i="25"/>
  <c r="P773" i="25"/>
  <c r="G45" i="31" s="1"/>
  <c r="Q773" i="25"/>
  <c r="R773" i="25"/>
  <c r="K773" i="25"/>
  <c r="L773" i="25"/>
  <c r="E45" i="31" s="1"/>
  <c r="M773" i="25"/>
  <c r="F45" i="31" s="1"/>
  <c r="U773" i="25"/>
  <c r="I45" i="31" s="1"/>
  <c r="S773" i="25"/>
  <c r="T773" i="25"/>
  <c r="H45" i="31" s="1"/>
  <c r="D48" i="30"/>
  <c r="K49" i="30"/>
  <c r="J247" i="25"/>
  <c r="P28" i="25"/>
  <c r="M28" i="25"/>
  <c r="J770" i="25"/>
  <c r="H770" i="25" s="1"/>
  <c r="W770" i="25" s="1"/>
  <c r="D42" i="31"/>
  <c r="K42" i="31" s="1"/>
  <c r="J705" i="25"/>
  <c r="H705" i="25" s="1"/>
  <c r="W705" i="25" s="1"/>
  <c r="P249" i="25"/>
  <c r="J249" i="25" s="1"/>
  <c r="Q704" i="25"/>
  <c r="P704" i="25" s="1"/>
  <c r="G48" i="30" s="1"/>
  <c r="M772" i="25"/>
  <c r="F44" i="31" s="1"/>
  <c r="U772" i="25"/>
  <c r="N772" i="25"/>
  <c r="N300" i="25" s="1"/>
  <c r="V772" i="25"/>
  <c r="O772" i="25"/>
  <c r="O300" i="25" s="1"/>
  <c r="P772" i="25"/>
  <c r="G44" i="31" s="1"/>
  <c r="Q772" i="25"/>
  <c r="Q300" i="25" s="1"/>
  <c r="S772" i="25"/>
  <c r="S300" i="25" s="1"/>
  <c r="T772" i="25"/>
  <c r="R772" i="25"/>
  <c r="R300" i="25" s="1"/>
  <c r="L772" i="25"/>
  <c r="K772" i="25"/>
  <c r="P62" i="25"/>
  <c r="J628" i="27" l="1"/>
  <c r="J282" i="27"/>
  <c r="J606" i="27"/>
  <c r="W354" i="27"/>
  <c r="U61" i="27"/>
  <c r="U737" i="27"/>
  <c r="U45" i="27"/>
  <c r="W418" i="27"/>
  <c r="J360" i="27"/>
  <c r="L285" i="28" s="1"/>
  <c r="M285" i="28" s="1"/>
  <c r="W627" i="27"/>
  <c r="J361" i="27"/>
  <c r="L286" i="28" s="1"/>
  <c r="W303" i="27"/>
  <c r="W282" i="27"/>
  <c r="W288" i="27"/>
  <c r="J299" i="27"/>
  <c r="L224" i="28" s="1"/>
  <c r="M224" i="28" s="1"/>
  <c r="W26" i="25"/>
  <c r="J264" i="27"/>
  <c r="W265" i="27"/>
  <c r="H553" i="28"/>
  <c r="L553" i="28"/>
  <c r="M553" i="28" s="1"/>
  <c r="K34" i="27"/>
  <c r="R61" i="27"/>
  <c r="R45" i="27"/>
  <c r="R737" i="27"/>
  <c r="M306" i="27"/>
  <c r="M34" i="27" s="1"/>
  <c r="N34" i="27"/>
  <c r="W299" i="27"/>
  <c r="W361" i="27"/>
  <c r="V737" i="27"/>
  <c r="V61" i="27"/>
  <c r="V45" i="27"/>
  <c r="J32" i="27"/>
  <c r="H32" i="27" s="1"/>
  <c r="Y32" i="27" s="1"/>
  <c r="H207" i="28"/>
  <c r="L207" i="28"/>
  <c r="M207" i="28" s="1"/>
  <c r="L214" i="28"/>
  <c r="M214" i="28" s="1"/>
  <c r="H214" i="28"/>
  <c r="L45" i="27"/>
  <c r="L61" i="27"/>
  <c r="L737" i="27"/>
  <c r="K33" i="27"/>
  <c r="P266" i="27"/>
  <c r="Q30" i="27"/>
  <c r="P30" i="27" s="1"/>
  <c r="J354" i="27"/>
  <c r="L213" i="28"/>
  <c r="M213" i="28" s="1"/>
  <c r="H213" i="28"/>
  <c r="Q33" i="27"/>
  <c r="P33" i="27" s="1"/>
  <c r="P292" i="27"/>
  <c r="T45" i="27"/>
  <c r="T737" i="27"/>
  <c r="T61" i="27"/>
  <c r="W628" i="27"/>
  <c r="W264" i="27"/>
  <c r="J644" i="27"/>
  <c r="J627" i="27"/>
  <c r="Q34" i="27"/>
  <c r="P34" i="27" s="1"/>
  <c r="P306" i="27"/>
  <c r="J306" i="27" s="1"/>
  <c r="L212" i="28"/>
  <c r="M212" i="28" s="1"/>
  <c r="H212" i="28"/>
  <c r="K30" i="27"/>
  <c r="H285" i="28"/>
  <c r="O61" i="27"/>
  <c r="O737" i="27"/>
  <c r="O45" i="27"/>
  <c r="K375" i="27"/>
  <c r="N375" i="27"/>
  <c r="M363" i="27"/>
  <c r="J643" i="27"/>
  <c r="W643" i="27"/>
  <c r="J418" i="27"/>
  <c r="W644" i="27"/>
  <c r="Q375" i="27"/>
  <c r="P363" i="27"/>
  <c r="N30" i="27"/>
  <c r="M30" i="27" s="1"/>
  <c r="M266" i="27"/>
  <c r="W427" i="27"/>
  <c r="J427" i="27"/>
  <c r="N33" i="27"/>
  <c r="M33" i="27" s="1"/>
  <c r="M292" i="27"/>
  <c r="S775" i="25"/>
  <c r="S276" i="25" s="1"/>
  <c r="S32" i="25" s="1"/>
  <c r="P775" i="25"/>
  <c r="G47" i="31" s="1"/>
  <c r="J28" i="25"/>
  <c r="H28" i="25" s="1"/>
  <c r="X28" i="25" s="1"/>
  <c r="T775" i="25"/>
  <c r="N775" i="25"/>
  <c r="N265" i="25" s="1"/>
  <c r="K775" i="25"/>
  <c r="O775" i="25"/>
  <c r="V775" i="25"/>
  <c r="V265" i="25" s="1"/>
  <c r="M775" i="25"/>
  <c r="F47" i="31" s="1"/>
  <c r="R775" i="25"/>
  <c r="U775" i="25"/>
  <c r="L775" i="25"/>
  <c r="L303" i="25" s="1"/>
  <c r="Q775" i="25"/>
  <c r="Q303" i="25" s="1"/>
  <c r="Q306" i="25" s="1"/>
  <c r="W46" i="25"/>
  <c r="W28" i="25"/>
  <c r="T300" i="25"/>
  <c r="H44" i="31"/>
  <c r="J773" i="25"/>
  <c r="H773" i="25" s="1"/>
  <c r="W773" i="25" s="1"/>
  <c r="D45" i="31"/>
  <c r="K45" i="31" s="1"/>
  <c r="R426" i="25"/>
  <c r="R425" i="25"/>
  <c r="R629" i="25"/>
  <c r="T426" i="25"/>
  <c r="T425" i="25"/>
  <c r="T629" i="25"/>
  <c r="H41" i="31"/>
  <c r="Q425" i="25"/>
  <c r="Q426" i="25"/>
  <c r="Q629" i="25"/>
  <c r="L426" i="25"/>
  <c r="L425" i="25"/>
  <c r="L629" i="25"/>
  <c r="E41" i="31"/>
  <c r="N276" i="25"/>
  <c r="O265" i="25"/>
  <c r="O264" i="25"/>
  <c r="O276" i="25"/>
  <c r="O32" i="25" s="1"/>
  <c r="O303" i="25"/>
  <c r="O306" i="25" s="1"/>
  <c r="N426" i="25"/>
  <c r="N629" i="25"/>
  <c r="N425" i="25"/>
  <c r="V276" i="25"/>
  <c r="V32" i="25" s="1"/>
  <c r="R276" i="25"/>
  <c r="R32" i="25" s="1"/>
  <c r="R264" i="25"/>
  <c r="R303" i="25"/>
  <c r="R306" i="25" s="1"/>
  <c r="R265" i="25"/>
  <c r="J62" i="25"/>
  <c r="H62" i="25" s="1"/>
  <c r="X62" i="25" s="1"/>
  <c r="S426" i="25"/>
  <c r="S425" i="25"/>
  <c r="S629" i="25"/>
  <c r="U300" i="25"/>
  <c r="I44" i="31"/>
  <c r="P300" i="25"/>
  <c r="Q777" i="25"/>
  <c r="R777" i="25"/>
  <c r="K777" i="25"/>
  <c r="S777" i="25"/>
  <c r="L777" i="25"/>
  <c r="E49" i="31" s="1"/>
  <c r="T777" i="25"/>
  <c r="H49" i="31" s="1"/>
  <c r="M777" i="25"/>
  <c r="F49" i="31" s="1"/>
  <c r="U777" i="25"/>
  <c r="I49" i="31" s="1"/>
  <c r="N777" i="25"/>
  <c r="V777" i="25"/>
  <c r="J49" i="31" s="1"/>
  <c r="O777" i="25"/>
  <c r="P777" i="25"/>
  <c r="G49" i="31" s="1"/>
  <c r="K300" i="25"/>
  <c r="J772" i="25"/>
  <c r="H772" i="25" s="1"/>
  <c r="W772" i="25" s="1"/>
  <c r="D44" i="31"/>
  <c r="V300" i="25"/>
  <c r="J44" i="31"/>
  <c r="U265" i="25"/>
  <c r="U264" i="25"/>
  <c r="U303" i="25"/>
  <c r="U276" i="25"/>
  <c r="U32" i="25" s="1"/>
  <c r="I47" i="31"/>
  <c r="O426" i="25"/>
  <c r="O629" i="25"/>
  <c r="O425" i="25"/>
  <c r="K426" i="25"/>
  <c r="K425" i="25"/>
  <c r="K629" i="25"/>
  <c r="J769" i="25"/>
  <c r="H769" i="25" s="1"/>
  <c r="W769" i="25" s="1"/>
  <c r="D41" i="31"/>
  <c r="J704" i="25"/>
  <c r="H704" i="25" s="1"/>
  <c r="U426" i="25"/>
  <c r="U425" i="25"/>
  <c r="U629" i="25"/>
  <c r="I41" i="31"/>
  <c r="K264" i="25"/>
  <c r="K276" i="25"/>
  <c r="K265" i="25"/>
  <c r="K303" i="25"/>
  <c r="D47" i="31"/>
  <c r="L300" i="25"/>
  <c r="E44" i="31"/>
  <c r="M300" i="25"/>
  <c r="T264" i="25"/>
  <c r="T303" i="25"/>
  <c r="T276" i="25"/>
  <c r="T32" i="25" s="1"/>
  <c r="T265" i="25"/>
  <c r="H47" i="31"/>
  <c r="K48" i="30"/>
  <c r="V426" i="25"/>
  <c r="V629" i="25"/>
  <c r="V425" i="25"/>
  <c r="J41" i="31"/>
  <c r="W249" i="25"/>
  <c r="J292" i="27" l="1"/>
  <c r="J363" i="27"/>
  <c r="H286" i="28"/>
  <c r="N286" i="28" s="1"/>
  <c r="W266" i="27"/>
  <c r="J266" i="27"/>
  <c r="H224" i="28"/>
  <c r="Q265" i="25"/>
  <c r="S303" i="25"/>
  <c r="S306" i="25" s="1"/>
  <c r="S264" i="25"/>
  <c r="W363" i="27"/>
  <c r="W32" i="27"/>
  <c r="S265" i="25"/>
  <c r="L217" i="28"/>
  <c r="M217" i="28" s="1"/>
  <c r="H217" i="28"/>
  <c r="I213" i="28"/>
  <c r="N213" i="28"/>
  <c r="K377" i="27"/>
  <c r="H279" i="28"/>
  <c r="L279" i="28"/>
  <c r="M279" i="28" s="1"/>
  <c r="I207" i="28"/>
  <c r="N207" i="28"/>
  <c r="H573" i="28"/>
  <c r="L573" i="28"/>
  <c r="M573" i="28" s="1"/>
  <c r="W306" i="27"/>
  <c r="P375" i="27"/>
  <c r="Q377" i="27"/>
  <c r="W292" i="27"/>
  <c r="J34" i="27"/>
  <c r="H34" i="27" s="1"/>
  <c r="Y34" i="27" s="1"/>
  <c r="I285" i="28"/>
  <c r="N285" i="28"/>
  <c r="N553" i="28"/>
  <c r="I553" i="28"/>
  <c r="H288" i="28"/>
  <c r="L288" i="28"/>
  <c r="M288" i="28" s="1"/>
  <c r="J30" i="27"/>
  <c r="H30" i="27" s="1"/>
  <c r="Y30" i="27" s="1"/>
  <c r="I224" i="28"/>
  <c r="N224" i="28"/>
  <c r="M375" i="27"/>
  <c r="N377" i="27"/>
  <c r="N212" i="28"/>
  <c r="I212" i="28"/>
  <c r="J33" i="27"/>
  <c r="H33" i="27" s="1"/>
  <c r="Y33" i="27" s="1"/>
  <c r="N214" i="28"/>
  <c r="I214" i="28"/>
  <c r="E47" i="31"/>
  <c r="L264" i="25"/>
  <c r="P265" i="25"/>
  <c r="Q276" i="25"/>
  <c r="P276" i="25" s="1"/>
  <c r="N303" i="25"/>
  <c r="N306" i="25" s="1"/>
  <c r="Q264" i="25"/>
  <c r="Q266" i="25" s="1"/>
  <c r="N264" i="25"/>
  <c r="N266" i="25" s="1"/>
  <c r="J775" i="25"/>
  <c r="H775" i="25" s="1"/>
  <c r="W775" i="25" s="1"/>
  <c r="V303" i="25"/>
  <c r="V306" i="25" s="1"/>
  <c r="V34" i="25" s="1"/>
  <c r="L265" i="25"/>
  <c r="V264" i="25"/>
  <c r="V266" i="25" s="1"/>
  <c r="V30" i="25" s="1"/>
  <c r="L276" i="25"/>
  <c r="L32" i="25" s="1"/>
  <c r="J47" i="31"/>
  <c r="S266" i="25"/>
  <c r="S30" i="25" s="1"/>
  <c r="L306" i="25"/>
  <c r="L34" i="25" s="1"/>
  <c r="K44" i="31"/>
  <c r="P629" i="25"/>
  <c r="R266" i="25"/>
  <c r="R30" i="25" s="1"/>
  <c r="M425" i="25"/>
  <c r="P426" i="25"/>
  <c r="M265" i="25"/>
  <c r="P303" i="25"/>
  <c r="M629" i="25"/>
  <c r="O34" i="25"/>
  <c r="R34" i="25"/>
  <c r="K266" i="25"/>
  <c r="S34" i="25"/>
  <c r="N32" i="25"/>
  <c r="M32" i="25" s="1"/>
  <c r="M276" i="25"/>
  <c r="Q32" i="25"/>
  <c r="P32" i="25" s="1"/>
  <c r="M426" i="25"/>
  <c r="P425" i="25"/>
  <c r="T306" i="25"/>
  <c r="Q34" i="25"/>
  <c r="P306" i="25"/>
  <c r="P34" i="25" s="1"/>
  <c r="P776" i="25"/>
  <c r="G48" i="31" s="1"/>
  <c r="Q776" i="25"/>
  <c r="R776" i="25"/>
  <c r="K776" i="25"/>
  <c r="S776" i="25"/>
  <c r="L776" i="25"/>
  <c r="T776" i="25"/>
  <c r="O776" i="25"/>
  <c r="U776" i="25"/>
  <c r="V776" i="25"/>
  <c r="N776" i="25"/>
  <c r="M776" i="25"/>
  <c r="F48" i="31" s="1"/>
  <c r="W704" i="25"/>
  <c r="J300" i="25"/>
  <c r="W300" i="25"/>
  <c r="K306" i="25"/>
  <c r="U306" i="25"/>
  <c r="T266" i="25"/>
  <c r="K41" i="31"/>
  <c r="U266" i="25"/>
  <c r="O266" i="25"/>
  <c r="K32" i="25"/>
  <c r="J777" i="25"/>
  <c r="H777" i="25" s="1"/>
  <c r="W777" i="25" s="1"/>
  <c r="D49" i="31"/>
  <c r="K49" i="31" s="1"/>
  <c r="W62" i="25"/>
  <c r="J375" i="27" l="1"/>
  <c r="M303" i="25"/>
  <c r="K47" i="31"/>
  <c r="L266" i="25"/>
  <c r="L30" i="25" s="1"/>
  <c r="P264" i="25"/>
  <c r="W30" i="27"/>
  <c r="I573" i="28"/>
  <c r="N573" i="28"/>
  <c r="W33" i="27"/>
  <c r="N429" i="27"/>
  <c r="M377" i="27"/>
  <c r="W377" i="27" s="1"/>
  <c r="N279" i="28"/>
  <c r="I279" i="28"/>
  <c r="W34" i="27"/>
  <c r="W375" i="27"/>
  <c r="K429" i="27"/>
  <c r="Q429" i="27"/>
  <c r="P377" i="27"/>
  <c r="N217" i="28"/>
  <c r="I217" i="28"/>
  <c r="I288" i="28"/>
  <c r="N288" i="28"/>
  <c r="W303" i="25"/>
  <c r="W265" i="25"/>
  <c r="W629" i="25"/>
  <c r="M264" i="25"/>
  <c r="W264" i="25" s="1"/>
  <c r="W276" i="25"/>
  <c r="J303" i="25"/>
  <c r="W425" i="25"/>
  <c r="J276" i="25"/>
  <c r="J629" i="25"/>
  <c r="J426" i="25"/>
  <c r="W426" i="25"/>
  <c r="J425" i="25"/>
  <c r="J265" i="25"/>
  <c r="T30" i="25"/>
  <c r="L418" i="25"/>
  <c r="L427" i="25" s="1"/>
  <c r="L429" i="25" s="1"/>
  <c r="L627" i="25"/>
  <c r="L643" i="25" s="1"/>
  <c r="L606" i="25"/>
  <c r="E48" i="31"/>
  <c r="K34" i="25"/>
  <c r="S418" i="25"/>
  <c r="S427" i="25" s="1"/>
  <c r="S429" i="25" s="1"/>
  <c r="S627" i="25"/>
  <c r="S643" i="25" s="1"/>
  <c r="S606" i="25"/>
  <c r="N30" i="25"/>
  <c r="M266" i="25"/>
  <c r="J32" i="25"/>
  <c r="H32" i="25" s="1"/>
  <c r="X32" i="25" s="1"/>
  <c r="K30" i="25"/>
  <c r="U30" i="25"/>
  <c r="N418" i="25"/>
  <c r="N606" i="25"/>
  <c r="N627" i="25"/>
  <c r="R418" i="25"/>
  <c r="R427" i="25" s="1"/>
  <c r="R429" i="25" s="1"/>
  <c r="R606" i="25"/>
  <c r="R627" i="25"/>
  <c r="R643" i="25" s="1"/>
  <c r="T34" i="25"/>
  <c r="O606" i="25"/>
  <c r="O418" i="25"/>
  <c r="O427" i="25" s="1"/>
  <c r="O429" i="25" s="1"/>
  <c r="O627" i="25"/>
  <c r="O643" i="25" s="1"/>
  <c r="T418" i="25"/>
  <c r="T427" i="25" s="1"/>
  <c r="T429" i="25" s="1"/>
  <c r="T627" i="25"/>
  <c r="T643" i="25" s="1"/>
  <c r="T606" i="25"/>
  <c r="H48" i="31"/>
  <c r="K418" i="25"/>
  <c r="K627" i="25"/>
  <c r="J776" i="25"/>
  <c r="H776" i="25" s="1"/>
  <c r="W776" i="25" s="1"/>
  <c r="K606" i="25"/>
  <c r="D48" i="31"/>
  <c r="V418" i="25"/>
  <c r="V427" i="25" s="1"/>
  <c r="V429" i="25" s="1"/>
  <c r="V606" i="25"/>
  <c r="V627" i="25"/>
  <c r="V643" i="25" s="1"/>
  <c r="J48" i="31"/>
  <c r="Q606" i="25"/>
  <c r="Q418" i="25"/>
  <c r="Q627" i="25"/>
  <c r="Q30" i="25"/>
  <c r="P266" i="25"/>
  <c r="O30" i="25"/>
  <c r="N34" i="25"/>
  <c r="M306" i="25"/>
  <c r="M34" i="25" s="1"/>
  <c r="U34" i="25"/>
  <c r="U418" i="25"/>
  <c r="U427" i="25" s="1"/>
  <c r="U429" i="25" s="1"/>
  <c r="U627" i="25"/>
  <c r="U643" i="25" s="1"/>
  <c r="U606" i="25"/>
  <c r="I48" i="31"/>
  <c r="J264" i="25" l="1"/>
  <c r="J377" i="27"/>
  <c r="Q61" i="27"/>
  <c r="P61" i="27" s="1"/>
  <c r="Q45" i="27"/>
  <c r="P45" i="27" s="1"/>
  <c r="P429" i="27"/>
  <c r="Q737" i="27"/>
  <c r="P737" i="27" s="1"/>
  <c r="K737" i="27"/>
  <c r="K61" i="27"/>
  <c r="K45" i="27"/>
  <c r="N61" i="27"/>
  <c r="M61" i="27" s="1"/>
  <c r="N45" i="27"/>
  <c r="M45" i="27" s="1"/>
  <c r="M429" i="27"/>
  <c r="W429" i="27" s="1"/>
  <c r="N737" i="27"/>
  <c r="M737" i="27" s="1"/>
  <c r="W32" i="25"/>
  <c r="W266" i="25"/>
  <c r="J266" i="25"/>
  <c r="N643" i="25"/>
  <c r="M643" i="25" s="1"/>
  <c r="M627" i="25"/>
  <c r="S61" i="25"/>
  <c r="S45" i="25"/>
  <c r="S737" i="25"/>
  <c r="L61" i="25"/>
  <c r="L45" i="25"/>
  <c r="L737" i="25"/>
  <c r="E81" i="30" s="1"/>
  <c r="M606" i="25"/>
  <c r="O61" i="25"/>
  <c r="O45" i="25"/>
  <c r="O737" i="25"/>
  <c r="V61" i="25"/>
  <c r="V45" i="25"/>
  <c r="V737" i="25"/>
  <c r="J81" i="30" s="1"/>
  <c r="T61" i="25"/>
  <c r="T45" i="25"/>
  <c r="T737" i="25"/>
  <c r="H81" i="30" s="1"/>
  <c r="M418" i="25"/>
  <c r="N427" i="25"/>
  <c r="P30" i="25"/>
  <c r="U45" i="25"/>
  <c r="U61" i="25"/>
  <c r="U737" i="25"/>
  <c r="I81" i="30" s="1"/>
  <c r="K643" i="25"/>
  <c r="Q643" i="25"/>
  <c r="P643" i="25" s="1"/>
  <c r="P627" i="25"/>
  <c r="J627" i="25" s="1"/>
  <c r="P418" i="25"/>
  <c r="Q427" i="25"/>
  <c r="K427" i="25"/>
  <c r="M30" i="25"/>
  <c r="J30" i="25" s="1"/>
  <c r="H30" i="25" s="1"/>
  <c r="X30" i="25" s="1"/>
  <c r="J306" i="25"/>
  <c r="R45" i="25"/>
  <c r="R61" i="25"/>
  <c r="R737" i="25"/>
  <c r="J34" i="25"/>
  <c r="H34" i="25" s="1"/>
  <c r="X34" i="25" s="1"/>
  <c r="K48" i="31"/>
  <c r="P606" i="25"/>
  <c r="W306" i="25"/>
  <c r="J737" i="27" l="1"/>
  <c r="H737" i="27" s="1"/>
  <c r="J429" i="27"/>
  <c r="J45" i="27"/>
  <c r="H45" i="27" s="1"/>
  <c r="Y45" i="27" s="1"/>
  <c r="J61" i="27"/>
  <c r="H61" i="27" s="1"/>
  <c r="Y61" i="27" s="1"/>
  <c r="W737" i="27"/>
  <c r="Q809" i="27"/>
  <c r="Q270" i="27" s="1"/>
  <c r="P809" i="27"/>
  <c r="R809" i="27"/>
  <c r="R270" i="27" s="1"/>
  <c r="K809" i="27"/>
  <c r="S809" i="27"/>
  <c r="S270" i="27" s="1"/>
  <c r="L809" i="27"/>
  <c r="L270" i="27" s="1"/>
  <c r="N809" i="27"/>
  <c r="N270" i="27" s="1"/>
  <c r="M809" i="27"/>
  <c r="U809" i="27"/>
  <c r="U270" i="27" s="1"/>
  <c r="O809" i="27"/>
  <c r="O270" i="27" s="1"/>
  <c r="V809" i="27"/>
  <c r="V270" i="27" s="1"/>
  <c r="T809" i="27"/>
  <c r="T270" i="27" s="1"/>
  <c r="W418" i="25"/>
  <c r="W606" i="25"/>
  <c r="W627" i="25"/>
  <c r="W34" i="25"/>
  <c r="J418" i="25"/>
  <c r="J606" i="25"/>
  <c r="W643" i="25"/>
  <c r="J643" i="25"/>
  <c r="M427" i="25"/>
  <c r="N429" i="25"/>
  <c r="W30" i="25"/>
  <c r="P427" i="25"/>
  <c r="Q429" i="25"/>
  <c r="K429" i="25"/>
  <c r="W61" i="27" l="1"/>
  <c r="W45" i="27"/>
  <c r="L31" i="27"/>
  <c r="L36" i="27" s="1"/>
  <c r="L57" i="27" s="1"/>
  <c r="L59" i="27" s="1"/>
  <c r="L623" i="27" s="1"/>
  <c r="L308" i="27"/>
  <c r="L720" i="27" s="1"/>
  <c r="J809" i="27"/>
  <c r="H809" i="27" s="1"/>
  <c r="W809" i="27" s="1"/>
  <c r="K270" i="27"/>
  <c r="R31" i="27"/>
  <c r="R36" i="27" s="1"/>
  <c r="R57" i="27" s="1"/>
  <c r="R59" i="27" s="1"/>
  <c r="R623" i="27" s="1"/>
  <c r="R308" i="27"/>
  <c r="R720" i="27" s="1"/>
  <c r="S31" i="27"/>
  <c r="S36" i="27" s="1"/>
  <c r="S57" i="27" s="1"/>
  <c r="S59" i="27" s="1"/>
  <c r="S623" i="27" s="1"/>
  <c r="S308" i="27"/>
  <c r="S720" i="27" s="1"/>
  <c r="Q31" i="27"/>
  <c r="Q308" i="27"/>
  <c r="P270" i="27"/>
  <c r="T31" i="27"/>
  <c r="T36" i="27" s="1"/>
  <c r="T57" i="27" s="1"/>
  <c r="T59" i="27" s="1"/>
  <c r="T623" i="27" s="1"/>
  <c r="T308" i="27"/>
  <c r="T720" i="27" s="1"/>
  <c r="V31" i="27"/>
  <c r="V36" i="27" s="1"/>
  <c r="V57" i="27" s="1"/>
  <c r="V59" i="27" s="1"/>
  <c r="V623" i="27" s="1"/>
  <c r="V308" i="27"/>
  <c r="V720" i="27" s="1"/>
  <c r="O31" i="27"/>
  <c r="O36" i="27" s="1"/>
  <c r="O57" i="27" s="1"/>
  <c r="O59" i="27" s="1"/>
  <c r="O623" i="27" s="1"/>
  <c r="O308" i="27"/>
  <c r="O720" i="27" s="1"/>
  <c r="U308" i="27"/>
  <c r="U720" i="27" s="1"/>
  <c r="U31" i="27"/>
  <c r="U36" i="27" s="1"/>
  <c r="U57" i="27" s="1"/>
  <c r="U59" i="27" s="1"/>
  <c r="U623" i="27" s="1"/>
  <c r="N31" i="27"/>
  <c r="M270" i="27"/>
  <c r="N308" i="27"/>
  <c r="W427" i="25"/>
  <c r="N61" i="25"/>
  <c r="N45" i="25"/>
  <c r="M429" i="25"/>
  <c r="N737" i="25"/>
  <c r="M737" i="25" s="1"/>
  <c r="F81" i="30" s="1"/>
  <c r="K61" i="25"/>
  <c r="K45" i="25"/>
  <c r="K737" i="25"/>
  <c r="J427" i="25"/>
  <c r="Q45" i="25"/>
  <c r="Q61" i="25"/>
  <c r="P429" i="25"/>
  <c r="Q737" i="25"/>
  <c r="P737" i="25" s="1"/>
  <c r="G81" i="30" s="1"/>
  <c r="P308" i="27" l="1"/>
  <c r="Q720" i="27"/>
  <c r="P720" i="27" s="1"/>
  <c r="P31" i="27"/>
  <c r="Q36" i="27"/>
  <c r="N36" i="27"/>
  <c r="M31" i="27"/>
  <c r="K31" i="27"/>
  <c r="W270" i="27"/>
  <c r="J270" i="27"/>
  <c r="K308" i="27"/>
  <c r="M308" i="27"/>
  <c r="N720" i="27"/>
  <c r="M720" i="27" s="1"/>
  <c r="W429" i="25"/>
  <c r="J429" i="25"/>
  <c r="P45" i="25"/>
  <c r="J737" i="25"/>
  <c r="H737" i="25" s="1"/>
  <c r="W737" i="25" s="1"/>
  <c r="D81" i="30"/>
  <c r="K81" i="30" s="1"/>
  <c r="M45" i="25"/>
  <c r="P61" i="25"/>
  <c r="M61" i="25"/>
  <c r="J45" i="25" l="1"/>
  <c r="H45" i="25" s="1"/>
  <c r="X45" i="25" s="1"/>
  <c r="W308" i="27"/>
  <c r="K720" i="27"/>
  <c r="J308" i="27"/>
  <c r="J31" i="27"/>
  <c r="H31" i="27" s="1"/>
  <c r="Y31" i="27" s="1"/>
  <c r="K36" i="27"/>
  <c r="N57" i="27"/>
  <c r="M36" i="27"/>
  <c r="P36" i="27"/>
  <c r="Q57" i="27"/>
  <c r="W45" i="25"/>
  <c r="J61" i="25"/>
  <c r="H61" i="25" s="1"/>
  <c r="X61" i="25" s="1"/>
  <c r="O809" i="25"/>
  <c r="O270" i="25" s="1"/>
  <c r="P809" i="25"/>
  <c r="G81" i="31" s="1"/>
  <c r="Q809" i="25"/>
  <c r="Q270" i="25" s="1"/>
  <c r="R809" i="25"/>
  <c r="R270" i="25" s="1"/>
  <c r="K809" i="25"/>
  <c r="S809" i="25"/>
  <c r="S270" i="25" s="1"/>
  <c r="T809" i="25"/>
  <c r="U809" i="25"/>
  <c r="V809" i="25"/>
  <c r="N809" i="25"/>
  <c r="N270" i="25" s="1"/>
  <c r="L809" i="25"/>
  <c r="M809" i="25"/>
  <c r="F81" i="31" s="1"/>
  <c r="W31" i="27" l="1"/>
  <c r="J36" i="27"/>
  <c r="H36" i="27" s="1"/>
  <c r="Y36" i="27" s="1"/>
  <c r="K57" i="27"/>
  <c r="W36" i="27"/>
  <c r="Q59" i="27"/>
  <c r="P57" i="27"/>
  <c r="N59" i="27"/>
  <c r="M57" i="27"/>
  <c r="J720" i="27"/>
  <c r="H720" i="27" s="1"/>
  <c r="W720" i="27" s="1"/>
  <c r="O31" i="25"/>
  <c r="O36" i="25" s="1"/>
  <c r="O57" i="25" s="1"/>
  <c r="O59" i="25" s="1"/>
  <c r="O308" i="25"/>
  <c r="O720" i="25" s="1"/>
  <c r="V270" i="25"/>
  <c r="J81" i="31"/>
  <c r="T270" i="25"/>
  <c r="H81" i="31"/>
  <c r="S31" i="25"/>
  <c r="S36" i="25" s="1"/>
  <c r="S57" i="25" s="1"/>
  <c r="S59" i="25" s="1"/>
  <c r="S308" i="25"/>
  <c r="S720" i="25" s="1"/>
  <c r="K270" i="25"/>
  <c r="J809" i="25"/>
  <c r="H809" i="25" s="1"/>
  <c r="W809" i="25" s="1"/>
  <c r="D81" i="31"/>
  <c r="R31" i="25"/>
  <c r="R36" i="25" s="1"/>
  <c r="R57" i="25" s="1"/>
  <c r="R59" i="25" s="1"/>
  <c r="R308" i="25"/>
  <c r="R720" i="25" s="1"/>
  <c r="L270" i="25"/>
  <c r="E81" i="31"/>
  <c r="Q31" i="25"/>
  <c r="P270" i="25"/>
  <c r="Q308" i="25"/>
  <c r="U270" i="25"/>
  <c r="I81" i="31"/>
  <c r="N31" i="25"/>
  <c r="M270" i="25"/>
  <c r="N308" i="25"/>
  <c r="W61" i="25"/>
  <c r="M59" i="27" l="1"/>
  <c r="M623" i="27" s="1"/>
  <c r="N623" i="27"/>
  <c r="P59" i="27"/>
  <c r="Q623" i="27"/>
  <c r="P623" i="27" s="1"/>
  <c r="V792" i="27"/>
  <c r="T792" i="27"/>
  <c r="O792" i="27"/>
  <c r="P792" i="27"/>
  <c r="R792" i="27"/>
  <c r="U792" i="27"/>
  <c r="K792" i="27"/>
  <c r="M792" i="27"/>
  <c r="Q792" i="27"/>
  <c r="S792" i="27"/>
  <c r="L792" i="27"/>
  <c r="N792" i="27"/>
  <c r="K59" i="27"/>
  <c r="J57" i="27"/>
  <c r="H57" i="27" s="1"/>
  <c r="Y57" i="27" s="1"/>
  <c r="K81" i="31"/>
  <c r="T31" i="25"/>
  <c r="T36" i="25" s="1"/>
  <c r="T57" i="25" s="1"/>
  <c r="T59" i="25" s="1"/>
  <c r="T308" i="25"/>
  <c r="T720" i="25" s="1"/>
  <c r="H64" i="30" s="1"/>
  <c r="L31" i="25"/>
  <c r="L36" i="25" s="1"/>
  <c r="L57" i="25" s="1"/>
  <c r="L59" i="25" s="1"/>
  <c r="L308" i="25"/>
  <c r="L720" i="25" s="1"/>
  <c r="E64" i="30" s="1"/>
  <c r="M31" i="25"/>
  <c r="N36" i="25"/>
  <c r="K31" i="25"/>
  <c r="W270" i="25"/>
  <c r="J270" i="25"/>
  <c r="K308" i="25"/>
  <c r="V31" i="25"/>
  <c r="V36" i="25" s="1"/>
  <c r="V57" i="25" s="1"/>
  <c r="V59" i="25" s="1"/>
  <c r="V308" i="25"/>
  <c r="V720" i="25" s="1"/>
  <c r="J64" i="30" s="1"/>
  <c r="S623" i="25"/>
  <c r="M308" i="25"/>
  <c r="N720" i="25"/>
  <c r="M720" i="25" s="1"/>
  <c r="F64" i="30" s="1"/>
  <c r="P31" i="25"/>
  <c r="Q36" i="25"/>
  <c r="U31" i="25"/>
  <c r="U36" i="25" s="1"/>
  <c r="U57" i="25" s="1"/>
  <c r="U59" i="25" s="1"/>
  <c r="U308" i="25"/>
  <c r="U720" i="25" s="1"/>
  <c r="I64" i="30" s="1"/>
  <c r="P308" i="25"/>
  <c r="Q720" i="25"/>
  <c r="P720" i="25" s="1"/>
  <c r="G64" i="30" s="1"/>
  <c r="R623" i="25"/>
  <c r="O623" i="25"/>
  <c r="W57" i="27" l="1"/>
  <c r="U626" i="27"/>
  <c r="U629" i="27"/>
  <c r="U634" i="27"/>
  <c r="V634" i="27"/>
  <c r="V626" i="27"/>
  <c r="V629" i="27"/>
  <c r="J792" i="27"/>
  <c r="H792" i="27" s="1"/>
  <c r="W792" i="27" s="1"/>
  <c r="K629" i="27"/>
  <c r="K634" i="27"/>
  <c r="K626" i="27"/>
  <c r="R634" i="27"/>
  <c r="R626" i="27"/>
  <c r="R629" i="27"/>
  <c r="N629" i="27"/>
  <c r="N634" i="27"/>
  <c r="N626" i="27"/>
  <c r="L629" i="27"/>
  <c r="L634" i="27"/>
  <c r="L626" i="27"/>
  <c r="S626" i="27"/>
  <c r="S629" i="27"/>
  <c r="S634" i="27"/>
  <c r="O634" i="27"/>
  <c r="O626" i="27"/>
  <c r="O629" i="27"/>
  <c r="T629" i="27"/>
  <c r="T626" i="27"/>
  <c r="T634" i="27"/>
  <c r="J59" i="27"/>
  <c r="K623" i="27"/>
  <c r="Q626" i="27"/>
  <c r="P626" i="27" s="1"/>
  <c r="Q629" i="27"/>
  <c r="Q634" i="27"/>
  <c r="J31" i="25"/>
  <c r="H31" i="25" s="1"/>
  <c r="X31" i="25" s="1"/>
  <c r="K36" i="25"/>
  <c r="V623" i="25"/>
  <c r="L623" i="25"/>
  <c r="U623" i="25"/>
  <c r="N57" i="25"/>
  <c r="M36" i="25"/>
  <c r="Q57" i="25"/>
  <c r="P36" i="25"/>
  <c r="W308" i="25"/>
  <c r="J308" i="25"/>
  <c r="K720" i="25"/>
  <c r="T623" i="25"/>
  <c r="P629" i="27" l="1"/>
  <c r="H59" i="27"/>
  <c r="J623" i="27"/>
  <c r="P634" i="27"/>
  <c r="M626" i="27"/>
  <c r="J626" i="27" s="1"/>
  <c r="M634" i="27"/>
  <c r="W634" i="27" s="1"/>
  <c r="M629" i="27"/>
  <c r="J629" i="27" s="1"/>
  <c r="W31" i="25"/>
  <c r="N59" i="25"/>
  <c r="M57" i="25"/>
  <c r="P57" i="25"/>
  <c r="Q59" i="25"/>
  <c r="J720" i="25"/>
  <c r="H720" i="25" s="1"/>
  <c r="D64" i="30"/>
  <c r="K64" i="30" s="1"/>
  <c r="K57" i="25"/>
  <c r="J36" i="25"/>
  <c r="H36" i="25" s="1"/>
  <c r="X36" i="25" s="1"/>
  <c r="J634" i="27" l="1"/>
  <c r="W629" i="27"/>
  <c r="W626" i="27"/>
  <c r="H623" i="27"/>
  <c r="Y59" i="27"/>
  <c r="W59" i="27"/>
  <c r="W36" i="25"/>
  <c r="M59" i="25"/>
  <c r="M623" i="25" s="1"/>
  <c r="N623" i="25"/>
  <c r="R792" i="25"/>
  <c r="K792" i="25"/>
  <c r="S792" i="25"/>
  <c r="L792" i="25"/>
  <c r="T792" i="25"/>
  <c r="M792" i="25"/>
  <c r="F64" i="31" s="1"/>
  <c r="U792" i="25"/>
  <c r="N792" i="25"/>
  <c r="V792" i="25"/>
  <c r="O792" i="25"/>
  <c r="P792" i="25"/>
  <c r="G64" i="31" s="1"/>
  <c r="Q792" i="25"/>
  <c r="W720" i="25"/>
  <c r="P59" i="25"/>
  <c r="Q623" i="25"/>
  <c r="K59" i="25"/>
  <c r="J57" i="25"/>
  <c r="H57" i="25" s="1"/>
  <c r="X57" i="25" s="1"/>
  <c r="H636" i="27" l="1"/>
  <c r="H640" i="27" s="1"/>
  <c r="H647" i="27" s="1"/>
  <c r="W623" i="27"/>
  <c r="Q634" i="25"/>
  <c r="Q626" i="25"/>
  <c r="L634" i="25"/>
  <c r="L626" i="25"/>
  <c r="E64" i="31"/>
  <c r="K634" i="25"/>
  <c r="J792" i="25"/>
  <c r="H792" i="25" s="1"/>
  <c r="W792" i="25" s="1"/>
  <c r="K626" i="25"/>
  <c r="D64" i="31"/>
  <c r="W57" i="25"/>
  <c r="S634" i="25"/>
  <c r="S626" i="25"/>
  <c r="O634" i="25"/>
  <c r="O626" i="25"/>
  <c r="P623" i="25"/>
  <c r="R626" i="25"/>
  <c r="R634" i="25"/>
  <c r="J59" i="25"/>
  <c r="K623" i="25"/>
  <c r="V634" i="25"/>
  <c r="V626" i="25"/>
  <c r="J64" i="31"/>
  <c r="N634" i="25"/>
  <c r="N626" i="25"/>
  <c r="U634" i="25"/>
  <c r="U626" i="25"/>
  <c r="I64" i="31"/>
  <c r="T634" i="25"/>
  <c r="T626" i="25"/>
  <c r="H64" i="31"/>
  <c r="H59" i="25" l="1"/>
  <c r="J623" i="25"/>
  <c r="M626" i="25"/>
  <c r="M634" i="25"/>
  <c r="K64" i="31"/>
  <c r="P626" i="25"/>
  <c r="P634" i="25"/>
  <c r="W634" i="25" l="1"/>
  <c r="J626" i="25"/>
  <c r="W626" i="25"/>
  <c r="H623" i="25"/>
  <c r="X59" i="25"/>
  <c r="W59" i="25"/>
  <c r="J634" i="25"/>
  <c r="W623" i="25" l="1"/>
  <c r="L559" i="28"/>
  <c r="M559" i="28" s="1"/>
  <c r="H559" i="28"/>
  <c r="I559" i="28" l="1"/>
  <c r="N559" i="28"/>
  <c r="D8" i="34" l="1"/>
  <c r="E8" i="34"/>
  <c r="F8" i="34"/>
  <c r="G8" i="34"/>
  <c r="H8" i="34"/>
  <c r="I8" i="34"/>
  <c r="J8" i="34"/>
  <c r="K8" i="34"/>
  <c r="L8" i="34"/>
  <c r="M8" i="34"/>
  <c r="D9" i="34"/>
  <c r="E9" i="34"/>
  <c r="F9" i="34"/>
  <c r="G9" i="34"/>
  <c r="H9" i="34"/>
  <c r="I9" i="34"/>
  <c r="J9" i="34"/>
  <c r="K9" i="34"/>
  <c r="L9" i="34"/>
  <c r="M9" i="34"/>
  <c r="D10" i="34"/>
  <c r="E10" i="34"/>
  <c r="F10" i="34"/>
  <c r="G10" i="34"/>
  <c r="H10" i="34"/>
  <c r="I10" i="34"/>
  <c r="J10" i="34"/>
  <c r="K10" i="34"/>
  <c r="L10" i="34"/>
  <c r="M10" i="34"/>
  <c r="D12" i="34"/>
  <c r="E12" i="34"/>
  <c r="F12" i="34"/>
  <c r="G12" i="34"/>
  <c r="H12" i="34"/>
  <c r="I12" i="34"/>
  <c r="J12" i="34"/>
  <c r="K12" i="34"/>
  <c r="L12" i="34"/>
  <c r="M12" i="34"/>
  <c r="D14" i="34"/>
  <c r="E14" i="34"/>
  <c r="F14" i="34"/>
  <c r="G14" i="34"/>
  <c r="H14" i="34"/>
  <c r="I14" i="34"/>
  <c r="J14" i="34"/>
  <c r="K14" i="34"/>
  <c r="L14" i="34"/>
  <c r="M14" i="34"/>
  <c r="D16" i="34"/>
  <c r="E16" i="34"/>
  <c r="F16" i="34"/>
  <c r="G16" i="34"/>
  <c r="H16" i="34"/>
  <c r="I16" i="34"/>
  <c r="J16" i="34"/>
  <c r="K16" i="34"/>
  <c r="L16" i="34"/>
  <c r="M16" i="34"/>
  <c r="D18" i="34"/>
  <c r="E18" i="34"/>
  <c r="F18" i="34"/>
  <c r="G18" i="34"/>
  <c r="H18" i="34"/>
  <c r="I18" i="34"/>
  <c r="J18" i="34"/>
  <c r="K18" i="34"/>
  <c r="L18" i="34"/>
  <c r="M18" i="34"/>
  <c r="D19" i="34"/>
  <c r="E19" i="34"/>
  <c r="F19" i="34"/>
  <c r="G19" i="34"/>
  <c r="H19" i="34"/>
  <c r="I19" i="34"/>
  <c r="J19" i="34"/>
  <c r="K19" i="34"/>
  <c r="L19" i="34"/>
  <c r="M19" i="34"/>
  <c r="D20" i="34"/>
  <c r="E20" i="34"/>
  <c r="F20" i="34"/>
  <c r="G20" i="34"/>
  <c r="H20" i="34"/>
  <c r="I20" i="34"/>
  <c r="J20" i="34"/>
  <c r="K20" i="34"/>
  <c r="L20" i="34"/>
  <c r="M20" i="34"/>
  <c r="D22" i="34"/>
  <c r="E22" i="34"/>
  <c r="F22" i="34"/>
  <c r="G22" i="34"/>
  <c r="H22" i="34"/>
  <c r="I22" i="34"/>
  <c r="J22" i="34"/>
  <c r="K22" i="34"/>
  <c r="L22" i="34"/>
  <c r="M22" i="34"/>
  <c r="D25" i="34"/>
  <c r="E25" i="34"/>
  <c r="F25" i="34"/>
  <c r="G25" i="34"/>
  <c r="H25" i="34"/>
  <c r="I25" i="34"/>
  <c r="J25" i="34"/>
  <c r="K25" i="34"/>
  <c r="L25" i="34"/>
  <c r="M25" i="34"/>
  <c r="E26" i="34"/>
  <c r="F26" i="34"/>
  <c r="G26" i="34"/>
  <c r="H26" i="34"/>
  <c r="I26" i="34"/>
  <c r="J26" i="34"/>
  <c r="K26" i="34"/>
  <c r="L26" i="34"/>
  <c r="M26" i="34"/>
  <c r="H47" i="25"/>
  <c r="J47" i="25"/>
  <c r="K47" i="25"/>
  <c r="L47" i="25"/>
  <c r="M47" i="25"/>
  <c r="N47" i="25"/>
  <c r="O47" i="25"/>
  <c r="P47" i="25"/>
  <c r="Q47" i="25"/>
  <c r="R47" i="25"/>
  <c r="S47" i="25"/>
  <c r="T47" i="25"/>
  <c r="U47" i="25"/>
  <c r="V47" i="25"/>
  <c r="W47" i="25"/>
  <c r="X47" i="25"/>
  <c r="H48" i="25"/>
  <c r="J48" i="25"/>
  <c r="K48" i="25"/>
  <c r="L48" i="25"/>
  <c r="M48" i="25"/>
  <c r="N48" i="25"/>
  <c r="O48" i="25"/>
  <c r="P48" i="25"/>
  <c r="Q48" i="25"/>
  <c r="R48" i="25"/>
  <c r="S48" i="25"/>
  <c r="T48" i="25"/>
  <c r="U48" i="25"/>
  <c r="V48" i="25"/>
  <c r="W48" i="25"/>
  <c r="X48" i="25"/>
  <c r="H50" i="25"/>
  <c r="J50" i="25"/>
  <c r="K50" i="25"/>
  <c r="L50" i="25"/>
  <c r="M50" i="25"/>
  <c r="N50" i="25"/>
  <c r="O50" i="25"/>
  <c r="P50" i="25"/>
  <c r="Q50" i="25"/>
  <c r="R50" i="25"/>
  <c r="S50" i="25"/>
  <c r="T50" i="25"/>
  <c r="U50" i="25"/>
  <c r="V50" i="25"/>
  <c r="W50" i="25"/>
  <c r="X50" i="25"/>
  <c r="H52" i="25"/>
  <c r="J52" i="25"/>
  <c r="K52" i="25"/>
  <c r="L52" i="25"/>
  <c r="M52" i="25"/>
  <c r="N52" i="25"/>
  <c r="O52" i="25"/>
  <c r="P52" i="25"/>
  <c r="Q52" i="25"/>
  <c r="R52" i="25"/>
  <c r="S52" i="25"/>
  <c r="T52" i="25"/>
  <c r="U52" i="25"/>
  <c r="V52" i="25"/>
  <c r="W52" i="25"/>
  <c r="X52" i="25"/>
  <c r="H53" i="25"/>
  <c r="J53" i="25"/>
  <c r="K53" i="25"/>
  <c r="L53" i="25"/>
  <c r="M53" i="25"/>
  <c r="N53" i="25"/>
  <c r="O53" i="25"/>
  <c r="P53" i="25"/>
  <c r="Q53" i="25"/>
  <c r="R53" i="25"/>
  <c r="S53" i="25"/>
  <c r="T53" i="25"/>
  <c r="U53" i="25"/>
  <c r="X53" i="25"/>
  <c r="H63" i="25"/>
  <c r="J63" i="25"/>
  <c r="K63" i="25"/>
  <c r="L63" i="25"/>
  <c r="M63" i="25"/>
  <c r="N63" i="25"/>
  <c r="O63" i="25"/>
  <c r="P63" i="25"/>
  <c r="Q63" i="25"/>
  <c r="R63" i="25"/>
  <c r="S63" i="25"/>
  <c r="T63" i="25"/>
  <c r="U63" i="25"/>
  <c r="V63" i="25"/>
  <c r="W63" i="25"/>
  <c r="X63" i="25"/>
  <c r="H64" i="25"/>
  <c r="J64" i="25"/>
  <c r="K64" i="25"/>
  <c r="L64" i="25"/>
  <c r="M64" i="25"/>
  <c r="N64" i="25"/>
  <c r="O64" i="25"/>
  <c r="P64" i="25"/>
  <c r="Q64" i="25"/>
  <c r="R64" i="25"/>
  <c r="S64" i="25"/>
  <c r="T64" i="25"/>
  <c r="U64" i="25"/>
  <c r="V64" i="25"/>
  <c r="W64" i="25"/>
  <c r="X64" i="25"/>
  <c r="H66" i="25"/>
  <c r="J66" i="25"/>
  <c r="K66" i="25"/>
  <c r="L66" i="25"/>
  <c r="M66" i="25"/>
  <c r="N66" i="25"/>
  <c r="O66" i="25"/>
  <c r="P66" i="25"/>
  <c r="Q66" i="25"/>
  <c r="R66" i="25"/>
  <c r="S66" i="25"/>
  <c r="T66" i="25"/>
  <c r="U66" i="25"/>
  <c r="V66" i="25"/>
  <c r="W66" i="25"/>
  <c r="X66" i="25"/>
  <c r="H74" i="25"/>
  <c r="J74" i="25"/>
  <c r="K74" i="25"/>
  <c r="L74" i="25"/>
  <c r="M74" i="25"/>
  <c r="N74" i="25"/>
  <c r="O74" i="25"/>
  <c r="P74" i="25"/>
  <c r="Q74" i="25"/>
  <c r="R74" i="25"/>
  <c r="S74" i="25"/>
  <c r="T74" i="25"/>
  <c r="U74" i="25"/>
  <c r="V74" i="25"/>
  <c r="W74" i="25"/>
  <c r="X74" i="25"/>
  <c r="H75" i="25"/>
  <c r="J75" i="25"/>
  <c r="K75" i="25"/>
  <c r="L75" i="25"/>
  <c r="M75" i="25"/>
  <c r="N75" i="25"/>
  <c r="O75" i="25"/>
  <c r="P75" i="25"/>
  <c r="Q75" i="25"/>
  <c r="R75" i="25"/>
  <c r="S75" i="25"/>
  <c r="T75" i="25"/>
  <c r="U75" i="25"/>
  <c r="V75" i="25"/>
  <c r="W75" i="25"/>
  <c r="X75" i="25"/>
  <c r="H77" i="25"/>
  <c r="J77" i="25"/>
  <c r="K77" i="25"/>
  <c r="L77" i="25"/>
  <c r="M77" i="25"/>
  <c r="N77" i="25"/>
  <c r="O77" i="25"/>
  <c r="P77" i="25"/>
  <c r="Q77" i="25"/>
  <c r="R77" i="25"/>
  <c r="S77" i="25"/>
  <c r="T77" i="25"/>
  <c r="U77" i="25"/>
  <c r="V77" i="25"/>
  <c r="W77" i="25"/>
  <c r="X77" i="25"/>
  <c r="H81" i="25"/>
  <c r="J81" i="25"/>
  <c r="K81" i="25"/>
  <c r="L81" i="25"/>
  <c r="M81" i="25"/>
  <c r="N81" i="25"/>
  <c r="O81" i="25"/>
  <c r="P81" i="25"/>
  <c r="Q81" i="25"/>
  <c r="R81" i="25"/>
  <c r="S81" i="25"/>
  <c r="T81" i="25"/>
  <c r="U81" i="25"/>
  <c r="V81" i="25"/>
  <c r="W81" i="25"/>
  <c r="X81" i="25"/>
  <c r="H83" i="25"/>
  <c r="J83" i="25"/>
  <c r="K83" i="25"/>
  <c r="L83" i="25"/>
  <c r="M83" i="25"/>
  <c r="N83" i="25"/>
  <c r="O83" i="25"/>
  <c r="P83" i="25"/>
  <c r="Q83" i="25"/>
  <c r="R83" i="25"/>
  <c r="S83" i="25"/>
  <c r="T83" i="25"/>
  <c r="U83" i="25"/>
  <c r="V83" i="25"/>
  <c r="W83" i="25"/>
  <c r="X83" i="25"/>
  <c r="H87" i="25"/>
  <c r="J87" i="25"/>
  <c r="K87" i="25"/>
  <c r="L87" i="25"/>
  <c r="M87" i="25"/>
  <c r="N87" i="25"/>
  <c r="O87" i="25"/>
  <c r="P87" i="25"/>
  <c r="Q87" i="25"/>
  <c r="R87" i="25"/>
  <c r="S87" i="25"/>
  <c r="T87" i="25"/>
  <c r="U87" i="25"/>
  <c r="V87" i="25"/>
  <c r="W87" i="25"/>
  <c r="X87" i="25"/>
  <c r="J608" i="25"/>
  <c r="K608" i="25"/>
  <c r="L608" i="25"/>
  <c r="M608" i="25"/>
  <c r="N608" i="25"/>
  <c r="O608" i="25"/>
  <c r="P608" i="25"/>
  <c r="Q608" i="25"/>
  <c r="R608" i="25"/>
  <c r="S608" i="25"/>
  <c r="T608" i="25"/>
  <c r="U608" i="25"/>
  <c r="V608" i="25"/>
  <c r="W608" i="25"/>
  <c r="J611" i="25"/>
  <c r="K611" i="25"/>
  <c r="L611" i="25"/>
  <c r="M611" i="25"/>
  <c r="N611" i="25"/>
  <c r="O611" i="25"/>
  <c r="P611" i="25"/>
  <c r="Q611" i="25"/>
  <c r="R611" i="25"/>
  <c r="S611" i="25"/>
  <c r="T611" i="25"/>
  <c r="U611" i="25"/>
  <c r="V611" i="25"/>
  <c r="W611" i="25"/>
  <c r="J630" i="25"/>
  <c r="K630" i="25"/>
  <c r="L630" i="25"/>
  <c r="M630" i="25"/>
  <c r="N630" i="25"/>
  <c r="O630" i="25"/>
  <c r="P630" i="25"/>
  <c r="Q630" i="25"/>
  <c r="R630" i="25"/>
  <c r="S630" i="25"/>
  <c r="T630" i="25"/>
  <c r="U630" i="25"/>
  <c r="V630" i="25"/>
  <c r="W630" i="25"/>
  <c r="H636" i="25"/>
  <c r="J636" i="25"/>
  <c r="K636" i="25"/>
  <c r="L636" i="25"/>
  <c r="M636" i="25"/>
  <c r="N636" i="25"/>
  <c r="O636" i="25"/>
  <c r="P636" i="25"/>
  <c r="Q636" i="25"/>
  <c r="R636" i="25"/>
  <c r="S636" i="25"/>
  <c r="T636" i="25"/>
  <c r="U636" i="25"/>
  <c r="V636" i="25"/>
  <c r="W636" i="25"/>
  <c r="H640" i="25"/>
  <c r="J640" i="25"/>
  <c r="K640" i="25"/>
  <c r="L640" i="25"/>
  <c r="M640" i="25"/>
  <c r="N640" i="25"/>
  <c r="O640" i="25"/>
  <c r="P640" i="25"/>
  <c r="Q640" i="25"/>
  <c r="R640" i="25"/>
  <c r="S640" i="25"/>
  <c r="T640" i="25"/>
  <c r="U640" i="25"/>
  <c r="V640" i="25"/>
  <c r="W640" i="25"/>
  <c r="J645" i="25"/>
  <c r="K645" i="25"/>
  <c r="L645" i="25"/>
  <c r="M645" i="25"/>
  <c r="N645" i="25"/>
  <c r="O645" i="25"/>
  <c r="P645" i="25"/>
  <c r="Q645" i="25"/>
  <c r="R645" i="25"/>
  <c r="S645" i="25"/>
  <c r="T645" i="25"/>
  <c r="U645" i="25"/>
  <c r="V645" i="25"/>
  <c r="W645" i="25"/>
  <c r="J646" i="25"/>
  <c r="K646" i="25"/>
  <c r="L646" i="25"/>
  <c r="M646" i="25"/>
  <c r="N646" i="25"/>
  <c r="O646" i="25"/>
  <c r="P646" i="25"/>
  <c r="Q646" i="25"/>
  <c r="R646" i="25"/>
  <c r="S646" i="25"/>
  <c r="T646" i="25"/>
  <c r="U646" i="25"/>
  <c r="V646" i="25"/>
  <c r="W646" i="25"/>
  <c r="H647" i="25"/>
  <c r="J647" i="25"/>
  <c r="K647" i="25"/>
  <c r="L647" i="25"/>
  <c r="M647" i="25"/>
  <c r="N647" i="25"/>
  <c r="O647" i="25"/>
  <c r="P647" i="25"/>
  <c r="Q647" i="25"/>
  <c r="R647" i="25"/>
  <c r="S647" i="25"/>
  <c r="T647" i="25"/>
  <c r="U647" i="25"/>
  <c r="V647" i="25"/>
  <c r="W647" i="25"/>
  <c r="H685" i="25"/>
  <c r="J685" i="25"/>
  <c r="K685" i="25"/>
  <c r="L685" i="25"/>
  <c r="M685" i="25"/>
  <c r="N685" i="25"/>
  <c r="O685" i="25"/>
  <c r="P685" i="25"/>
  <c r="Q685" i="25"/>
  <c r="R685" i="25"/>
  <c r="S685" i="25"/>
  <c r="T685" i="25"/>
  <c r="U685" i="25"/>
  <c r="V685" i="25"/>
  <c r="W685" i="25"/>
  <c r="H757" i="25"/>
  <c r="J757" i="25"/>
  <c r="K757" i="25"/>
  <c r="L757" i="25"/>
  <c r="M757" i="25"/>
  <c r="N757" i="25"/>
  <c r="O757" i="25"/>
  <c r="P757" i="25"/>
  <c r="Q757" i="25"/>
  <c r="R757" i="25"/>
  <c r="S757" i="25"/>
  <c r="T757" i="25"/>
  <c r="U757" i="25"/>
  <c r="V757" i="25"/>
  <c r="W757" i="25"/>
  <c r="F48" i="1"/>
  <c r="G48" i="1"/>
  <c r="H48" i="1"/>
  <c r="J48" i="1"/>
  <c r="K48" i="1"/>
  <c r="L48" i="1"/>
  <c r="M48" i="1"/>
  <c r="F50" i="1"/>
  <c r="G50" i="1"/>
  <c r="H50" i="1"/>
  <c r="J50" i="1"/>
  <c r="K50" i="1"/>
  <c r="L50" i="1"/>
  <c r="M50" i="1"/>
  <c r="F52" i="1"/>
  <c r="G52" i="1"/>
  <c r="H52" i="1"/>
  <c r="J52" i="1"/>
  <c r="K52" i="1"/>
  <c r="L52" i="1"/>
  <c r="M52" i="1"/>
  <c r="G53" i="1"/>
  <c r="H53" i="1"/>
  <c r="K53" i="1"/>
  <c r="L53" i="1"/>
  <c r="M53" i="1"/>
  <c r="E15" i="29"/>
  <c r="F15" i="29"/>
  <c r="G15" i="29"/>
  <c r="H15" i="29"/>
  <c r="I15" i="29"/>
  <c r="J15" i="29"/>
  <c r="K15" i="29"/>
  <c r="L15" i="29"/>
  <c r="E16" i="29"/>
  <c r="F16" i="29"/>
  <c r="G16" i="29"/>
  <c r="H16" i="29"/>
  <c r="I16" i="29"/>
  <c r="J16" i="29"/>
  <c r="K16" i="29"/>
  <c r="L16" i="29"/>
  <c r="E17" i="29"/>
  <c r="F17" i="29"/>
  <c r="G17" i="29"/>
  <c r="H17" i="29"/>
  <c r="I17" i="29"/>
  <c r="J17" i="29"/>
  <c r="K17" i="29"/>
  <c r="L17" i="29"/>
  <c r="E19" i="29"/>
  <c r="F19" i="29"/>
  <c r="G19" i="29"/>
  <c r="H19" i="29"/>
  <c r="I19" i="29"/>
  <c r="J19" i="29"/>
  <c r="K19" i="29"/>
  <c r="L19" i="29"/>
  <c r="D29" i="30"/>
  <c r="E29" i="30"/>
  <c r="F29" i="30"/>
  <c r="G29" i="30"/>
  <c r="H29" i="30"/>
  <c r="I29" i="30"/>
  <c r="J29" i="30"/>
  <c r="K29" i="30"/>
  <c r="D29" i="31"/>
  <c r="E29" i="31"/>
  <c r="F29" i="31"/>
  <c r="G29" i="31"/>
  <c r="H29" i="31"/>
  <c r="I29" i="31"/>
  <c r="J29" i="31"/>
  <c r="K29" i="31"/>
  <c r="H18" i="28"/>
  <c r="I18" i="28"/>
  <c r="L18" i="28"/>
  <c r="M18" i="28"/>
  <c r="H19" i="28"/>
  <c r="I19" i="28"/>
  <c r="L19" i="28"/>
  <c r="M19" i="28"/>
  <c r="N19" i="28"/>
  <c r="H20" i="28"/>
  <c r="I20" i="28"/>
  <c r="L20" i="28"/>
  <c r="M20" i="28"/>
  <c r="N20" i="28"/>
  <c r="H21" i="28"/>
  <c r="I21" i="28"/>
  <c r="L21" i="28"/>
  <c r="M21" i="28"/>
  <c r="N21" i="28"/>
  <c r="H76" i="28"/>
  <c r="I76" i="28"/>
  <c r="L76" i="28"/>
  <c r="M76" i="28"/>
  <c r="N76" i="28"/>
  <c r="H77" i="28"/>
  <c r="I77" i="28"/>
  <c r="L77" i="28"/>
  <c r="M77" i="28"/>
  <c r="N77" i="28"/>
  <c r="H78" i="28"/>
  <c r="I78" i="28"/>
  <c r="L78" i="28"/>
  <c r="M78" i="28"/>
  <c r="N78" i="28"/>
  <c r="H79" i="28"/>
  <c r="I79" i="28"/>
  <c r="L79" i="28"/>
  <c r="M79" i="28"/>
  <c r="N79" i="28"/>
  <c r="H80" i="28"/>
  <c r="I80" i="28"/>
  <c r="L80" i="28"/>
  <c r="M80" i="28"/>
  <c r="N80" i="28"/>
  <c r="H81" i="28"/>
  <c r="I81" i="28"/>
  <c r="L81" i="28"/>
  <c r="M81" i="28"/>
  <c r="N81" i="28"/>
  <c r="H82" i="28"/>
  <c r="I82" i="28"/>
  <c r="L82" i="28"/>
  <c r="M82" i="28"/>
  <c r="N82" i="28"/>
  <c r="H83" i="28"/>
  <c r="I83" i="28"/>
  <c r="L83" i="28"/>
  <c r="M83" i="28"/>
  <c r="N83" i="28"/>
  <c r="H84" i="28"/>
  <c r="I84" i="28"/>
  <c r="L84" i="28"/>
  <c r="M84" i="28"/>
  <c r="N84" i="28"/>
  <c r="H85" i="28"/>
  <c r="N85" i="28"/>
  <c r="H87" i="28"/>
  <c r="I87" i="28"/>
  <c r="L87" i="28"/>
  <c r="M87" i="28"/>
  <c r="N87" i="28"/>
  <c r="H93" i="28"/>
  <c r="I93" i="28"/>
  <c r="L93" i="28"/>
  <c r="M93" i="28"/>
  <c r="N93" i="28"/>
  <c r="H96" i="28"/>
  <c r="I96" i="28"/>
  <c r="L96" i="28"/>
  <c r="M96" i="28"/>
  <c r="N96" i="28"/>
  <c r="H113" i="28"/>
  <c r="L113" i="28"/>
  <c r="N113" i="28"/>
  <c r="H114" i="28"/>
  <c r="L114" i="28"/>
  <c r="N114" i="28"/>
  <c r="H115" i="28"/>
  <c r="I115" i="28"/>
  <c r="L115" i="28"/>
  <c r="M115" i="28"/>
  <c r="N115" i="28"/>
  <c r="H116" i="28"/>
  <c r="I116" i="28"/>
  <c r="L116" i="28"/>
  <c r="M116" i="28"/>
  <c r="N116" i="28"/>
  <c r="H158" i="28"/>
  <c r="L158" i="28"/>
  <c r="N158" i="28"/>
  <c r="H159" i="28"/>
  <c r="I159" i="28"/>
  <c r="L159" i="28"/>
  <c r="M159" i="28"/>
  <c r="N159" i="28"/>
  <c r="H160" i="28"/>
  <c r="I160" i="28"/>
  <c r="L160" i="28"/>
  <c r="M160" i="28"/>
  <c r="N160" i="28"/>
  <c r="H161" i="28"/>
  <c r="I161" i="28"/>
  <c r="L161" i="28"/>
  <c r="M161" i="28"/>
  <c r="N161" i="28"/>
  <c r="H162" i="28"/>
  <c r="I162" i="28"/>
  <c r="L162" i="28"/>
  <c r="M162" i="28"/>
  <c r="N162" i="28"/>
  <c r="H163" i="28"/>
  <c r="I163" i="28"/>
  <c r="L163" i="28"/>
  <c r="M163" i="28"/>
  <c r="N163" i="28"/>
  <c r="H164" i="28"/>
  <c r="I164" i="28"/>
  <c r="L164" i="28"/>
  <c r="M164" i="28"/>
  <c r="N164" i="28"/>
  <c r="H165" i="28"/>
  <c r="I165" i="28"/>
  <c r="L165" i="28"/>
  <c r="M165" i="28"/>
  <c r="N165" i="28"/>
  <c r="H166" i="28"/>
  <c r="I166" i="28"/>
  <c r="L166" i="28"/>
  <c r="M166" i="28"/>
  <c r="N166" i="28"/>
  <c r="H167" i="28"/>
  <c r="I167" i="28"/>
  <c r="L167" i="28"/>
  <c r="M167" i="28"/>
  <c r="N167" i="28"/>
  <c r="H168" i="28"/>
  <c r="I168" i="28"/>
  <c r="L168" i="28"/>
  <c r="M168" i="28"/>
  <c r="N168" i="28"/>
  <c r="H170" i="28"/>
  <c r="I170" i="28"/>
  <c r="L170" i="28"/>
  <c r="M170" i="28"/>
  <c r="N170" i="28"/>
  <c r="H172" i="28"/>
  <c r="I172" i="28"/>
  <c r="L172" i="28"/>
  <c r="M172" i="28"/>
  <c r="N172" i="28"/>
  <c r="H174" i="28"/>
  <c r="I174" i="28"/>
  <c r="L174" i="28"/>
  <c r="M174" i="28"/>
  <c r="N174" i="28"/>
  <c r="H189" i="28"/>
  <c r="I189" i="28"/>
  <c r="L189" i="28"/>
  <c r="M189" i="28"/>
  <c r="N189" i="28"/>
  <c r="H190" i="28"/>
  <c r="I190" i="28"/>
  <c r="L190" i="28"/>
  <c r="M190" i="28"/>
  <c r="N190" i="28"/>
  <c r="H191" i="28"/>
  <c r="I191" i="28"/>
  <c r="L191" i="28"/>
  <c r="M191" i="28"/>
  <c r="N191" i="28"/>
  <c r="H195" i="28"/>
  <c r="I195" i="28"/>
  <c r="L195" i="28"/>
  <c r="M195" i="28"/>
  <c r="N195" i="28"/>
  <c r="H201" i="28"/>
  <c r="I201" i="28"/>
  <c r="L201" i="28"/>
  <c r="M201" i="28"/>
  <c r="N201" i="28"/>
  <c r="H221" i="28"/>
  <c r="I221" i="28"/>
  <c r="L221" i="28"/>
  <c r="M221" i="28"/>
  <c r="N221" i="28"/>
  <c r="H225" i="28"/>
  <c r="I225" i="28"/>
  <c r="L225" i="28"/>
  <c r="M225" i="28"/>
  <c r="N225" i="28"/>
  <c r="H228" i="28"/>
  <c r="I228" i="28"/>
  <c r="L228" i="28"/>
  <c r="M228" i="28"/>
  <c r="N228" i="28"/>
  <c r="H231" i="28"/>
  <c r="I231" i="28"/>
  <c r="L231" i="28"/>
  <c r="M231" i="28"/>
  <c r="N231" i="28"/>
  <c r="H233" i="28"/>
  <c r="I233" i="28"/>
  <c r="L233" i="28"/>
  <c r="M233" i="28"/>
  <c r="N233" i="28"/>
  <c r="H290" i="28"/>
  <c r="I290" i="28"/>
  <c r="L290" i="28"/>
  <c r="M290" i="28"/>
  <c r="N290" i="28"/>
  <c r="H299" i="28"/>
  <c r="I299" i="28"/>
  <c r="L299" i="28"/>
  <c r="M299" i="28"/>
  <c r="N299" i="28"/>
  <c r="H300" i="28"/>
  <c r="I300" i="28"/>
  <c r="L300" i="28"/>
  <c r="M300" i="28"/>
  <c r="N300" i="28"/>
  <c r="H302" i="28"/>
  <c r="I302" i="28"/>
  <c r="L302" i="28"/>
  <c r="M302" i="28"/>
  <c r="N302" i="28"/>
  <c r="H337" i="28"/>
  <c r="I337" i="28"/>
  <c r="L337" i="28"/>
  <c r="M337" i="28"/>
  <c r="N337" i="28"/>
  <c r="H338" i="28"/>
  <c r="I338" i="28"/>
  <c r="L338" i="28"/>
  <c r="M338" i="28"/>
  <c r="N338" i="28"/>
  <c r="H339" i="28"/>
  <c r="I339" i="28"/>
  <c r="L339" i="28"/>
  <c r="M339" i="28"/>
  <c r="N339" i="28"/>
  <c r="H340" i="28"/>
  <c r="I340" i="28"/>
  <c r="L340" i="28"/>
  <c r="M340" i="28"/>
  <c r="N340" i="28"/>
  <c r="H341" i="28"/>
  <c r="I341" i="28"/>
  <c r="L341" i="28"/>
  <c r="M341" i="28"/>
  <c r="N341" i="28"/>
  <c r="H342" i="28"/>
  <c r="L342" i="28"/>
  <c r="N342" i="28"/>
  <c r="H343" i="28"/>
  <c r="I343" i="28"/>
  <c r="L343" i="28"/>
  <c r="M343" i="28"/>
  <c r="N343" i="28"/>
  <c r="H344" i="28"/>
  <c r="I344" i="28"/>
  <c r="L344" i="28"/>
  <c r="M344" i="28"/>
  <c r="N344" i="28"/>
  <c r="H345" i="28"/>
  <c r="I345" i="28"/>
  <c r="L345" i="28"/>
  <c r="M345" i="28"/>
  <c r="N345" i="28"/>
  <c r="H347" i="28"/>
  <c r="I347" i="28"/>
  <c r="L347" i="28"/>
  <c r="M347" i="28"/>
  <c r="N347" i="28"/>
  <c r="H349" i="28"/>
  <c r="I349" i="28"/>
  <c r="L349" i="28"/>
  <c r="M349" i="28"/>
  <c r="N349" i="28"/>
  <c r="H350" i="28"/>
  <c r="I350" i="28"/>
  <c r="L350" i="28"/>
  <c r="M350" i="28"/>
  <c r="N350" i="28"/>
  <c r="H351" i="28"/>
  <c r="I351" i="28"/>
  <c r="L351" i="28"/>
  <c r="M351" i="28"/>
  <c r="N351" i="28"/>
  <c r="H352" i="28"/>
  <c r="I352" i="28"/>
  <c r="L352" i="28"/>
  <c r="M352" i="28"/>
  <c r="N352" i="28"/>
  <c r="H354" i="28"/>
  <c r="I354" i="28"/>
  <c r="L354" i="28"/>
  <c r="M354" i="28"/>
  <c r="N354" i="28"/>
  <c r="H407" i="28"/>
  <c r="I407" i="28"/>
  <c r="L407" i="28"/>
  <c r="M407" i="28"/>
  <c r="N407" i="28"/>
  <c r="H415" i="28"/>
  <c r="I415" i="28"/>
  <c r="L415" i="28"/>
  <c r="M415" i="28"/>
  <c r="N415" i="28"/>
  <c r="H416" i="28"/>
  <c r="I416" i="28"/>
  <c r="L416" i="28"/>
  <c r="M416" i="28"/>
  <c r="N416" i="28"/>
  <c r="H418" i="28"/>
  <c r="I418" i="28"/>
  <c r="L418" i="28"/>
  <c r="M418" i="28"/>
  <c r="N418" i="28"/>
  <c r="H420" i="28"/>
  <c r="I420" i="28"/>
  <c r="L420" i="28"/>
  <c r="M420" i="28"/>
  <c r="N420" i="28"/>
  <c r="H450" i="28"/>
  <c r="I450" i="28"/>
  <c r="L450" i="28"/>
  <c r="M450" i="28"/>
  <c r="N450" i="28"/>
  <c r="H458" i="28"/>
  <c r="L458" i="28"/>
  <c r="N458" i="28"/>
  <c r="H460" i="28"/>
  <c r="I460" i="28"/>
  <c r="L460" i="28"/>
  <c r="M460" i="28"/>
  <c r="N460" i="28"/>
  <c r="H461" i="28"/>
  <c r="I461" i="28"/>
  <c r="L461" i="28"/>
  <c r="M461" i="28"/>
  <c r="N461" i="28"/>
  <c r="H497" i="28"/>
  <c r="I497" i="28"/>
  <c r="L497" i="28"/>
  <c r="M497" i="28"/>
  <c r="N497" i="28"/>
  <c r="H498" i="28"/>
  <c r="I498" i="28"/>
  <c r="L498" i="28"/>
  <c r="M498" i="28"/>
  <c r="N498" i="28"/>
  <c r="H499" i="28"/>
  <c r="I499" i="28"/>
  <c r="L499" i="28"/>
  <c r="M499" i="28"/>
  <c r="N499" i="28"/>
  <c r="H500" i="28"/>
  <c r="I500" i="28"/>
  <c r="L500" i="28"/>
  <c r="M500" i="28"/>
  <c r="N500" i="28"/>
  <c r="H501" i="28"/>
  <c r="I501" i="28"/>
  <c r="L501" i="28"/>
  <c r="M501" i="28"/>
  <c r="N501" i="28"/>
  <c r="H502" i="28"/>
  <c r="I502" i="28"/>
  <c r="L502" i="28"/>
  <c r="M502" i="28"/>
  <c r="N502" i="28"/>
  <c r="H503" i="28"/>
  <c r="I503" i="28"/>
  <c r="L503" i="28"/>
  <c r="M503" i="28"/>
  <c r="N503" i="28"/>
  <c r="H504" i="28"/>
  <c r="I504" i="28"/>
  <c r="L504" i="28"/>
  <c r="M504" i="28"/>
  <c r="N504" i="28"/>
  <c r="H505" i="28"/>
  <c r="I505" i="28"/>
  <c r="L505" i="28"/>
  <c r="M505" i="28"/>
  <c r="N505" i="28"/>
  <c r="H506" i="28"/>
  <c r="L506" i="28"/>
  <c r="N506" i="28"/>
  <c r="H507" i="28"/>
  <c r="I507" i="28"/>
  <c r="L507" i="28"/>
  <c r="M507" i="28"/>
  <c r="N507" i="28"/>
  <c r="H516" i="28"/>
  <c r="I516" i="28"/>
  <c r="L516" i="28"/>
  <c r="M516" i="28"/>
  <c r="N516" i="28"/>
  <c r="H519" i="28"/>
  <c r="I519" i="28"/>
  <c r="L519" i="28"/>
  <c r="M519" i="28"/>
  <c r="N519" i="28"/>
  <c r="H522" i="28"/>
  <c r="I522" i="28"/>
  <c r="L522" i="28"/>
  <c r="M522" i="28"/>
  <c r="N522" i="28"/>
  <c r="H530" i="28"/>
  <c r="I530" i="28"/>
  <c r="L530" i="28"/>
  <c r="M530" i="28"/>
  <c r="N530" i="28"/>
  <c r="H531" i="28"/>
  <c r="I531" i="28"/>
  <c r="L531" i="28"/>
  <c r="M531" i="28"/>
  <c r="N531" i="28"/>
  <c r="H533" i="28"/>
  <c r="I533" i="28"/>
  <c r="L533" i="28"/>
  <c r="M533" i="28"/>
  <c r="N533" i="28"/>
  <c r="H536" i="28"/>
  <c r="I536" i="28"/>
  <c r="L536" i="28"/>
  <c r="M536" i="28"/>
  <c r="N536" i="28"/>
  <c r="H548" i="28"/>
  <c r="I548" i="28"/>
  <c r="J548" i="28"/>
  <c r="L548" i="28"/>
  <c r="M548" i="28"/>
  <c r="N548" i="28"/>
  <c r="H551" i="28"/>
  <c r="I551" i="28"/>
  <c r="L551" i="28"/>
  <c r="M551" i="28"/>
  <c r="N551" i="28"/>
  <c r="H552" i="28"/>
  <c r="I552" i="28"/>
  <c r="L552" i="28"/>
  <c r="M552" i="28"/>
  <c r="N552" i="28"/>
  <c r="H554" i="28"/>
  <c r="I554" i="28"/>
  <c r="L554" i="28"/>
  <c r="M554" i="28"/>
  <c r="N554" i="28"/>
  <c r="H555" i="28"/>
  <c r="I555" i="28"/>
  <c r="L555" i="28"/>
  <c r="M555" i="28"/>
  <c r="N555" i="28"/>
  <c r="H558" i="28"/>
  <c r="I558" i="28"/>
  <c r="L558" i="28"/>
  <c r="M558" i="28"/>
  <c r="N558" i="28"/>
  <c r="H565" i="28"/>
  <c r="I565" i="28"/>
  <c r="J565" i="28"/>
  <c r="L565" i="28"/>
  <c r="M565" i="28"/>
  <c r="N565" i="28"/>
  <c r="H569" i="28"/>
  <c r="I569" i="28"/>
  <c r="J569" i="28"/>
  <c r="L569" i="28"/>
  <c r="M569" i="28"/>
  <c r="N569" i="28"/>
  <c r="H572" i="28"/>
  <c r="I572" i="28"/>
  <c r="L572" i="28"/>
  <c r="M572" i="28"/>
  <c r="N572" i="28"/>
  <c r="H574" i="28"/>
  <c r="I574" i="28"/>
  <c r="L574" i="28"/>
  <c r="M574" i="28"/>
  <c r="N574" i="28"/>
  <c r="H575" i="28"/>
  <c r="I575" i="28"/>
  <c r="L575" i="28"/>
  <c r="M575" i="28"/>
  <c r="N575" i="28"/>
  <c r="H576" i="28"/>
  <c r="I576" i="28"/>
  <c r="J576" i="28"/>
  <c r="L576" i="28"/>
  <c r="M576" i="28"/>
  <c r="N576" i="28"/>
  <c r="H19" i="26"/>
  <c r="J19" i="26"/>
  <c r="K19" i="26"/>
  <c r="L19" i="26"/>
  <c r="M19" i="26"/>
  <c r="N19" i="26"/>
  <c r="O19" i="26"/>
  <c r="P19" i="26"/>
  <c r="Q19" i="26"/>
  <c r="R19" i="26"/>
  <c r="S19" i="26"/>
  <c r="T19" i="26"/>
  <c r="U19" i="26"/>
  <c r="V19" i="26"/>
  <c r="W19" i="26"/>
  <c r="Y19" i="26"/>
  <c r="H22" i="26"/>
  <c r="J22" i="26"/>
  <c r="K22" i="26"/>
  <c r="L22" i="26"/>
  <c r="M22" i="26"/>
  <c r="N22" i="26"/>
  <c r="O22" i="26"/>
  <c r="P22" i="26"/>
  <c r="Q22" i="26"/>
  <c r="R22" i="26"/>
  <c r="S22" i="26"/>
  <c r="T22" i="26"/>
  <c r="U22" i="26"/>
  <c r="V22" i="26"/>
  <c r="W22" i="26"/>
  <c r="Y22" i="26"/>
  <c r="H24" i="26"/>
  <c r="J24" i="26"/>
  <c r="K24" i="26"/>
  <c r="L24" i="26"/>
  <c r="M24" i="26"/>
  <c r="N24" i="26"/>
  <c r="O24" i="26"/>
  <c r="P24" i="26"/>
  <c r="Q24" i="26"/>
  <c r="R24" i="26"/>
  <c r="S24" i="26"/>
  <c r="T24" i="26"/>
  <c r="U24" i="26"/>
  <c r="V24" i="26"/>
  <c r="W24" i="26"/>
  <c r="Y24" i="26"/>
  <c r="H26" i="26"/>
  <c r="J26" i="26"/>
  <c r="K26" i="26"/>
  <c r="L26" i="26"/>
  <c r="M26" i="26"/>
  <c r="N26" i="26"/>
  <c r="O26" i="26"/>
  <c r="P26" i="26"/>
  <c r="Q26" i="26"/>
  <c r="R26" i="26"/>
  <c r="S26" i="26"/>
  <c r="T26" i="26"/>
  <c r="U26" i="26"/>
  <c r="V26" i="26"/>
  <c r="W26" i="26"/>
  <c r="Y26" i="26"/>
  <c r="H28" i="26"/>
  <c r="J28" i="26"/>
  <c r="K28" i="26"/>
  <c r="L28" i="26"/>
  <c r="M28" i="26"/>
  <c r="N28" i="26"/>
  <c r="O28" i="26"/>
  <c r="P28" i="26"/>
  <c r="Q28" i="26"/>
  <c r="R28" i="26"/>
  <c r="S28" i="26"/>
  <c r="T28" i="26"/>
  <c r="U28" i="26"/>
  <c r="V28" i="26"/>
  <c r="W28" i="26"/>
  <c r="Y28" i="26"/>
  <c r="H30" i="26"/>
  <c r="J30" i="26"/>
  <c r="K30" i="26"/>
  <c r="L30" i="26"/>
  <c r="M30" i="26"/>
  <c r="N30" i="26"/>
  <c r="O30" i="26"/>
  <c r="P30" i="26"/>
  <c r="Q30" i="26"/>
  <c r="R30" i="26"/>
  <c r="S30" i="26"/>
  <c r="T30" i="26"/>
  <c r="U30" i="26"/>
  <c r="V30" i="26"/>
  <c r="W30" i="26"/>
  <c r="Y30" i="26"/>
  <c r="H31" i="26"/>
  <c r="J31" i="26"/>
  <c r="K31" i="26"/>
  <c r="L31" i="26"/>
  <c r="M31" i="26"/>
  <c r="N31" i="26"/>
  <c r="O31" i="26"/>
  <c r="P31" i="26"/>
  <c r="Q31" i="26"/>
  <c r="R31" i="26"/>
  <c r="S31" i="26"/>
  <c r="T31" i="26"/>
  <c r="U31" i="26"/>
  <c r="V31" i="26"/>
  <c r="W31" i="26"/>
  <c r="Y31" i="26"/>
  <c r="H32" i="26"/>
  <c r="J32" i="26"/>
  <c r="K32" i="26"/>
  <c r="L32" i="26"/>
  <c r="M32" i="26"/>
  <c r="N32" i="26"/>
  <c r="O32" i="26"/>
  <c r="P32" i="26"/>
  <c r="Q32" i="26"/>
  <c r="R32" i="26"/>
  <c r="S32" i="26"/>
  <c r="T32" i="26"/>
  <c r="U32" i="26"/>
  <c r="V32" i="26"/>
  <c r="W32" i="26"/>
  <c r="Y32" i="26"/>
  <c r="H34" i="26"/>
  <c r="J34" i="26"/>
  <c r="K34" i="26"/>
  <c r="L34" i="26"/>
  <c r="M34" i="26"/>
  <c r="N34" i="26"/>
  <c r="O34" i="26"/>
  <c r="P34" i="26"/>
  <c r="Q34" i="26"/>
  <c r="R34" i="26"/>
  <c r="S34" i="26"/>
  <c r="T34" i="26"/>
  <c r="U34" i="26"/>
  <c r="V34" i="26"/>
  <c r="W34" i="26"/>
  <c r="Y34" i="26"/>
  <c r="H36" i="26"/>
  <c r="J36" i="26"/>
  <c r="K36" i="26"/>
  <c r="L36" i="26"/>
  <c r="M36" i="26"/>
  <c r="N36" i="26"/>
  <c r="O36" i="26"/>
  <c r="P36" i="26"/>
  <c r="Q36" i="26"/>
  <c r="R36" i="26"/>
  <c r="S36" i="26"/>
  <c r="T36" i="26"/>
  <c r="U36" i="26"/>
  <c r="V36" i="26"/>
  <c r="W36" i="26"/>
  <c r="Y36" i="26"/>
  <c r="H45" i="26"/>
  <c r="J45" i="26"/>
  <c r="K45" i="26"/>
  <c r="L45" i="26"/>
  <c r="M45" i="26"/>
  <c r="N45" i="26"/>
  <c r="O45" i="26"/>
  <c r="P45" i="26"/>
  <c r="Q45" i="26"/>
  <c r="R45" i="26"/>
  <c r="S45" i="26"/>
  <c r="T45" i="26"/>
  <c r="U45" i="26"/>
  <c r="V45" i="26"/>
  <c r="W45" i="26"/>
  <c r="Y45" i="26"/>
  <c r="H46" i="26"/>
  <c r="J46" i="26"/>
  <c r="K46" i="26"/>
  <c r="L46" i="26"/>
  <c r="M46" i="26"/>
  <c r="N46" i="26"/>
  <c r="O46" i="26"/>
  <c r="P46" i="26"/>
  <c r="Q46" i="26"/>
  <c r="R46" i="26"/>
  <c r="S46" i="26"/>
  <c r="T46" i="26"/>
  <c r="U46" i="26"/>
  <c r="V46" i="26"/>
  <c r="W46" i="26"/>
  <c r="Y46" i="26"/>
  <c r="H47" i="26"/>
  <c r="J47" i="26"/>
  <c r="K47" i="26"/>
  <c r="L47" i="26"/>
  <c r="M47" i="26"/>
  <c r="N47" i="26"/>
  <c r="O47" i="26"/>
  <c r="P47" i="26"/>
  <c r="Q47" i="26"/>
  <c r="R47" i="26"/>
  <c r="S47" i="26"/>
  <c r="T47" i="26"/>
  <c r="U47" i="26"/>
  <c r="V47" i="26"/>
  <c r="W47" i="26"/>
  <c r="Y47" i="26"/>
  <c r="H48" i="26"/>
  <c r="J48" i="26"/>
  <c r="K48" i="26"/>
  <c r="L48" i="26"/>
  <c r="M48" i="26"/>
  <c r="N48" i="26"/>
  <c r="O48" i="26"/>
  <c r="P48" i="26"/>
  <c r="Q48" i="26"/>
  <c r="R48" i="26"/>
  <c r="S48" i="26"/>
  <c r="T48" i="26"/>
  <c r="U48" i="26"/>
  <c r="V48" i="26"/>
  <c r="W48" i="26"/>
  <c r="Y48" i="26"/>
  <c r="H50" i="26"/>
  <c r="J50" i="26"/>
  <c r="K50" i="26"/>
  <c r="L50" i="26"/>
  <c r="M50" i="26"/>
  <c r="N50" i="26"/>
  <c r="O50" i="26"/>
  <c r="P50" i="26"/>
  <c r="Q50" i="26"/>
  <c r="R50" i="26"/>
  <c r="S50" i="26"/>
  <c r="T50" i="26"/>
  <c r="U50" i="26"/>
  <c r="V50" i="26"/>
  <c r="W50" i="26"/>
  <c r="Y50" i="26"/>
  <c r="H52" i="26"/>
  <c r="J52" i="26"/>
  <c r="K52" i="26"/>
  <c r="L52" i="26"/>
  <c r="M52" i="26"/>
  <c r="N52" i="26"/>
  <c r="O52" i="26"/>
  <c r="P52" i="26"/>
  <c r="Q52" i="26"/>
  <c r="R52" i="26"/>
  <c r="S52" i="26"/>
  <c r="T52" i="26"/>
  <c r="U52" i="26"/>
  <c r="V52" i="26"/>
  <c r="W52" i="26"/>
  <c r="Y52" i="26"/>
  <c r="H53" i="26"/>
  <c r="J53" i="26"/>
  <c r="K53" i="26"/>
  <c r="L53" i="26"/>
  <c r="M53" i="26"/>
  <c r="N53" i="26"/>
  <c r="O53" i="26"/>
  <c r="P53" i="26"/>
  <c r="Q53" i="26"/>
  <c r="R53" i="26"/>
  <c r="S53" i="26"/>
  <c r="T53" i="26"/>
  <c r="W53" i="26"/>
  <c r="Y53" i="26"/>
  <c r="H57" i="26"/>
  <c r="J57" i="26"/>
  <c r="K57" i="26"/>
  <c r="L57" i="26"/>
  <c r="M57" i="26"/>
  <c r="N57" i="26"/>
  <c r="O57" i="26"/>
  <c r="P57" i="26"/>
  <c r="Q57" i="26"/>
  <c r="R57" i="26"/>
  <c r="S57" i="26"/>
  <c r="T57" i="26"/>
  <c r="U57" i="26"/>
  <c r="V57" i="26"/>
  <c r="W57" i="26"/>
  <c r="Y57" i="26"/>
  <c r="H59" i="26"/>
  <c r="J59" i="26"/>
  <c r="K59" i="26"/>
  <c r="L59" i="26"/>
  <c r="M59" i="26"/>
  <c r="N59" i="26"/>
  <c r="O59" i="26"/>
  <c r="P59" i="26"/>
  <c r="Q59" i="26"/>
  <c r="R59" i="26"/>
  <c r="S59" i="26"/>
  <c r="T59" i="26"/>
  <c r="U59" i="26"/>
  <c r="V59" i="26"/>
  <c r="W59" i="26"/>
  <c r="Y59" i="26"/>
  <c r="H61" i="26"/>
  <c r="J61" i="26"/>
  <c r="K61" i="26"/>
  <c r="L61" i="26"/>
  <c r="M61" i="26"/>
  <c r="N61" i="26"/>
  <c r="O61" i="26"/>
  <c r="P61" i="26"/>
  <c r="Q61" i="26"/>
  <c r="R61" i="26"/>
  <c r="S61" i="26"/>
  <c r="T61" i="26"/>
  <c r="U61" i="26"/>
  <c r="V61" i="26"/>
  <c r="W61" i="26"/>
  <c r="Y61" i="26"/>
  <c r="H62" i="26"/>
  <c r="J62" i="26"/>
  <c r="K62" i="26"/>
  <c r="L62" i="26"/>
  <c r="M62" i="26"/>
  <c r="N62" i="26"/>
  <c r="O62" i="26"/>
  <c r="P62" i="26"/>
  <c r="Q62" i="26"/>
  <c r="R62" i="26"/>
  <c r="S62" i="26"/>
  <c r="T62" i="26"/>
  <c r="U62" i="26"/>
  <c r="V62" i="26"/>
  <c r="W62" i="26"/>
  <c r="Y62" i="26"/>
  <c r="H63" i="26"/>
  <c r="J63" i="26"/>
  <c r="K63" i="26"/>
  <c r="L63" i="26"/>
  <c r="M63" i="26"/>
  <c r="N63" i="26"/>
  <c r="O63" i="26"/>
  <c r="P63" i="26"/>
  <c r="Q63" i="26"/>
  <c r="R63" i="26"/>
  <c r="S63" i="26"/>
  <c r="T63" i="26"/>
  <c r="U63" i="26"/>
  <c r="V63" i="26"/>
  <c r="W63" i="26"/>
  <c r="Y63" i="26"/>
  <c r="H64" i="26"/>
  <c r="J64" i="26"/>
  <c r="K64" i="26"/>
  <c r="L64" i="26"/>
  <c r="M64" i="26"/>
  <c r="N64" i="26"/>
  <c r="O64" i="26"/>
  <c r="P64" i="26"/>
  <c r="Q64" i="26"/>
  <c r="R64" i="26"/>
  <c r="S64" i="26"/>
  <c r="T64" i="26"/>
  <c r="U64" i="26"/>
  <c r="V64" i="26"/>
  <c r="W64" i="26"/>
  <c r="Y64" i="26"/>
  <c r="H66" i="26"/>
  <c r="J66" i="26"/>
  <c r="K66" i="26"/>
  <c r="L66" i="26"/>
  <c r="M66" i="26"/>
  <c r="N66" i="26"/>
  <c r="O66" i="26"/>
  <c r="P66" i="26"/>
  <c r="Q66" i="26"/>
  <c r="R66" i="26"/>
  <c r="S66" i="26"/>
  <c r="T66" i="26"/>
  <c r="U66" i="26"/>
  <c r="V66" i="26"/>
  <c r="W66" i="26"/>
  <c r="Y66" i="26"/>
  <c r="H74" i="26"/>
  <c r="J74" i="26"/>
  <c r="K74" i="26"/>
  <c r="L74" i="26"/>
  <c r="M74" i="26"/>
  <c r="N74" i="26"/>
  <c r="O74" i="26"/>
  <c r="P74" i="26"/>
  <c r="Q74" i="26"/>
  <c r="R74" i="26"/>
  <c r="S74" i="26"/>
  <c r="T74" i="26"/>
  <c r="U74" i="26"/>
  <c r="V74" i="26"/>
  <c r="W74" i="26"/>
  <c r="Y74" i="26"/>
  <c r="H75" i="26"/>
  <c r="J75" i="26"/>
  <c r="K75" i="26"/>
  <c r="L75" i="26"/>
  <c r="M75" i="26"/>
  <c r="N75" i="26"/>
  <c r="O75" i="26"/>
  <c r="P75" i="26"/>
  <c r="Q75" i="26"/>
  <c r="R75" i="26"/>
  <c r="S75" i="26"/>
  <c r="T75" i="26"/>
  <c r="U75" i="26"/>
  <c r="V75" i="26"/>
  <c r="W75" i="26"/>
  <c r="Y75" i="26"/>
  <c r="H77" i="26"/>
  <c r="J77" i="26"/>
  <c r="K77" i="26"/>
  <c r="L77" i="26"/>
  <c r="M77" i="26"/>
  <c r="N77" i="26"/>
  <c r="O77" i="26"/>
  <c r="P77" i="26"/>
  <c r="Q77" i="26"/>
  <c r="R77" i="26"/>
  <c r="S77" i="26"/>
  <c r="T77" i="26"/>
  <c r="U77" i="26"/>
  <c r="V77" i="26"/>
  <c r="W77" i="26"/>
  <c r="Y77" i="26"/>
  <c r="H81" i="26"/>
  <c r="J81" i="26"/>
  <c r="K81" i="26"/>
  <c r="L81" i="26"/>
  <c r="M81" i="26"/>
  <c r="N81" i="26"/>
  <c r="O81" i="26"/>
  <c r="P81" i="26"/>
  <c r="Q81" i="26"/>
  <c r="R81" i="26"/>
  <c r="S81" i="26"/>
  <c r="T81" i="26"/>
  <c r="U81" i="26"/>
  <c r="V81" i="26"/>
  <c r="W81" i="26"/>
  <c r="Y81" i="26"/>
  <c r="H83" i="26"/>
  <c r="J83" i="26"/>
  <c r="K83" i="26"/>
  <c r="L83" i="26"/>
  <c r="M83" i="26"/>
  <c r="N83" i="26"/>
  <c r="O83" i="26"/>
  <c r="P83" i="26"/>
  <c r="Q83" i="26"/>
  <c r="R83" i="26"/>
  <c r="S83" i="26"/>
  <c r="T83" i="26"/>
  <c r="U83" i="26"/>
  <c r="V83" i="26"/>
  <c r="W83" i="26"/>
  <c r="Y83" i="26"/>
  <c r="H87" i="26"/>
  <c r="J87" i="26"/>
  <c r="K87" i="26"/>
  <c r="L87" i="26"/>
  <c r="M87" i="26"/>
  <c r="N87" i="26"/>
  <c r="O87" i="26"/>
  <c r="P87" i="26"/>
  <c r="Q87" i="26"/>
  <c r="R87" i="26"/>
  <c r="S87" i="26"/>
  <c r="T87" i="26"/>
  <c r="U87" i="26"/>
  <c r="V87" i="26"/>
  <c r="W87" i="26"/>
  <c r="Y87" i="26"/>
  <c r="J93" i="26"/>
  <c r="K93" i="26"/>
  <c r="L93" i="26"/>
  <c r="M93" i="26"/>
  <c r="N93" i="26"/>
  <c r="O93" i="26"/>
  <c r="P93" i="26"/>
  <c r="Q93" i="26"/>
  <c r="R93" i="26"/>
  <c r="S93" i="26"/>
  <c r="T93" i="26"/>
  <c r="U93" i="26"/>
  <c r="V93" i="26"/>
  <c r="W93" i="26"/>
  <c r="J94" i="26"/>
  <c r="K94" i="26"/>
  <c r="L94" i="26"/>
  <c r="M94" i="26"/>
  <c r="N94" i="26"/>
  <c r="O94" i="26"/>
  <c r="P94" i="26"/>
  <c r="Q94" i="26"/>
  <c r="R94" i="26"/>
  <c r="S94" i="26"/>
  <c r="T94" i="26"/>
  <c r="U94" i="26"/>
  <c r="V94" i="26"/>
  <c r="W94" i="26"/>
  <c r="J95" i="26"/>
  <c r="K95" i="26"/>
  <c r="L95" i="26"/>
  <c r="M95" i="26"/>
  <c r="N95" i="26"/>
  <c r="O95" i="26"/>
  <c r="P95" i="26"/>
  <c r="Q95" i="26"/>
  <c r="R95" i="26"/>
  <c r="S95" i="26"/>
  <c r="T95" i="26"/>
  <c r="U95" i="26"/>
  <c r="V95" i="26"/>
  <c r="W95" i="26"/>
  <c r="J96" i="26"/>
  <c r="K96" i="26"/>
  <c r="L96" i="26"/>
  <c r="M96" i="26"/>
  <c r="N96" i="26"/>
  <c r="O96" i="26"/>
  <c r="P96" i="26"/>
  <c r="Q96" i="26"/>
  <c r="R96" i="26"/>
  <c r="S96" i="26"/>
  <c r="T96" i="26"/>
  <c r="U96" i="26"/>
  <c r="V96" i="26"/>
  <c r="W96" i="26"/>
  <c r="J151" i="26"/>
  <c r="K151" i="26"/>
  <c r="L151" i="26"/>
  <c r="M151" i="26"/>
  <c r="N151" i="26"/>
  <c r="O151" i="26"/>
  <c r="P151" i="26"/>
  <c r="Q151" i="26"/>
  <c r="R151" i="26"/>
  <c r="S151" i="26"/>
  <c r="T151" i="26"/>
  <c r="U151" i="26"/>
  <c r="V151" i="26"/>
  <c r="W151" i="26"/>
  <c r="J152" i="26"/>
  <c r="K152" i="26"/>
  <c r="L152" i="26"/>
  <c r="M152" i="26"/>
  <c r="N152" i="26"/>
  <c r="O152" i="26"/>
  <c r="P152" i="26"/>
  <c r="Q152" i="26"/>
  <c r="R152" i="26"/>
  <c r="S152" i="26"/>
  <c r="T152" i="26"/>
  <c r="U152" i="26"/>
  <c r="V152" i="26"/>
  <c r="W152" i="26"/>
  <c r="J153" i="26"/>
  <c r="K153" i="26"/>
  <c r="L153" i="26"/>
  <c r="M153" i="26"/>
  <c r="N153" i="26"/>
  <c r="O153" i="26"/>
  <c r="P153" i="26"/>
  <c r="Q153" i="26"/>
  <c r="R153" i="26"/>
  <c r="S153" i="26"/>
  <c r="T153" i="26"/>
  <c r="U153" i="26"/>
  <c r="V153" i="26"/>
  <c r="W153" i="26"/>
  <c r="J154" i="26"/>
  <c r="K154" i="26"/>
  <c r="L154" i="26"/>
  <c r="M154" i="26"/>
  <c r="N154" i="26"/>
  <c r="O154" i="26"/>
  <c r="P154" i="26"/>
  <c r="Q154" i="26"/>
  <c r="R154" i="26"/>
  <c r="S154" i="26"/>
  <c r="T154" i="26"/>
  <c r="U154" i="26"/>
  <c r="V154" i="26"/>
  <c r="W154" i="26"/>
  <c r="J155" i="26"/>
  <c r="K155" i="26"/>
  <c r="L155" i="26"/>
  <c r="M155" i="26"/>
  <c r="N155" i="26"/>
  <c r="O155" i="26"/>
  <c r="P155" i="26"/>
  <c r="Q155" i="26"/>
  <c r="R155" i="26"/>
  <c r="S155" i="26"/>
  <c r="T155" i="26"/>
  <c r="U155" i="26"/>
  <c r="V155" i="26"/>
  <c r="W155" i="26"/>
  <c r="J156" i="26"/>
  <c r="K156" i="26"/>
  <c r="L156" i="26"/>
  <c r="M156" i="26"/>
  <c r="N156" i="26"/>
  <c r="O156" i="26"/>
  <c r="P156" i="26"/>
  <c r="Q156" i="26"/>
  <c r="R156" i="26"/>
  <c r="S156" i="26"/>
  <c r="T156" i="26"/>
  <c r="U156" i="26"/>
  <c r="V156" i="26"/>
  <c r="W156" i="26"/>
  <c r="J157" i="26"/>
  <c r="K157" i="26"/>
  <c r="L157" i="26"/>
  <c r="M157" i="26"/>
  <c r="N157" i="26"/>
  <c r="O157" i="26"/>
  <c r="P157" i="26"/>
  <c r="Q157" i="26"/>
  <c r="R157" i="26"/>
  <c r="S157" i="26"/>
  <c r="T157" i="26"/>
  <c r="U157" i="26"/>
  <c r="V157" i="26"/>
  <c r="W157" i="26"/>
  <c r="J158" i="26"/>
  <c r="K158" i="26"/>
  <c r="L158" i="26"/>
  <c r="M158" i="26"/>
  <c r="N158" i="26"/>
  <c r="O158" i="26"/>
  <c r="P158" i="26"/>
  <c r="Q158" i="26"/>
  <c r="R158" i="26"/>
  <c r="S158" i="26"/>
  <c r="T158" i="26"/>
  <c r="U158" i="26"/>
  <c r="V158" i="26"/>
  <c r="W158" i="26"/>
  <c r="J159" i="26"/>
  <c r="K159" i="26"/>
  <c r="L159" i="26"/>
  <c r="M159" i="26"/>
  <c r="N159" i="26"/>
  <c r="O159" i="26"/>
  <c r="P159" i="26"/>
  <c r="Q159" i="26"/>
  <c r="R159" i="26"/>
  <c r="S159" i="26"/>
  <c r="T159" i="26"/>
  <c r="U159" i="26"/>
  <c r="V159" i="26"/>
  <c r="W159" i="26"/>
  <c r="J160" i="26"/>
  <c r="K160" i="26"/>
  <c r="L160" i="26"/>
  <c r="M160" i="26"/>
  <c r="N160" i="26"/>
  <c r="O160" i="26"/>
  <c r="P160" i="26"/>
  <c r="Q160" i="26"/>
  <c r="R160" i="26"/>
  <c r="S160" i="26"/>
  <c r="T160" i="26"/>
  <c r="U160" i="26"/>
  <c r="V160" i="26"/>
  <c r="W160" i="26"/>
  <c r="J162" i="26"/>
  <c r="K162" i="26"/>
  <c r="L162" i="26"/>
  <c r="M162" i="26"/>
  <c r="N162" i="26"/>
  <c r="O162" i="26"/>
  <c r="P162" i="26"/>
  <c r="Q162" i="26"/>
  <c r="R162" i="26"/>
  <c r="S162" i="26"/>
  <c r="T162" i="26"/>
  <c r="U162" i="26"/>
  <c r="V162" i="26"/>
  <c r="W162" i="26"/>
  <c r="J168" i="26"/>
  <c r="K168" i="26"/>
  <c r="L168" i="26"/>
  <c r="M168" i="26"/>
  <c r="N168" i="26"/>
  <c r="O168" i="26"/>
  <c r="P168" i="26"/>
  <c r="Q168" i="26"/>
  <c r="R168" i="26"/>
  <c r="S168" i="26"/>
  <c r="T168" i="26"/>
  <c r="U168" i="26"/>
  <c r="V168" i="26"/>
  <c r="W168" i="26"/>
  <c r="J171" i="26"/>
  <c r="K171" i="26"/>
  <c r="L171" i="26"/>
  <c r="M171" i="26"/>
  <c r="N171" i="26"/>
  <c r="O171" i="26"/>
  <c r="P171" i="26"/>
  <c r="Q171" i="26"/>
  <c r="R171" i="26"/>
  <c r="S171" i="26"/>
  <c r="T171" i="26"/>
  <c r="U171" i="26"/>
  <c r="V171" i="26"/>
  <c r="W171" i="26"/>
  <c r="J188" i="26"/>
  <c r="K188" i="26"/>
  <c r="L188" i="26"/>
  <c r="M188" i="26"/>
  <c r="N188" i="26"/>
  <c r="O188" i="26"/>
  <c r="P188" i="26"/>
  <c r="Q188" i="26"/>
  <c r="R188" i="26"/>
  <c r="S188" i="26"/>
  <c r="T188" i="26"/>
  <c r="U188" i="26"/>
  <c r="V188" i="26"/>
  <c r="W188" i="26"/>
  <c r="J189" i="26"/>
  <c r="K189" i="26"/>
  <c r="L189" i="26"/>
  <c r="M189" i="26"/>
  <c r="N189" i="26"/>
  <c r="O189" i="26"/>
  <c r="P189" i="26"/>
  <c r="Q189" i="26"/>
  <c r="R189" i="26"/>
  <c r="S189" i="26"/>
  <c r="T189" i="26"/>
  <c r="U189" i="26"/>
  <c r="V189" i="26"/>
  <c r="W189" i="26"/>
  <c r="J190" i="26"/>
  <c r="K190" i="26"/>
  <c r="L190" i="26"/>
  <c r="M190" i="26"/>
  <c r="N190" i="26"/>
  <c r="O190" i="26"/>
  <c r="P190" i="26"/>
  <c r="Q190" i="26"/>
  <c r="R190" i="26"/>
  <c r="S190" i="26"/>
  <c r="T190" i="26"/>
  <c r="U190" i="26"/>
  <c r="V190" i="26"/>
  <c r="W190" i="26"/>
  <c r="J191" i="26"/>
  <c r="K191" i="26"/>
  <c r="L191" i="26"/>
  <c r="M191" i="26"/>
  <c r="N191" i="26"/>
  <c r="O191" i="26"/>
  <c r="P191" i="26"/>
  <c r="Q191" i="26"/>
  <c r="R191" i="26"/>
  <c r="S191" i="26"/>
  <c r="T191" i="26"/>
  <c r="U191" i="26"/>
  <c r="V191" i="26"/>
  <c r="W191" i="26"/>
  <c r="J233" i="26"/>
  <c r="K233" i="26"/>
  <c r="L233" i="26"/>
  <c r="M233" i="26"/>
  <c r="N233" i="26"/>
  <c r="O233" i="26"/>
  <c r="P233" i="26"/>
  <c r="Q233" i="26"/>
  <c r="R233" i="26"/>
  <c r="S233" i="26"/>
  <c r="T233" i="26"/>
  <c r="U233" i="26"/>
  <c r="V233" i="26"/>
  <c r="W233" i="26"/>
  <c r="J234" i="26"/>
  <c r="K234" i="26"/>
  <c r="L234" i="26"/>
  <c r="M234" i="26"/>
  <c r="N234" i="26"/>
  <c r="O234" i="26"/>
  <c r="P234" i="26"/>
  <c r="Q234" i="26"/>
  <c r="R234" i="26"/>
  <c r="S234" i="26"/>
  <c r="T234" i="26"/>
  <c r="U234" i="26"/>
  <c r="V234" i="26"/>
  <c r="W234" i="26"/>
  <c r="J235" i="26"/>
  <c r="K235" i="26"/>
  <c r="L235" i="26"/>
  <c r="M235" i="26"/>
  <c r="N235" i="26"/>
  <c r="O235" i="26"/>
  <c r="P235" i="26"/>
  <c r="Q235" i="26"/>
  <c r="R235" i="26"/>
  <c r="S235" i="26"/>
  <c r="T235" i="26"/>
  <c r="U235" i="26"/>
  <c r="V235" i="26"/>
  <c r="W235" i="26"/>
  <c r="J236" i="26"/>
  <c r="K236" i="26"/>
  <c r="L236" i="26"/>
  <c r="M236" i="26"/>
  <c r="N236" i="26"/>
  <c r="O236" i="26"/>
  <c r="P236" i="26"/>
  <c r="Q236" i="26"/>
  <c r="R236" i="26"/>
  <c r="S236" i="26"/>
  <c r="T236" i="26"/>
  <c r="U236" i="26"/>
  <c r="V236" i="26"/>
  <c r="W236" i="26"/>
  <c r="J237" i="26"/>
  <c r="K237" i="26"/>
  <c r="L237" i="26"/>
  <c r="M237" i="26"/>
  <c r="N237" i="26"/>
  <c r="O237" i="26"/>
  <c r="P237" i="26"/>
  <c r="Q237" i="26"/>
  <c r="R237" i="26"/>
  <c r="S237" i="26"/>
  <c r="T237" i="26"/>
  <c r="U237" i="26"/>
  <c r="V237" i="26"/>
  <c r="W237" i="26"/>
  <c r="J238" i="26"/>
  <c r="K238" i="26"/>
  <c r="L238" i="26"/>
  <c r="M238" i="26"/>
  <c r="N238" i="26"/>
  <c r="O238" i="26"/>
  <c r="P238" i="26"/>
  <c r="Q238" i="26"/>
  <c r="R238" i="26"/>
  <c r="S238" i="26"/>
  <c r="T238" i="26"/>
  <c r="U238" i="26"/>
  <c r="V238" i="26"/>
  <c r="W238" i="26"/>
  <c r="J239" i="26"/>
  <c r="K239" i="26"/>
  <c r="L239" i="26"/>
  <c r="M239" i="26"/>
  <c r="N239" i="26"/>
  <c r="O239" i="26"/>
  <c r="P239" i="26"/>
  <c r="Q239" i="26"/>
  <c r="R239" i="26"/>
  <c r="S239" i="26"/>
  <c r="T239" i="26"/>
  <c r="U239" i="26"/>
  <c r="V239" i="26"/>
  <c r="W239" i="26"/>
  <c r="J240" i="26"/>
  <c r="K240" i="26"/>
  <c r="L240" i="26"/>
  <c r="M240" i="26"/>
  <c r="N240" i="26"/>
  <c r="O240" i="26"/>
  <c r="P240" i="26"/>
  <c r="Q240" i="26"/>
  <c r="R240" i="26"/>
  <c r="S240" i="26"/>
  <c r="T240" i="26"/>
  <c r="U240" i="26"/>
  <c r="V240" i="26"/>
  <c r="W240" i="26"/>
  <c r="J241" i="26"/>
  <c r="K241" i="26"/>
  <c r="L241" i="26"/>
  <c r="M241" i="26"/>
  <c r="N241" i="26"/>
  <c r="O241" i="26"/>
  <c r="P241" i="26"/>
  <c r="Q241" i="26"/>
  <c r="R241" i="26"/>
  <c r="S241" i="26"/>
  <c r="T241" i="26"/>
  <c r="U241" i="26"/>
  <c r="V241" i="26"/>
  <c r="W241" i="26"/>
  <c r="J242" i="26"/>
  <c r="K242" i="26"/>
  <c r="L242" i="26"/>
  <c r="M242" i="26"/>
  <c r="N242" i="26"/>
  <c r="O242" i="26"/>
  <c r="P242" i="26"/>
  <c r="Q242" i="26"/>
  <c r="R242" i="26"/>
  <c r="S242" i="26"/>
  <c r="T242" i="26"/>
  <c r="U242" i="26"/>
  <c r="V242" i="26"/>
  <c r="W242" i="26"/>
  <c r="J243" i="26"/>
  <c r="K243" i="26"/>
  <c r="L243" i="26"/>
  <c r="M243" i="26"/>
  <c r="N243" i="26"/>
  <c r="O243" i="26"/>
  <c r="P243" i="26"/>
  <c r="Q243" i="26"/>
  <c r="R243" i="26"/>
  <c r="S243" i="26"/>
  <c r="T243" i="26"/>
  <c r="U243" i="26"/>
  <c r="V243" i="26"/>
  <c r="W243" i="26"/>
  <c r="J245" i="26"/>
  <c r="K245" i="26"/>
  <c r="L245" i="26"/>
  <c r="M245" i="26"/>
  <c r="N245" i="26"/>
  <c r="O245" i="26"/>
  <c r="P245" i="26"/>
  <c r="Q245" i="26"/>
  <c r="R245" i="26"/>
  <c r="S245" i="26"/>
  <c r="T245" i="26"/>
  <c r="U245" i="26"/>
  <c r="V245" i="26"/>
  <c r="W245" i="26"/>
  <c r="J247" i="26"/>
  <c r="K247" i="26"/>
  <c r="L247" i="26"/>
  <c r="M247" i="26"/>
  <c r="N247" i="26"/>
  <c r="O247" i="26"/>
  <c r="P247" i="26"/>
  <c r="Q247" i="26"/>
  <c r="R247" i="26"/>
  <c r="S247" i="26"/>
  <c r="T247" i="26"/>
  <c r="U247" i="26"/>
  <c r="V247" i="26"/>
  <c r="W247" i="26"/>
  <c r="J249" i="26"/>
  <c r="K249" i="26"/>
  <c r="L249" i="26"/>
  <c r="M249" i="26"/>
  <c r="N249" i="26"/>
  <c r="O249" i="26"/>
  <c r="P249" i="26"/>
  <c r="Q249" i="26"/>
  <c r="R249" i="26"/>
  <c r="S249" i="26"/>
  <c r="T249" i="26"/>
  <c r="U249" i="26"/>
  <c r="V249" i="26"/>
  <c r="W249" i="26"/>
  <c r="J264" i="26"/>
  <c r="K264" i="26"/>
  <c r="L264" i="26"/>
  <c r="M264" i="26"/>
  <c r="N264" i="26"/>
  <c r="O264" i="26"/>
  <c r="P264" i="26"/>
  <c r="Q264" i="26"/>
  <c r="R264" i="26"/>
  <c r="S264" i="26"/>
  <c r="T264" i="26"/>
  <c r="U264" i="26"/>
  <c r="V264" i="26"/>
  <c r="W264" i="26"/>
  <c r="J265" i="26"/>
  <c r="K265" i="26"/>
  <c r="L265" i="26"/>
  <c r="M265" i="26"/>
  <c r="N265" i="26"/>
  <c r="O265" i="26"/>
  <c r="P265" i="26"/>
  <c r="Q265" i="26"/>
  <c r="R265" i="26"/>
  <c r="S265" i="26"/>
  <c r="T265" i="26"/>
  <c r="U265" i="26"/>
  <c r="V265" i="26"/>
  <c r="W265" i="26"/>
  <c r="J266" i="26"/>
  <c r="K266" i="26"/>
  <c r="L266" i="26"/>
  <c r="M266" i="26"/>
  <c r="N266" i="26"/>
  <c r="O266" i="26"/>
  <c r="P266" i="26"/>
  <c r="Q266" i="26"/>
  <c r="R266" i="26"/>
  <c r="S266" i="26"/>
  <c r="T266" i="26"/>
  <c r="U266" i="26"/>
  <c r="V266" i="26"/>
  <c r="W266" i="26"/>
  <c r="J270" i="26"/>
  <c r="K270" i="26"/>
  <c r="L270" i="26"/>
  <c r="M270" i="26"/>
  <c r="N270" i="26"/>
  <c r="O270" i="26"/>
  <c r="P270" i="26"/>
  <c r="Q270" i="26"/>
  <c r="R270" i="26"/>
  <c r="S270" i="26"/>
  <c r="T270" i="26"/>
  <c r="U270" i="26"/>
  <c r="V270" i="26"/>
  <c r="W270" i="26"/>
  <c r="J276" i="26"/>
  <c r="K276" i="26"/>
  <c r="L276" i="26"/>
  <c r="M276" i="26"/>
  <c r="N276" i="26"/>
  <c r="O276" i="26"/>
  <c r="P276" i="26"/>
  <c r="Q276" i="26"/>
  <c r="R276" i="26"/>
  <c r="S276" i="26"/>
  <c r="T276" i="26"/>
  <c r="U276" i="26"/>
  <c r="V276" i="26"/>
  <c r="W276" i="26"/>
  <c r="J296" i="26"/>
  <c r="K296" i="26"/>
  <c r="L296" i="26"/>
  <c r="M296" i="26"/>
  <c r="O296" i="26"/>
  <c r="P296" i="26"/>
  <c r="Q296" i="26"/>
  <c r="R296" i="26"/>
  <c r="S296" i="26"/>
  <c r="T296" i="26"/>
  <c r="U296" i="26"/>
  <c r="V296" i="26"/>
  <c r="W296" i="26"/>
  <c r="J300" i="26"/>
  <c r="K300" i="26"/>
  <c r="L300" i="26"/>
  <c r="M300" i="26"/>
  <c r="N300" i="26"/>
  <c r="O300" i="26"/>
  <c r="P300" i="26"/>
  <c r="Q300" i="26"/>
  <c r="R300" i="26"/>
  <c r="S300" i="26"/>
  <c r="T300" i="26"/>
  <c r="U300" i="26"/>
  <c r="V300" i="26"/>
  <c r="W300" i="26"/>
  <c r="J303" i="26"/>
  <c r="K303" i="26"/>
  <c r="L303" i="26"/>
  <c r="M303" i="26"/>
  <c r="N303" i="26"/>
  <c r="O303" i="26"/>
  <c r="P303" i="26"/>
  <c r="Q303" i="26"/>
  <c r="R303" i="26"/>
  <c r="S303" i="26"/>
  <c r="T303" i="26"/>
  <c r="U303" i="26"/>
  <c r="V303" i="26"/>
  <c r="W303" i="26"/>
  <c r="J306" i="26"/>
  <c r="K306" i="26"/>
  <c r="L306" i="26"/>
  <c r="M306" i="26"/>
  <c r="N306" i="26"/>
  <c r="O306" i="26"/>
  <c r="P306" i="26"/>
  <c r="Q306" i="26"/>
  <c r="R306" i="26"/>
  <c r="S306" i="26"/>
  <c r="T306" i="26"/>
  <c r="U306" i="26"/>
  <c r="V306" i="26"/>
  <c r="W306" i="26"/>
  <c r="J308" i="26"/>
  <c r="K308" i="26"/>
  <c r="L308" i="26"/>
  <c r="M308" i="26"/>
  <c r="N308" i="26"/>
  <c r="O308" i="26"/>
  <c r="P308" i="26"/>
  <c r="Q308" i="26"/>
  <c r="R308" i="26"/>
  <c r="S308" i="26"/>
  <c r="T308" i="26"/>
  <c r="U308" i="26"/>
  <c r="V308" i="26"/>
  <c r="W308" i="26"/>
  <c r="J365" i="26"/>
  <c r="K365" i="26"/>
  <c r="L365" i="26"/>
  <c r="M365" i="26"/>
  <c r="N365" i="26"/>
  <c r="O365" i="26"/>
  <c r="P365" i="26"/>
  <c r="Q365" i="26"/>
  <c r="R365" i="26"/>
  <c r="S365" i="26"/>
  <c r="T365" i="26"/>
  <c r="U365" i="26"/>
  <c r="V365" i="26"/>
  <c r="W365" i="26"/>
  <c r="J374" i="26"/>
  <c r="K374" i="26"/>
  <c r="L374" i="26"/>
  <c r="M374" i="26"/>
  <c r="N374" i="26"/>
  <c r="O374" i="26"/>
  <c r="P374" i="26"/>
  <c r="Q374" i="26"/>
  <c r="R374" i="26"/>
  <c r="S374" i="26"/>
  <c r="T374" i="26"/>
  <c r="U374" i="26"/>
  <c r="V374" i="26"/>
  <c r="W374" i="26"/>
  <c r="J375" i="26"/>
  <c r="K375" i="26"/>
  <c r="L375" i="26"/>
  <c r="M375" i="26"/>
  <c r="N375" i="26"/>
  <c r="O375" i="26"/>
  <c r="P375" i="26"/>
  <c r="Q375" i="26"/>
  <c r="R375" i="26"/>
  <c r="S375" i="26"/>
  <c r="T375" i="26"/>
  <c r="U375" i="26"/>
  <c r="V375" i="26"/>
  <c r="W375" i="26"/>
  <c r="J377" i="26"/>
  <c r="K377" i="26"/>
  <c r="L377" i="26"/>
  <c r="M377" i="26"/>
  <c r="N377" i="26"/>
  <c r="O377" i="26"/>
  <c r="P377" i="26"/>
  <c r="Q377" i="26"/>
  <c r="R377" i="26"/>
  <c r="S377" i="26"/>
  <c r="T377" i="26"/>
  <c r="U377" i="26"/>
  <c r="V377" i="26"/>
  <c r="W377" i="26"/>
  <c r="J412" i="26"/>
  <c r="K412" i="26"/>
  <c r="L412" i="26"/>
  <c r="M412" i="26"/>
  <c r="N412" i="26"/>
  <c r="O412" i="26"/>
  <c r="P412" i="26"/>
  <c r="Q412" i="26"/>
  <c r="R412" i="26"/>
  <c r="S412" i="26"/>
  <c r="T412" i="26"/>
  <c r="U412" i="26"/>
  <c r="V412" i="26"/>
  <c r="W412" i="26"/>
  <c r="J413" i="26"/>
  <c r="K413" i="26"/>
  <c r="L413" i="26"/>
  <c r="M413" i="26"/>
  <c r="N413" i="26"/>
  <c r="O413" i="26"/>
  <c r="P413" i="26"/>
  <c r="Q413" i="26"/>
  <c r="R413" i="26"/>
  <c r="S413" i="26"/>
  <c r="T413" i="26"/>
  <c r="U413" i="26"/>
  <c r="V413" i="26"/>
  <c r="W413" i="26"/>
  <c r="J414" i="26"/>
  <c r="K414" i="26"/>
  <c r="L414" i="26"/>
  <c r="M414" i="26"/>
  <c r="N414" i="26"/>
  <c r="O414" i="26"/>
  <c r="P414" i="26"/>
  <c r="Q414" i="26"/>
  <c r="R414" i="26"/>
  <c r="S414" i="26"/>
  <c r="T414" i="26"/>
  <c r="U414" i="26"/>
  <c r="V414" i="26"/>
  <c r="W414" i="26"/>
  <c r="J415" i="26"/>
  <c r="K415" i="26"/>
  <c r="L415" i="26"/>
  <c r="M415" i="26"/>
  <c r="N415" i="26"/>
  <c r="O415" i="26"/>
  <c r="P415" i="26"/>
  <c r="Q415" i="26"/>
  <c r="R415" i="26"/>
  <c r="S415" i="26"/>
  <c r="T415" i="26"/>
  <c r="U415" i="26"/>
  <c r="V415" i="26"/>
  <c r="W415" i="26"/>
  <c r="J416" i="26"/>
  <c r="K416" i="26"/>
  <c r="L416" i="26"/>
  <c r="M416" i="26"/>
  <c r="N416" i="26"/>
  <c r="O416" i="26"/>
  <c r="P416" i="26"/>
  <c r="Q416" i="26"/>
  <c r="R416" i="26"/>
  <c r="S416" i="26"/>
  <c r="T416" i="26"/>
  <c r="U416" i="26"/>
  <c r="V416" i="26"/>
  <c r="W416" i="26"/>
  <c r="J417" i="26"/>
  <c r="K417" i="26"/>
  <c r="L417" i="26"/>
  <c r="M417" i="26"/>
  <c r="N417" i="26"/>
  <c r="O417" i="26"/>
  <c r="P417" i="26"/>
  <c r="Q417" i="26"/>
  <c r="R417" i="26"/>
  <c r="S417" i="26"/>
  <c r="T417" i="26"/>
  <c r="U417" i="26"/>
  <c r="V417" i="26"/>
  <c r="W417" i="26"/>
  <c r="J418" i="26"/>
  <c r="K418" i="26"/>
  <c r="L418" i="26"/>
  <c r="M418" i="26"/>
  <c r="N418" i="26"/>
  <c r="O418" i="26"/>
  <c r="P418" i="26"/>
  <c r="Q418" i="26"/>
  <c r="R418" i="26"/>
  <c r="S418" i="26"/>
  <c r="T418" i="26"/>
  <c r="U418" i="26"/>
  <c r="V418" i="26"/>
  <c r="W418" i="26"/>
  <c r="J419" i="26"/>
  <c r="K419" i="26"/>
  <c r="L419" i="26"/>
  <c r="M419" i="26"/>
  <c r="N419" i="26"/>
  <c r="O419" i="26"/>
  <c r="P419" i="26"/>
  <c r="Q419" i="26"/>
  <c r="R419" i="26"/>
  <c r="S419" i="26"/>
  <c r="T419" i="26"/>
  <c r="U419" i="26"/>
  <c r="V419" i="26"/>
  <c r="W419" i="26"/>
  <c r="J420" i="26"/>
  <c r="K420" i="26"/>
  <c r="L420" i="26"/>
  <c r="M420" i="26"/>
  <c r="N420" i="26"/>
  <c r="O420" i="26"/>
  <c r="P420" i="26"/>
  <c r="Q420" i="26"/>
  <c r="R420" i="26"/>
  <c r="S420" i="26"/>
  <c r="T420" i="26"/>
  <c r="U420" i="26"/>
  <c r="V420" i="26"/>
  <c r="W420" i="26"/>
  <c r="J422" i="26"/>
  <c r="K422" i="26"/>
  <c r="L422" i="26"/>
  <c r="M422" i="26"/>
  <c r="N422" i="26"/>
  <c r="O422" i="26"/>
  <c r="P422" i="26"/>
  <c r="Q422" i="26"/>
  <c r="R422" i="26"/>
  <c r="S422" i="26"/>
  <c r="T422" i="26"/>
  <c r="U422" i="26"/>
  <c r="V422" i="26"/>
  <c r="W422" i="26"/>
  <c r="J424" i="26"/>
  <c r="K424" i="26"/>
  <c r="L424" i="26"/>
  <c r="M424" i="26"/>
  <c r="N424" i="26"/>
  <c r="O424" i="26"/>
  <c r="P424" i="26"/>
  <c r="Q424" i="26"/>
  <c r="R424" i="26"/>
  <c r="S424" i="26"/>
  <c r="T424" i="26"/>
  <c r="U424" i="26"/>
  <c r="V424" i="26"/>
  <c r="W424" i="26"/>
  <c r="J425" i="26"/>
  <c r="K425" i="26"/>
  <c r="L425" i="26"/>
  <c r="M425" i="26"/>
  <c r="N425" i="26"/>
  <c r="O425" i="26"/>
  <c r="P425" i="26"/>
  <c r="Q425" i="26"/>
  <c r="R425" i="26"/>
  <c r="S425" i="26"/>
  <c r="T425" i="26"/>
  <c r="U425" i="26"/>
  <c r="V425" i="26"/>
  <c r="W425" i="26"/>
  <c r="J426" i="26"/>
  <c r="K426" i="26"/>
  <c r="L426" i="26"/>
  <c r="M426" i="26"/>
  <c r="N426" i="26"/>
  <c r="O426" i="26"/>
  <c r="P426" i="26"/>
  <c r="Q426" i="26"/>
  <c r="R426" i="26"/>
  <c r="S426" i="26"/>
  <c r="T426" i="26"/>
  <c r="U426" i="26"/>
  <c r="V426" i="26"/>
  <c r="W426" i="26"/>
  <c r="J427" i="26"/>
  <c r="K427" i="26"/>
  <c r="L427" i="26"/>
  <c r="M427" i="26"/>
  <c r="N427" i="26"/>
  <c r="O427" i="26"/>
  <c r="P427" i="26"/>
  <c r="Q427" i="26"/>
  <c r="R427" i="26"/>
  <c r="S427" i="26"/>
  <c r="T427" i="26"/>
  <c r="U427" i="26"/>
  <c r="V427" i="26"/>
  <c r="W427" i="26"/>
  <c r="J429" i="26"/>
  <c r="K429" i="26"/>
  <c r="L429" i="26"/>
  <c r="M429" i="26"/>
  <c r="N429" i="26"/>
  <c r="O429" i="26"/>
  <c r="P429" i="26"/>
  <c r="Q429" i="26"/>
  <c r="R429" i="26"/>
  <c r="S429" i="26"/>
  <c r="T429" i="26"/>
  <c r="U429" i="26"/>
  <c r="V429" i="26"/>
  <c r="W429" i="26"/>
  <c r="J482" i="26"/>
  <c r="K482" i="26"/>
  <c r="L482" i="26"/>
  <c r="M482" i="26"/>
  <c r="N482" i="26"/>
  <c r="O482" i="26"/>
  <c r="P482" i="26"/>
  <c r="Q482" i="26"/>
  <c r="R482" i="26"/>
  <c r="S482" i="26"/>
  <c r="T482" i="26"/>
  <c r="U482" i="26"/>
  <c r="V482" i="26"/>
  <c r="W482" i="26"/>
  <c r="J490" i="26"/>
  <c r="K490" i="26"/>
  <c r="L490" i="26"/>
  <c r="M490" i="26"/>
  <c r="N490" i="26"/>
  <c r="O490" i="26"/>
  <c r="P490" i="26"/>
  <c r="Q490" i="26"/>
  <c r="R490" i="26"/>
  <c r="S490" i="26"/>
  <c r="T490" i="26"/>
  <c r="U490" i="26"/>
  <c r="V490" i="26"/>
  <c r="W490" i="26"/>
  <c r="J491" i="26"/>
  <c r="K491" i="26"/>
  <c r="L491" i="26"/>
  <c r="M491" i="26"/>
  <c r="N491" i="26"/>
  <c r="O491" i="26"/>
  <c r="P491" i="26"/>
  <c r="Q491" i="26"/>
  <c r="R491" i="26"/>
  <c r="S491" i="26"/>
  <c r="T491" i="26"/>
  <c r="U491" i="26"/>
  <c r="V491" i="26"/>
  <c r="W491" i="26"/>
  <c r="J493" i="26"/>
  <c r="K493" i="26"/>
  <c r="L493" i="26"/>
  <c r="M493" i="26"/>
  <c r="N493" i="26"/>
  <c r="O493" i="26"/>
  <c r="P493" i="26"/>
  <c r="Q493" i="26"/>
  <c r="R493" i="26"/>
  <c r="S493" i="26"/>
  <c r="T493" i="26"/>
  <c r="U493" i="26"/>
  <c r="V493" i="26"/>
  <c r="W493" i="26"/>
  <c r="J495" i="26"/>
  <c r="K495" i="26"/>
  <c r="L495" i="26"/>
  <c r="M495" i="26"/>
  <c r="N495" i="26"/>
  <c r="O495" i="26"/>
  <c r="P495" i="26"/>
  <c r="Q495" i="26"/>
  <c r="R495" i="26"/>
  <c r="S495" i="26"/>
  <c r="T495" i="26"/>
  <c r="U495" i="26"/>
  <c r="V495" i="26"/>
  <c r="W495" i="26"/>
  <c r="J525" i="26"/>
  <c r="K525" i="26"/>
  <c r="L525" i="26"/>
  <c r="M525" i="26"/>
  <c r="N525" i="26"/>
  <c r="O525" i="26"/>
  <c r="P525" i="26"/>
  <c r="Q525" i="26"/>
  <c r="R525" i="26"/>
  <c r="S525" i="26"/>
  <c r="T525" i="26"/>
  <c r="U525" i="26"/>
  <c r="V525" i="26"/>
  <c r="W525" i="26"/>
  <c r="J533" i="26"/>
  <c r="K533" i="26"/>
  <c r="L533" i="26"/>
  <c r="M533" i="26"/>
  <c r="N533" i="26"/>
  <c r="O533" i="26"/>
  <c r="P533" i="26"/>
  <c r="Q533" i="26"/>
  <c r="R533" i="26"/>
  <c r="S533" i="26"/>
  <c r="T533" i="26"/>
  <c r="U533" i="26"/>
  <c r="V533" i="26"/>
  <c r="W533" i="26"/>
  <c r="J535" i="26"/>
  <c r="K535" i="26"/>
  <c r="L535" i="26"/>
  <c r="M535" i="26"/>
  <c r="N535" i="26"/>
  <c r="O535" i="26"/>
  <c r="P535" i="26"/>
  <c r="Q535" i="26"/>
  <c r="R535" i="26"/>
  <c r="S535" i="26"/>
  <c r="T535" i="26"/>
  <c r="U535" i="26"/>
  <c r="V535" i="26"/>
  <c r="W535" i="26"/>
  <c r="J536" i="26"/>
  <c r="K536" i="26"/>
  <c r="L536" i="26"/>
  <c r="M536" i="26"/>
  <c r="N536" i="26"/>
  <c r="O536" i="26"/>
  <c r="P536" i="26"/>
  <c r="Q536" i="26"/>
  <c r="R536" i="26"/>
  <c r="S536" i="26"/>
  <c r="T536" i="26"/>
  <c r="U536" i="26"/>
  <c r="V536" i="26"/>
  <c r="W536" i="26"/>
  <c r="J571" i="26"/>
  <c r="K571" i="26"/>
  <c r="L571" i="26"/>
  <c r="M571" i="26"/>
  <c r="N571" i="26"/>
  <c r="O571" i="26"/>
  <c r="P571" i="26"/>
  <c r="Q571" i="26"/>
  <c r="R571" i="26"/>
  <c r="S571" i="26"/>
  <c r="T571" i="26"/>
  <c r="U571" i="26"/>
  <c r="V571" i="26"/>
  <c r="W571" i="26"/>
  <c r="J572" i="26"/>
  <c r="K572" i="26"/>
  <c r="L572" i="26"/>
  <c r="M572" i="26"/>
  <c r="N572" i="26"/>
  <c r="O572" i="26"/>
  <c r="P572" i="26"/>
  <c r="Q572" i="26"/>
  <c r="R572" i="26"/>
  <c r="S572" i="26"/>
  <c r="T572" i="26"/>
  <c r="U572" i="26"/>
  <c r="V572" i="26"/>
  <c r="W572" i="26"/>
  <c r="J573" i="26"/>
  <c r="K573" i="26"/>
  <c r="L573" i="26"/>
  <c r="M573" i="26"/>
  <c r="N573" i="26"/>
  <c r="O573" i="26"/>
  <c r="P573" i="26"/>
  <c r="Q573" i="26"/>
  <c r="R573" i="26"/>
  <c r="S573" i="26"/>
  <c r="T573" i="26"/>
  <c r="U573" i="26"/>
  <c r="V573" i="26"/>
  <c r="W573" i="26"/>
  <c r="J574" i="26"/>
  <c r="K574" i="26"/>
  <c r="L574" i="26"/>
  <c r="M574" i="26"/>
  <c r="N574" i="26"/>
  <c r="O574" i="26"/>
  <c r="P574" i="26"/>
  <c r="Q574" i="26"/>
  <c r="R574" i="26"/>
  <c r="S574" i="26"/>
  <c r="T574" i="26"/>
  <c r="U574" i="26"/>
  <c r="V574" i="26"/>
  <c r="W574" i="26"/>
  <c r="J575" i="26"/>
  <c r="K575" i="26"/>
  <c r="L575" i="26"/>
  <c r="M575" i="26"/>
  <c r="N575" i="26"/>
  <c r="O575" i="26"/>
  <c r="P575" i="26"/>
  <c r="Q575" i="26"/>
  <c r="R575" i="26"/>
  <c r="S575" i="26"/>
  <c r="T575" i="26"/>
  <c r="U575" i="26"/>
  <c r="V575" i="26"/>
  <c r="W575" i="26"/>
  <c r="J576" i="26"/>
  <c r="K576" i="26"/>
  <c r="L576" i="26"/>
  <c r="M576" i="26"/>
  <c r="N576" i="26"/>
  <c r="O576" i="26"/>
  <c r="P576" i="26"/>
  <c r="Q576" i="26"/>
  <c r="R576" i="26"/>
  <c r="S576" i="26"/>
  <c r="T576" i="26"/>
  <c r="U576" i="26"/>
  <c r="V576" i="26"/>
  <c r="W576" i="26"/>
  <c r="J577" i="26"/>
  <c r="K577" i="26"/>
  <c r="L577" i="26"/>
  <c r="M577" i="26"/>
  <c r="N577" i="26"/>
  <c r="O577" i="26"/>
  <c r="P577" i="26"/>
  <c r="Q577" i="26"/>
  <c r="R577" i="26"/>
  <c r="S577" i="26"/>
  <c r="T577" i="26"/>
  <c r="U577" i="26"/>
  <c r="V577" i="26"/>
  <c r="W577" i="26"/>
  <c r="J578" i="26"/>
  <c r="K578" i="26"/>
  <c r="L578" i="26"/>
  <c r="M578" i="26"/>
  <c r="N578" i="26"/>
  <c r="O578" i="26"/>
  <c r="P578" i="26"/>
  <c r="Q578" i="26"/>
  <c r="R578" i="26"/>
  <c r="S578" i="26"/>
  <c r="T578" i="26"/>
  <c r="U578" i="26"/>
  <c r="V578" i="26"/>
  <c r="W578" i="26"/>
  <c r="J579" i="26"/>
  <c r="K579" i="26"/>
  <c r="L579" i="26"/>
  <c r="M579" i="26"/>
  <c r="N579" i="26"/>
  <c r="O579" i="26"/>
  <c r="P579" i="26"/>
  <c r="Q579" i="26"/>
  <c r="R579" i="26"/>
  <c r="S579" i="26"/>
  <c r="T579" i="26"/>
  <c r="U579" i="26"/>
  <c r="V579" i="26"/>
  <c r="W579" i="26"/>
  <c r="J580" i="26"/>
  <c r="K580" i="26"/>
  <c r="L580" i="26"/>
  <c r="M580" i="26"/>
  <c r="N580" i="26"/>
  <c r="O580" i="26"/>
  <c r="P580" i="26"/>
  <c r="Q580" i="26"/>
  <c r="R580" i="26"/>
  <c r="S580" i="26"/>
  <c r="T580" i="26"/>
  <c r="U580" i="26"/>
  <c r="V580" i="26"/>
  <c r="W580" i="26"/>
  <c r="J581" i="26"/>
  <c r="K581" i="26"/>
  <c r="L581" i="26"/>
  <c r="M581" i="26"/>
  <c r="N581" i="26"/>
  <c r="O581" i="26"/>
  <c r="P581" i="26"/>
  <c r="Q581" i="26"/>
  <c r="R581" i="26"/>
  <c r="S581" i="26"/>
  <c r="T581" i="26"/>
  <c r="U581" i="26"/>
  <c r="V581" i="26"/>
  <c r="W581" i="26"/>
  <c r="J582" i="26"/>
  <c r="K582" i="26"/>
  <c r="L582" i="26"/>
  <c r="M582" i="26"/>
  <c r="N582" i="26"/>
  <c r="O582" i="26"/>
  <c r="P582" i="26"/>
  <c r="Q582" i="26"/>
  <c r="R582" i="26"/>
  <c r="S582" i="26"/>
  <c r="T582" i="26"/>
  <c r="U582" i="26"/>
  <c r="V582" i="26"/>
  <c r="W582" i="26"/>
  <c r="J591" i="26"/>
  <c r="K591" i="26"/>
  <c r="L591" i="26"/>
  <c r="M591" i="26"/>
  <c r="N591" i="26"/>
  <c r="O591" i="26"/>
  <c r="P591" i="26"/>
  <c r="Q591" i="26"/>
  <c r="R591" i="26"/>
  <c r="S591" i="26"/>
  <c r="T591" i="26"/>
  <c r="U591" i="26"/>
  <c r="V591" i="26"/>
  <c r="W591" i="26"/>
  <c r="J594" i="26"/>
  <c r="K594" i="26"/>
  <c r="L594" i="26"/>
  <c r="M594" i="26"/>
  <c r="N594" i="26"/>
  <c r="O594" i="26"/>
  <c r="P594" i="26"/>
  <c r="Q594" i="26"/>
  <c r="R594" i="26"/>
  <c r="S594" i="26"/>
  <c r="T594" i="26"/>
  <c r="U594" i="26"/>
  <c r="V594" i="26"/>
  <c r="W594" i="26"/>
  <c r="J597" i="26"/>
  <c r="K597" i="26"/>
  <c r="L597" i="26"/>
  <c r="M597" i="26"/>
  <c r="N597" i="26"/>
  <c r="O597" i="26"/>
  <c r="P597" i="26"/>
  <c r="Q597" i="26"/>
  <c r="R597" i="26"/>
  <c r="S597" i="26"/>
  <c r="T597" i="26"/>
  <c r="U597" i="26"/>
  <c r="V597" i="26"/>
  <c r="W597" i="26"/>
  <c r="J605" i="26"/>
  <c r="K605" i="26"/>
  <c r="L605" i="26"/>
  <c r="M605" i="26"/>
  <c r="N605" i="26"/>
  <c r="O605" i="26"/>
  <c r="P605" i="26"/>
  <c r="Q605" i="26"/>
  <c r="R605" i="26"/>
  <c r="S605" i="26"/>
  <c r="T605" i="26"/>
  <c r="U605" i="26"/>
  <c r="V605" i="26"/>
  <c r="W605" i="26"/>
  <c r="J606" i="26"/>
  <c r="K606" i="26"/>
  <c r="L606" i="26"/>
  <c r="M606" i="26"/>
  <c r="N606" i="26"/>
  <c r="O606" i="26"/>
  <c r="P606" i="26"/>
  <c r="Q606" i="26"/>
  <c r="R606" i="26"/>
  <c r="S606" i="26"/>
  <c r="T606" i="26"/>
  <c r="U606" i="26"/>
  <c r="V606" i="26"/>
  <c r="W606" i="26"/>
  <c r="J608" i="26"/>
  <c r="K608" i="26"/>
  <c r="L608" i="26"/>
  <c r="M608" i="26"/>
  <c r="N608" i="26"/>
  <c r="O608" i="26"/>
  <c r="P608" i="26"/>
  <c r="Q608" i="26"/>
  <c r="R608" i="26"/>
  <c r="S608" i="26"/>
  <c r="T608" i="26"/>
  <c r="U608" i="26"/>
  <c r="V608" i="26"/>
  <c r="W608" i="26"/>
  <c r="J611" i="26"/>
  <c r="K611" i="26"/>
  <c r="L611" i="26"/>
  <c r="M611" i="26"/>
  <c r="N611" i="26"/>
  <c r="O611" i="26"/>
  <c r="P611" i="26"/>
  <c r="Q611" i="26"/>
  <c r="R611" i="26"/>
  <c r="S611" i="26"/>
  <c r="T611" i="26"/>
  <c r="U611" i="26"/>
  <c r="V611" i="26"/>
  <c r="W611" i="26"/>
  <c r="H623" i="26"/>
  <c r="J623" i="26"/>
  <c r="K623" i="26"/>
  <c r="L623" i="26"/>
  <c r="M623" i="26"/>
  <c r="N623" i="26"/>
  <c r="O623" i="26"/>
  <c r="P623" i="26"/>
  <c r="Q623" i="26"/>
  <c r="R623" i="26"/>
  <c r="S623" i="26"/>
  <c r="T623" i="26"/>
  <c r="U623" i="26"/>
  <c r="V623" i="26"/>
  <c r="W623" i="26"/>
  <c r="J626" i="26"/>
  <c r="K626" i="26"/>
  <c r="L626" i="26"/>
  <c r="M626" i="26"/>
  <c r="N626" i="26"/>
  <c r="O626" i="26"/>
  <c r="P626" i="26"/>
  <c r="Q626" i="26"/>
  <c r="R626" i="26"/>
  <c r="S626" i="26"/>
  <c r="T626" i="26"/>
  <c r="U626" i="26"/>
  <c r="V626" i="26"/>
  <c r="W626" i="26"/>
  <c r="J627" i="26"/>
  <c r="K627" i="26"/>
  <c r="L627" i="26"/>
  <c r="M627" i="26"/>
  <c r="N627" i="26"/>
  <c r="O627" i="26"/>
  <c r="P627" i="26"/>
  <c r="Q627" i="26"/>
  <c r="R627" i="26"/>
  <c r="S627" i="26"/>
  <c r="T627" i="26"/>
  <c r="U627" i="26"/>
  <c r="V627" i="26"/>
  <c r="W627" i="26"/>
  <c r="J629" i="26"/>
  <c r="K629" i="26"/>
  <c r="L629" i="26"/>
  <c r="M629" i="26"/>
  <c r="N629" i="26"/>
  <c r="O629" i="26"/>
  <c r="P629" i="26"/>
  <c r="Q629" i="26"/>
  <c r="R629" i="26"/>
  <c r="S629" i="26"/>
  <c r="T629" i="26"/>
  <c r="U629" i="26"/>
  <c r="V629" i="26"/>
  <c r="W629" i="26"/>
  <c r="J630" i="26"/>
  <c r="K630" i="26"/>
  <c r="L630" i="26"/>
  <c r="M630" i="26"/>
  <c r="N630" i="26"/>
  <c r="O630" i="26"/>
  <c r="P630" i="26"/>
  <c r="Q630" i="26"/>
  <c r="R630" i="26"/>
  <c r="S630" i="26"/>
  <c r="T630" i="26"/>
  <c r="U630" i="26"/>
  <c r="V630" i="26"/>
  <c r="W630" i="26"/>
  <c r="J633" i="26"/>
  <c r="K633" i="26"/>
  <c r="L633" i="26"/>
  <c r="M633" i="26"/>
  <c r="N633" i="26"/>
  <c r="O633" i="26"/>
  <c r="P633" i="26"/>
  <c r="Q633" i="26"/>
  <c r="R633" i="26"/>
  <c r="S633" i="26"/>
  <c r="T633" i="26"/>
  <c r="U633" i="26"/>
  <c r="V633" i="26"/>
  <c r="W633" i="26"/>
  <c r="H636" i="26"/>
  <c r="J636" i="26"/>
  <c r="K636" i="26"/>
  <c r="L636" i="26"/>
  <c r="M636" i="26"/>
  <c r="N636" i="26"/>
  <c r="O636" i="26"/>
  <c r="P636" i="26"/>
  <c r="Q636" i="26"/>
  <c r="R636" i="26"/>
  <c r="S636" i="26"/>
  <c r="T636" i="26"/>
  <c r="U636" i="26"/>
  <c r="V636" i="26"/>
  <c r="W636" i="26"/>
  <c r="H640" i="26"/>
  <c r="J640" i="26"/>
  <c r="K640" i="26"/>
  <c r="L640" i="26"/>
  <c r="M640" i="26"/>
  <c r="N640" i="26"/>
  <c r="O640" i="26"/>
  <c r="P640" i="26"/>
  <c r="Q640" i="26"/>
  <c r="R640" i="26"/>
  <c r="S640" i="26"/>
  <c r="T640" i="26"/>
  <c r="U640" i="26"/>
  <c r="V640" i="26"/>
  <c r="W640" i="26"/>
  <c r="J643" i="26"/>
  <c r="K643" i="26"/>
  <c r="L643" i="26"/>
  <c r="M643" i="26"/>
  <c r="N643" i="26"/>
  <c r="O643" i="26"/>
  <c r="P643" i="26"/>
  <c r="Q643" i="26"/>
  <c r="R643" i="26"/>
  <c r="S643" i="26"/>
  <c r="T643" i="26"/>
  <c r="U643" i="26"/>
  <c r="V643" i="26"/>
  <c r="W643" i="26"/>
  <c r="J645" i="26"/>
  <c r="K645" i="26"/>
  <c r="L645" i="26"/>
  <c r="M645" i="26"/>
  <c r="N645" i="26"/>
  <c r="O645" i="26"/>
  <c r="P645" i="26"/>
  <c r="Q645" i="26"/>
  <c r="R645" i="26"/>
  <c r="S645" i="26"/>
  <c r="T645" i="26"/>
  <c r="U645" i="26"/>
  <c r="V645" i="26"/>
  <c r="W645" i="26"/>
  <c r="H647" i="26"/>
  <c r="J647" i="26"/>
  <c r="K647" i="26"/>
  <c r="L647" i="26"/>
  <c r="M647" i="26"/>
  <c r="N647" i="26"/>
  <c r="O647" i="26"/>
  <c r="P647" i="26"/>
  <c r="Q647" i="26"/>
  <c r="R647" i="26"/>
  <c r="S647" i="26"/>
  <c r="T647" i="26"/>
  <c r="U647" i="26"/>
  <c r="V647" i="26"/>
  <c r="W647" i="26"/>
  <c r="H685" i="26"/>
  <c r="J685" i="26"/>
  <c r="K685" i="26"/>
  <c r="L685" i="26"/>
  <c r="M685" i="26"/>
  <c r="N685" i="26"/>
  <c r="O685" i="26"/>
  <c r="P685" i="26"/>
  <c r="Q685" i="26"/>
  <c r="R685" i="26"/>
  <c r="S685" i="26"/>
  <c r="T685" i="26"/>
  <c r="U685" i="26"/>
  <c r="V685" i="26"/>
  <c r="W685" i="26"/>
  <c r="H697" i="26"/>
  <c r="J697" i="26"/>
  <c r="K697" i="26"/>
  <c r="L697" i="26"/>
  <c r="M697" i="26"/>
  <c r="N697" i="26"/>
  <c r="O697" i="26"/>
  <c r="P697" i="26"/>
  <c r="Q697" i="26"/>
  <c r="R697" i="26"/>
  <c r="S697" i="26"/>
  <c r="T697" i="26"/>
  <c r="U697" i="26"/>
  <c r="V697" i="26"/>
  <c r="W697" i="26"/>
  <c r="H698" i="26"/>
  <c r="J698" i="26"/>
  <c r="K698" i="26"/>
  <c r="L698" i="26"/>
  <c r="M698" i="26"/>
  <c r="N698" i="26"/>
  <c r="O698" i="26"/>
  <c r="P698" i="26"/>
  <c r="Q698" i="26"/>
  <c r="R698" i="26"/>
  <c r="S698" i="26"/>
  <c r="T698" i="26"/>
  <c r="U698" i="26"/>
  <c r="V698" i="26"/>
  <c r="W698" i="26"/>
  <c r="H700" i="26"/>
  <c r="J700" i="26"/>
  <c r="K700" i="26"/>
  <c r="L700" i="26"/>
  <c r="M700" i="26"/>
  <c r="N700" i="26"/>
  <c r="O700" i="26"/>
  <c r="P700" i="26"/>
  <c r="Q700" i="26"/>
  <c r="R700" i="26"/>
  <c r="S700" i="26"/>
  <c r="T700" i="26"/>
  <c r="U700" i="26"/>
  <c r="V700" i="26"/>
  <c r="W700" i="26"/>
  <c r="H701" i="26"/>
  <c r="J701" i="26"/>
  <c r="K701" i="26"/>
  <c r="L701" i="26"/>
  <c r="M701" i="26"/>
  <c r="N701" i="26"/>
  <c r="O701" i="26"/>
  <c r="P701" i="26"/>
  <c r="Q701" i="26"/>
  <c r="R701" i="26"/>
  <c r="S701" i="26"/>
  <c r="T701" i="26"/>
  <c r="U701" i="26"/>
  <c r="V701" i="26"/>
  <c r="W701" i="26"/>
  <c r="H703" i="26"/>
  <c r="J703" i="26"/>
  <c r="K703" i="26"/>
  <c r="L703" i="26"/>
  <c r="M703" i="26"/>
  <c r="N703" i="26"/>
  <c r="O703" i="26"/>
  <c r="P703" i="26"/>
  <c r="Q703" i="26"/>
  <c r="R703" i="26"/>
  <c r="S703" i="26"/>
  <c r="T703" i="26"/>
  <c r="U703" i="26"/>
  <c r="V703" i="26"/>
  <c r="W703" i="26"/>
  <c r="H704" i="26"/>
  <c r="J704" i="26"/>
  <c r="K704" i="26"/>
  <c r="L704" i="26"/>
  <c r="M704" i="26"/>
  <c r="N704" i="26"/>
  <c r="O704" i="26"/>
  <c r="P704" i="26"/>
  <c r="Q704" i="26"/>
  <c r="R704" i="26"/>
  <c r="S704" i="26"/>
  <c r="T704" i="26"/>
  <c r="U704" i="26"/>
  <c r="V704" i="26"/>
  <c r="W704" i="26"/>
  <c r="H705" i="26"/>
  <c r="J705" i="26"/>
  <c r="K705" i="26"/>
  <c r="L705" i="26"/>
  <c r="M705" i="26"/>
  <c r="N705" i="26"/>
  <c r="O705" i="26"/>
  <c r="P705" i="26"/>
  <c r="Q705" i="26"/>
  <c r="R705" i="26"/>
  <c r="S705" i="26"/>
  <c r="T705" i="26"/>
  <c r="U705" i="26"/>
  <c r="V705" i="26"/>
  <c r="W705" i="26"/>
  <c r="H720" i="26"/>
  <c r="J720" i="26"/>
  <c r="K720" i="26"/>
  <c r="L720" i="26"/>
  <c r="M720" i="26"/>
  <c r="N720" i="26"/>
  <c r="O720" i="26"/>
  <c r="P720" i="26"/>
  <c r="Q720" i="26"/>
  <c r="R720" i="26"/>
  <c r="S720" i="26"/>
  <c r="T720" i="26"/>
  <c r="U720" i="26"/>
  <c r="V720" i="26"/>
  <c r="W720" i="26"/>
  <c r="H724" i="26"/>
  <c r="J724" i="26"/>
  <c r="K724" i="26"/>
  <c r="L724" i="26"/>
  <c r="M724" i="26"/>
  <c r="N724" i="26"/>
  <c r="O724" i="26"/>
  <c r="P724" i="26"/>
  <c r="Q724" i="26"/>
  <c r="R724" i="26"/>
  <c r="S724" i="26"/>
  <c r="T724" i="26"/>
  <c r="U724" i="26"/>
  <c r="V724" i="26"/>
  <c r="W724" i="26"/>
  <c r="H725" i="26"/>
  <c r="J725" i="26"/>
  <c r="K725" i="26"/>
  <c r="L725" i="26"/>
  <c r="M725" i="26"/>
  <c r="N725" i="26"/>
  <c r="O725" i="26"/>
  <c r="P725" i="26"/>
  <c r="Q725" i="26"/>
  <c r="R725" i="26"/>
  <c r="S725" i="26"/>
  <c r="T725" i="26"/>
  <c r="U725" i="26"/>
  <c r="V725" i="26"/>
  <c r="W725" i="26"/>
  <c r="H729" i="26"/>
  <c r="J729" i="26"/>
  <c r="K729" i="26"/>
  <c r="L729" i="26"/>
  <c r="M729" i="26"/>
  <c r="N729" i="26"/>
  <c r="O729" i="26"/>
  <c r="P729" i="26"/>
  <c r="Q729" i="26"/>
  <c r="R729" i="26"/>
  <c r="S729" i="26"/>
  <c r="T729" i="26"/>
  <c r="U729" i="26"/>
  <c r="V729" i="26"/>
  <c r="W729" i="26"/>
  <c r="H737" i="26"/>
  <c r="J737" i="26"/>
  <c r="K737" i="26"/>
  <c r="L737" i="26"/>
  <c r="M737" i="26"/>
  <c r="N737" i="26"/>
  <c r="O737" i="26"/>
  <c r="P737" i="26"/>
  <c r="Q737" i="26"/>
  <c r="R737" i="26"/>
  <c r="S737" i="26"/>
  <c r="T737" i="26"/>
  <c r="U737" i="26"/>
  <c r="V737" i="26"/>
  <c r="W737" i="26"/>
  <c r="H757" i="26"/>
  <c r="J757" i="26"/>
  <c r="K757" i="26"/>
  <c r="L757" i="26"/>
  <c r="M757" i="26"/>
  <c r="N757" i="26"/>
  <c r="O757" i="26"/>
  <c r="P757" i="26"/>
  <c r="Q757" i="26"/>
  <c r="R757" i="26"/>
  <c r="S757" i="26"/>
  <c r="T757" i="26"/>
  <c r="U757" i="26"/>
  <c r="V757" i="26"/>
  <c r="W757" i="26"/>
  <c r="H769" i="26"/>
  <c r="J769" i="26"/>
  <c r="K769" i="26"/>
  <c r="L769" i="26"/>
  <c r="M769" i="26"/>
  <c r="N769" i="26"/>
  <c r="O769" i="26"/>
  <c r="P769" i="26"/>
  <c r="Q769" i="26"/>
  <c r="R769" i="26"/>
  <c r="S769" i="26"/>
  <c r="T769" i="26"/>
  <c r="U769" i="26"/>
  <c r="V769" i="26"/>
  <c r="W769" i="26"/>
  <c r="H770" i="26"/>
  <c r="J770" i="26"/>
  <c r="K770" i="26"/>
  <c r="L770" i="26"/>
  <c r="M770" i="26"/>
  <c r="N770" i="26"/>
  <c r="O770" i="26"/>
  <c r="P770" i="26"/>
  <c r="Q770" i="26"/>
  <c r="R770" i="26"/>
  <c r="S770" i="26"/>
  <c r="T770" i="26"/>
  <c r="U770" i="26"/>
  <c r="V770" i="26"/>
  <c r="W770" i="26"/>
  <c r="H772" i="26"/>
  <c r="J772" i="26"/>
  <c r="K772" i="26"/>
  <c r="L772" i="26"/>
  <c r="M772" i="26"/>
  <c r="N772" i="26"/>
  <c r="O772" i="26"/>
  <c r="P772" i="26"/>
  <c r="Q772" i="26"/>
  <c r="R772" i="26"/>
  <c r="S772" i="26"/>
  <c r="T772" i="26"/>
  <c r="U772" i="26"/>
  <c r="V772" i="26"/>
  <c r="W772" i="26"/>
  <c r="H773" i="26"/>
  <c r="J773" i="26"/>
  <c r="K773" i="26"/>
  <c r="L773" i="26"/>
  <c r="M773" i="26"/>
  <c r="N773" i="26"/>
  <c r="O773" i="26"/>
  <c r="P773" i="26"/>
  <c r="Q773" i="26"/>
  <c r="R773" i="26"/>
  <c r="S773" i="26"/>
  <c r="T773" i="26"/>
  <c r="U773" i="26"/>
  <c r="V773" i="26"/>
  <c r="W773" i="26"/>
  <c r="H775" i="26"/>
  <c r="J775" i="26"/>
  <c r="K775" i="26"/>
  <c r="L775" i="26"/>
  <c r="M775" i="26"/>
  <c r="N775" i="26"/>
  <c r="O775" i="26"/>
  <c r="P775" i="26"/>
  <c r="Q775" i="26"/>
  <c r="R775" i="26"/>
  <c r="S775" i="26"/>
  <c r="T775" i="26"/>
  <c r="U775" i="26"/>
  <c r="V775" i="26"/>
  <c r="W775" i="26"/>
  <c r="H776" i="26"/>
  <c r="J776" i="26"/>
  <c r="K776" i="26"/>
  <c r="L776" i="26"/>
  <c r="M776" i="26"/>
  <c r="N776" i="26"/>
  <c r="O776" i="26"/>
  <c r="P776" i="26"/>
  <c r="Q776" i="26"/>
  <c r="R776" i="26"/>
  <c r="S776" i="26"/>
  <c r="T776" i="26"/>
  <c r="U776" i="26"/>
  <c r="V776" i="26"/>
  <c r="W776" i="26"/>
  <c r="H777" i="26"/>
  <c r="J777" i="26"/>
  <c r="K777" i="26"/>
  <c r="L777" i="26"/>
  <c r="M777" i="26"/>
  <c r="N777" i="26"/>
  <c r="O777" i="26"/>
  <c r="P777" i="26"/>
  <c r="Q777" i="26"/>
  <c r="R777" i="26"/>
  <c r="S777" i="26"/>
  <c r="T777" i="26"/>
  <c r="U777" i="26"/>
  <c r="V777" i="26"/>
  <c r="W777" i="26"/>
  <c r="H792" i="26"/>
  <c r="J792" i="26"/>
  <c r="K792" i="26"/>
  <c r="L792" i="26"/>
  <c r="M792" i="26"/>
  <c r="N792" i="26"/>
  <c r="O792" i="26"/>
  <c r="P792" i="26"/>
  <c r="Q792" i="26"/>
  <c r="R792" i="26"/>
  <c r="S792" i="26"/>
  <c r="T792" i="26"/>
  <c r="U792" i="26"/>
  <c r="V792" i="26"/>
  <c r="W792" i="26"/>
  <c r="H796" i="26"/>
  <c r="J796" i="26"/>
  <c r="K796" i="26"/>
  <c r="L796" i="26"/>
  <c r="M796" i="26"/>
  <c r="N796" i="26"/>
  <c r="O796" i="26"/>
  <c r="P796" i="26"/>
  <c r="Q796" i="26"/>
  <c r="R796" i="26"/>
  <c r="S796" i="26"/>
  <c r="T796" i="26"/>
  <c r="U796" i="26"/>
  <c r="V796" i="26"/>
  <c r="W796" i="26"/>
  <c r="H797" i="26"/>
  <c r="J797" i="26"/>
  <c r="K797" i="26"/>
  <c r="L797" i="26"/>
  <c r="M797" i="26"/>
  <c r="N797" i="26"/>
  <c r="O797" i="26"/>
  <c r="P797" i="26"/>
  <c r="Q797" i="26"/>
  <c r="R797" i="26"/>
  <c r="S797" i="26"/>
  <c r="T797" i="26"/>
  <c r="U797" i="26"/>
  <c r="V797" i="26"/>
  <c r="W797" i="26"/>
  <c r="H801" i="26"/>
  <c r="J801" i="26"/>
  <c r="K801" i="26"/>
  <c r="L801" i="26"/>
  <c r="M801" i="26"/>
  <c r="N801" i="26"/>
  <c r="O801" i="26"/>
  <c r="P801" i="26"/>
  <c r="Q801" i="26"/>
  <c r="R801" i="26"/>
  <c r="S801" i="26"/>
  <c r="T801" i="26"/>
  <c r="U801" i="26"/>
  <c r="V801" i="26"/>
  <c r="W801" i="26"/>
  <c r="H809" i="26"/>
  <c r="J809" i="26"/>
  <c r="K809" i="26"/>
  <c r="L809" i="26"/>
  <c r="M809" i="26"/>
  <c r="N809" i="26"/>
  <c r="O809" i="26"/>
  <c r="P809" i="26"/>
  <c r="Q809" i="26"/>
  <c r="R809" i="26"/>
  <c r="S809" i="26"/>
  <c r="T809" i="26"/>
  <c r="U809" i="26"/>
  <c r="V809" i="26"/>
  <c r="W809" i="26"/>
  <c r="D57" i="24"/>
  <c r="F57" i="24"/>
  <c r="G57" i="24"/>
  <c r="H57" i="24"/>
  <c r="I57" i="24"/>
  <c r="J57" i="24"/>
  <c r="K57" i="24"/>
  <c r="L57" i="24"/>
  <c r="M57" i="24"/>
  <c r="N57" i="24"/>
  <c r="O57" i="24"/>
  <c r="P57" i="24"/>
  <c r="Q57" i="24"/>
  <c r="R57" i="24"/>
  <c r="D58" i="24"/>
  <c r="F58" i="24"/>
  <c r="G58" i="24"/>
  <c r="H58" i="24"/>
  <c r="I58" i="24"/>
  <c r="J58" i="24"/>
  <c r="K58" i="24"/>
  <c r="L58" i="24"/>
  <c r="M58" i="24"/>
  <c r="N58" i="24"/>
  <c r="O58" i="24"/>
  <c r="P58" i="24"/>
  <c r="Q58" i="24"/>
  <c r="R58" i="24"/>
  <c r="D59" i="24"/>
  <c r="F59" i="24"/>
  <c r="G59" i="24"/>
  <c r="H59" i="24"/>
  <c r="I59" i="24"/>
  <c r="J59" i="24"/>
  <c r="K59" i="24"/>
  <c r="L59" i="24"/>
  <c r="M59" i="24"/>
  <c r="N59" i="24"/>
  <c r="O59" i="24"/>
  <c r="P59" i="24"/>
  <c r="Q59" i="24"/>
  <c r="R59" i="24"/>
  <c r="D60" i="24"/>
  <c r="F60" i="24"/>
  <c r="G60" i="24"/>
  <c r="H60" i="24"/>
  <c r="I60" i="24"/>
  <c r="J60" i="24"/>
  <c r="K60" i="24"/>
  <c r="L60" i="24"/>
  <c r="M60" i="24"/>
  <c r="N60" i="24"/>
  <c r="O60" i="24"/>
  <c r="P60" i="24"/>
  <c r="Q60" i="24"/>
  <c r="R60" i="24"/>
  <c r="D62" i="24"/>
  <c r="F62" i="24"/>
  <c r="G62" i="24"/>
  <c r="H62" i="24"/>
  <c r="I62" i="24"/>
  <c r="J62" i="24"/>
  <c r="K62" i="24"/>
  <c r="L62" i="24"/>
  <c r="M62" i="24"/>
  <c r="N62" i="24"/>
  <c r="O62" i="24"/>
  <c r="P62" i="24"/>
  <c r="Q62" i="24"/>
  <c r="R62" i="24"/>
  <c r="D63" i="24"/>
  <c r="F63" i="24"/>
  <c r="G63" i="24"/>
  <c r="H63" i="24"/>
  <c r="I63" i="24"/>
  <c r="J63" i="24"/>
  <c r="K63" i="24"/>
  <c r="L63" i="24"/>
  <c r="M63" i="24"/>
  <c r="N63" i="24"/>
  <c r="O63" i="24"/>
  <c r="P63" i="24"/>
  <c r="Q63" i="24"/>
  <c r="R63" i="24"/>
  <c r="D64" i="24"/>
  <c r="F64" i="24"/>
  <c r="G64" i="24"/>
  <c r="H64" i="24"/>
  <c r="I64" i="24"/>
  <c r="J64" i="24"/>
  <c r="K64" i="24"/>
  <c r="L64" i="24"/>
  <c r="M64" i="24"/>
  <c r="N64" i="24"/>
  <c r="O64" i="24"/>
  <c r="P64" i="24"/>
  <c r="Q64" i="24"/>
  <c r="R64" i="24"/>
  <c r="D65" i="24"/>
  <c r="F65" i="24"/>
  <c r="G65" i="24"/>
  <c r="H65" i="24"/>
  <c r="I65" i="24"/>
  <c r="J65" i="24"/>
  <c r="K65" i="24"/>
  <c r="L65" i="24"/>
  <c r="M65" i="24"/>
  <c r="N65" i="24"/>
  <c r="O65" i="24"/>
  <c r="P65" i="24"/>
  <c r="Q65" i="24"/>
  <c r="R65" i="24"/>
  <c r="D67" i="24"/>
  <c r="F67" i="24"/>
  <c r="G67" i="24"/>
  <c r="H67" i="24"/>
  <c r="I67" i="24"/>
  <c r="J67" i="24"/>
  <c r="K67" i="24"/>
  <c r="L67" i="24"/>
  <c r="M67" i="24"/>
  <c r="N67" i="24"/>
  <c r="O67" i="24"/>
  <c r="P67" i="24"/>
  <c r="Q67" i="24"/>
  <c r="R67" i="24"/>
  <c r="D68" i="24"/>
  <c r="F68" i="24"/>
  <c r="G68" i="24"/>
  <c r="H68" i="24"/>
  <c r="I68" i="24"/>
  <c r="J68" i="24"/>
  <c r="K68" i="24"/>
  <c r="L68" i="24"/>
  <c r="M68" i="24"/>
  <c r="N68" i="24"/>
  <c r="O68" i="24"/>
  <c r="P68" i="24"/>
  <c r="Q68" i="24"/>
  <c r="R68" i="24"/>
  <c r="D69" i="24"/>
  <c r="F69" i="24"/>
  <c r="G69" i="24"/>
  <c r="H69" i="24"/>
  <c r="I69" i="24"/>
  <c r="J69" i="24"/>
  <c r="K69" i="24"/>
  <c r="L69" i="24"/>
  <c r="M69" i="24"/>
  <c r="N69" i="24"/>
  <c r="O69" i="24"/>
  <c r="P69" i="24"/>
  <c r="Q69" i="24"/>
  <c r="R69" i="24"/>
  <c r="D70" i="24"/>
  <c r="F70" i="24"/>
  <c r="G70" i="24"/>
  <c r="H70" i="24"/>
  <c r="I70" i="24"/>
  <c r="J70" i="24"/>
  <c r="K70" i="24"/>
  <c r="L70" i="24"/>
  <c r="M70" i="24"/>
  <c r="N70" i="24"/>
  <c r="O70" i="24"/>
  <c r="P70" i="24"/>
  <c r="Q70" i="24"/>
  <c r="R70" i="24"/>
  <c r="D92" i="24"/>
  <c r="F92" i="24"/>
  <c r="G92" i="24"/>
  <c r="H92" i="24"/>
  <c r="I92" i="24"/>
  <c r="J92" i="24"/>
  <c r="K92" i="24"/>
  <c r="L92" i="24"/>
  <c r="M92" i="24"/>
  <c r="N92" i="24"/>
  <c r="O92" i="24"/>
  <c r="P92" i="24"/>
  <c r="Q92" i="24"/>
  <c r="R92" i="24"/>
  <c r="D93" i="24"/>
  <c r="F93" i="24"/>
  <c r="G93" i="24"/>
  <c r="H93" i="24"/>
  <c r="I93" i="24"/>
  <c r="J93" i="24"/>
  <c r="K93" i="24"/>
  <c r="L93" i="24"/>
  <c r="M93" i="24"/>
  <c r="N93" i="24"/>
  <c r="O93" i="24"/>
  <c r="P93" i="24"/>
  <c r="Q93" i="24"/>
  <c r="R93" i="24"/>
  <c r="D94" i="24"/>
  <c r="F94" i="24"/>
  <c r="G94" i="24"/>
  <c r="H94" i="24"/>
  <c r="I94" i="24"/>
  <c r="J94" i="24"/>
  <c r="K94" i="24"/>
  <c r="L94" i="24"/>
  <c r="M94" i="24"/>
  <c r="N94" i="24"/>
  <c r="O94" i="24"/>
  <c r="P94" i="24"/>
  <c r="Q94" i="24"/>
  <c r="R94" i="24"/>
  <c r="D95" i="24"/>
  <c r="F95" i="24"/>
  <c r="G95" i="24"/>
  <c r="H95" i="24"/>
  <c r="I95" i="24"/>
  <c r="J95" i="24"/>
  <c r="K95" i="24"/>
  <c r="L95" i="24"/>
  <c r="M95" i="24"/>
  <c r="N95" i="24"/>
  <c r="O95" i="24"/>
  <c r="P95" i="24"/>
  <c r="Q95" i="24"/>
  <c r="R95" i="24"/>
  <c r="D97" i="24"/>
  <c r="F97" i="24"/>
  <c r="G97" i="24"/>
  <c r="H97" i="24"/>
  <c r="I97" i="24"/>
  <c r="J97" i="24"/>
  <c r="K97" i="24"/>
  <c r="L97" i="24"/>
  <c r="M97" i="24"/>
  <c r="N97" i="24"/>
  <c r="O97" i="24"/>
  <c r="P97" i="24"/>
  <c r="Q97" i="24"/>
  <c r="R97" i="24"/>
  <c r="H47" i="27"/>
  <c r="J47" i="27"/>
  <c r="K47" i="27"/>
  <c r="L47" i="27"/>
  <c r="M47" i="27"/>
  <c r="N47" i="27"/>
  <c r="O47" i="27"/>
  <c r="P47" i="27"/>
  <c r="Q47" i="27"/>
  <c r="R47" i="27"/>
  <c r="S47" i="27"/>
  <c r="T47" i="27"/>
  <c r="U47" i="27"/>
  <c r="V47" i="27"/>
  <c r="W47" i="27"/>
  <c r="Y47" i="27"/>
  <c r="H48" i="27"/>
  <c r="J48" i="27"/>
  <c r="K48" i="27"/>
  <c r="L48" i="27"/>
  <c r="M48" i="27"/>
  <c r="N48" i="27"/>
  <c r="O48" i="27"/>
  <c r="P48" i="27"/>
  <c r="Q48" i="27"/>
  <c r="R48" i="27"/>
  <c r="S48" i="27"/>
  <c r="T48" i="27"/>
  <c r="U48" i="27"/>
  <c r="V48" i="27"/>
  <c r="W48" i="27"/>
  <c r="Y48" i="27"/>
  <c r="H50" i="27"/>
  <c r="J50" i="27"/>
  <c r="K50" i="27"/>
  <c r="L50" i="27"/>
  <c r="M50" i="27"/>
  <c r="N50" i="27"/>
  <c r="O50" i="27"/>
  <c r="P50" i="27"/>
  <c r="Q50" i="27"/>
  <c r="R50" i="27"/>
  <c r="S50" i="27"/>
  <c r="T50" i="27"/>
  <c r="U50" i="27"/>
  <c r="V50" i="27"/>
  <c r="W50" i="27"/>
  <c r="Y50" i="27"/>
  <c r="H52" i="27"/>
  <c r="J52" i="27"/>
  <c r="K52" i="27"/>
  <c r="L52" i="27"/>
  <c r="M52" i="27"/>
  <c r="N52" i="27"/>
  <c r="O52" i="27"/>
  <c r="P52" i="27"/>
  <c r="Q52" i="27"/>
  <c r="R52" i="27"/>
  <c r="S52" i="27"/>
  <c r="T52" i="27"/>
  <c r="U52" i="27"/>
  <c r="V52" i="27"/>
  <c r="W52" i="27"/>
  <c r="Y52" i="27"/>
  <c r="J53" i="27"/>
  <c r="K53" i="27"/>
  <c r="L53" i="27"/>
  <c r="M53" i="27"/>
  <c r="N53" i="27"/>
  <c r="O53" i="27"/>
  <c r="P53" i="27"/>
  <c r="Q53" i="27"/>
  <c r="R53" i="27"/>
  <c r="S53" i="27"/>
  <c r="T53" i="27"/>
  <c r="U53" i="27"/>
  <c r="V53" i="27"/>
  <c r="W53" i="27"/>
  <c r="Y53" i="27"/>
  <c r="H63" i="27"/>
  <c r="J63" i="27"/>
  <c r="K63" i="27"/>
  <c r="L63" i="27"/>
  <c r="M63" i="27"/>
  <c r="N63" i="27"/>
  <c r="O63" i="27"/>
  <c r="P63" i="27"/>
  <c r="Q63" i="27"/>
  <c r="R63" i="27"/>
  <c r="S63" i="27"/>
  <c r="T63" i="27"/>
  <c r="U63" i="27"/>
  <c r="V63" i="27"/>
  <c r="W63" i="27"/>
  <c r="Y63" i="27"/>
  <c r="H64" i="27"/>
  <c r="J64" i="27"/>
  <c r="K64" i="27"/>
  <c r="L64" i="27"/>
  <c r="M64" i="27"/>
  <c r="N64" i="27"/>
  <c r="O64" i="27"/>
  <c r="P64" i="27"/>
  <c r="Q64" i="27"/>
  <c r="R64" i="27"/>
  <c r="S64" i="27"/>
  <c r="T64" i="27"/>
  <c r="U64" i="27"/>
  <c r="V64" i="27"/>
  <c r="W64" i="27"/>
  <c r="Y64" i="27"/>
  <c r="H66" i="27"/>
  <c r="J66" i="27"/>
  <c r="K66" i="27"/>
  <c r="L66" i="27"/>
  <c r="M66" i="27"/>
  <c r="N66" i="27"/>
  <c r="O66" i="27"/>
  <c r="P66" i="27"/>
  <c r="Q66" i="27"/>
  <c r="R66" i="27"/>
  <c r="S66" i="27"/>
  <c r="T66" i="27"/>
  <c r="U66" i="27"/>
  <c r="V66" i="27"/>
  <c r="W66" i="27"/>
  <c r="Y66" i="27"/>
  <c r="H74" i="27"/>
  <c r="J74" i="27"/>
  <c r="K74" i="27"/>
  <c r="L74" i="27"/>
  <c r="M74" i="27"/>
  <c r="N74" i="27"/>
  <c r="O74" i="27"/>
  <c r="P74" i="27"/>
  <c r="Q74" i="27"/>
  <c r="R74" i="27"/>
  <c r="S74" i="27"/>
  <c r="T74" i="27"/>
  <c r="U74" i="27"/>
  <c r="V74" i="27"/>
  <c r="W74" i="27"/>
  <c r="Y74" i="27"/>
  <c r="H75" i="27"/>
  <c r="J75" i="27"/>
  <c r="K75" i="27"/>
  <c r="L75" i="27"/>
  <c r="M75" i="27"/>
  <c r="N75" i="27"/>
  <c r="O75" i="27"/>
  <c r="P75" i="27"/>
  <c r="Q75" i="27"/>
  <c r="R75" i="27"/>
  <c r="S75" i="27"/>
  <c r="T75" i="27"/>
  <c r="U75" i="27"/>
  <c r="V75" i="27"/>
  <c r="W75" i="27"/>
  <c r="Y75" i="27"/>
  <c r="H77" i="27"/>
  <c r="J77" i="27"/>
  <c r="K77" i="27"/>
  <c r="L77" i="27"/>
  <c r="M77" i="27"/>
  <c r="N77" i="27"/>
  <c r="O77" i="27"/>
  <c r="P77" i="27"/>
  <c r="Q77" i="27"/>
  <c r="R77" i="27"/>
  <c r="S77" i="27"/>
  <c r="T77" i="27"/>
  <c r="U77" i="27"/>
  <c r="V77" i="27"/>
  <c r="W77" i="27"/>
  <c r="Y77" i="27"/>
  <c r="H81" i="27"/>
  <c r="J81" i="27"/>
  <c r="K81" i="27"/>
  <c r="L81" i="27"/>
  <c r="M81" i="27"/>
  <c r="N81" i="27"/>
  <c r="O81" i="27"/>
  <c r="P81" i="27"/>
  <c r="Q81" i="27"/>
  <c r="R81" i="27"/>
  <c r="S81" i="27"/>
  <c r="T81" i="27"/>
  <c r="U81" i="27"/>
  <c r="V81" i="27"/>
  <c r="W81" i="27"/>
  <c r="Y81" i="27"/>
  <c r="H83" i="27"/>
  <c r="J83" i="27"/>
  <c r="K83" i="27"/>
  <c r="L83" i="27"/>
  <c r="M83" i="27"/>
  <c r="N83" i="27"/>
  <c r="O83" i="27"/>
  <c r="P83" i="27"/>
  <c r="Q83" i="27"/>
  <c r="R83" i="27"/>
  <c r="S83" i="27"/>
  <c r="T83" i="27"/>
  <c r="U83" i="27"/>
  <c r="V83" i="27"/>
  <c r="W83" i="27"/>
  <c r="Y83" i="27"/>
  <c r="H87" i="27"/>
  <c r="J87" i="27"/>
  <c r="K87" i="27"/>
  <c r="L87" i="27"/>
  <c r="M87" i="27"/>
  <c r="N87" i="27"/>
  <c r="O87" i="27"/>
  <c r="P87" i="27"/>
  <c r="Q87" i="27"/>
  <c r="R87" i="27"/>
  <c r="S87" i="27"/>
  <c r="T87" i="27"/>
  <c r="U87" i="27"/>
  <c r="V87" i="27"/>
  <c r="W87" i="27"/>
  <c r="Y87" i="27"/>
  <c r="J608" i="27"/>
  <c r="K608" i="27"/>
  <c r="L608" i="27"/>
  <c r="M608" i="27"/>
  <c r="N608" i="27"/>
  <c r="O608" i="27"/>
  <c r="P608" i="27"/>
  <c r="Q608" i="27"/>
  <c r="R608" i="27"/>
  <c r="S608" i="27"/>
  <c r="T608" i="27"/>
  <c r="U608" i="27"/>
  <c r="V608" i="27"/>
  <c r="W608" i="27"/>
  <c r="J611" i="27"/>
  <c r="K611" i="27"/>
  <c r="L611" i="27"/>
  <c r="M611" i="27"/>
  <c r="N611" i="27"/>
  <c r="O611" i="27"/>
  <c r="P611" i="27"/>
  <c r="Q611" i="27"/>
  <c r="R611" i="27"/>
  <c r="S611" i="27"/>
  <c r="T611" i="27"/>
  <c r="U611" i="27"/>
  <c r="V611" i="27"/>
  <c r="W611" i="27"/>
  <c r="J630" i="27"/>
  <c r="K630" i="27"/>
  <c r="L630" i="27"/>
  <c r="M630" i="27"/>
  <c r="N630" i="27"/>
  <c r="O630" i="27"/>
  <c r="P630" i="27"/>
  <c r="Q630" i="27"/>
  <c r="R630" i="27"/>
  <c r="S630" i="27"/>
  <c r="T630" i="27"/>
  <c r="U630" i="27"/>
  <c r="V630" i="27"/>
  <c r="W630" i="27"/>
  <c r="J636" i="27"/>
  <c r="K636" i="27"/>
  <c r="L636" i="27"/>
  <c r="M636" i="27"/>
  <c r="N636" i="27"/>
  <c r="O636" i="27"/>
  <c r="P636" i="27"/>
  <c r="Q636" i="27"/>
  <c r="R636" i="27"/>
  <c r="S636" i="27"/>
  <c r="T636" i="27"/>
  <c r="U636" i="27"/>
  <c r="V636" i="27"/>
  <c r="W636" i="27"/>
  <c r="J640" i="27"/>
  <c r="K640" i="27"/>
  <c r="L640" i="27"/>
  <c r="M640" i="27"/>
  <c r="N640" i="27"/>
  <c r="O640" i="27"/>
  <c r="P640" i="27"/>
  <c r="Q640" i="27"/>
  <c r="R640" i="27"/>
  <c r="S640" i="27"/>
  <c r="T640" i="27"/>
  <c r="U640" i="27"/>
  <c r="V640" i="27"/>
  <c r="W640" i="27"/>
  <c r="J645" i="27"/>
  <c r="K645" i="27"/>
  <c r="L645" i="27"/>
  <c r="M645" i="27"/>
  <c r="N645" i="27"/>
  <c r="O645" i="27"/>
  <c r="P645" i="27"/>
  <c r="Q645" i="27"/>
  <c r="R645" i="27"/>
  <c r="S645" i="27"/>
  <c r="T645" i="27"/>
  <c r="U645" i="27"/>
  <c r="V645" i="27"/>
  <c r="W645" i="27"/>
  <c r="J647" i="27"/>
  <c r="K647" i="27"/>
  <c r="L647" i="27"/>
  <c r="M647" i="27"/>
  <c r="N647" i="27"/>
  <c r="O647" i="27"/>
  <c r="P647" i="27"/>
  <c r="Q647" i="27"/>
  <c r="R647" i="27"/>
  <c r="S647" i="27"/>
  <c r="T647" i="27"/>
  <c r="U647" i="27"/>
  <c r="V647" i="27"/>
  <c r="W647" i="27"/>
  <c r="H685" i="27"/>
  <c r="J685" i="27"/>
  <c r="K685" i="27"/>
  <c r="L685" i="27"/>
  <c r="M685" i="27"/>
  <c r="N685" i="27"/>
  <c r="O685" i="27"/>
  <c r="P685" i="27"/>
  <c r="Q685" i="27"/>
  <c r="R685" i="27"/>
  <c r="S685" i="27"/>
  <c r="T685" i="27"/>
  <c r="U685" i="27"/>
  <c r="V685" i="27"/>
  <c r="W685" i="27"/>
  <c r="H757" i="27"/>
  <c r="J757" i="27"/>
  <c r="K757" i="27"/>
  <c r="L757" i="27"/>
  <c r="M757" i="27"/>
  <c r="N757" i="27"/>
  <c r="O757" i="27"/>
  <c r="P757" i="27"/>
  <c r="Q757" i="27"/>
  <c r="R757" i="27"/>
  <c r="S757" i="27"/>
  <c r="T757" i="27"/>
  <c r="U757" i="27"/>
  <c r="V757" i="27"/>
  <c r="W757" i="27"/>
</calcChain>
</file>

<file path=xl/sharedStrings.xml><?xml version="1.0" encoding="utf-8"?>
<sst xmlns="http://schemas.openxmlformats.org/spreadsheetml/2006/main" count="7897" uniqueCount="865">
  <si>
    <t>Line</t>
  </si>
  <si>
    <t>Account</t>
  </si>
  <si>
    <t>Description</t>
  </si>
  <si>
    <t>Reference</t>
  </si>
  <si>
    <t>Column</t>
  </si>
  <si>
    <t xml:space="preserve">Total </t>
  </si>
  <si>
    <t>Functionalized</t>
  </si>
  <si>
    <t>No.</t>
  </si>
  <si>
    <t>ALLOC</t>
  </si>
  <si>
    <t>Schedule</t>
  </si>
  <si>
    <t>TRANSMISSION</t>
  </si>
  <si>
    <t>DISTRIBUTION</t>
  </si>
  <si>
    <t>T&amp;D METERING</t>
  </si>
  <si>
    <t>T&amp;D CUST SERV</t>
  </si>
  <si>
    <t>INPUT</t>
  </si>
  <si>
    <t>Verification</t>
  </si>
  <si>
    <t>Operation &amp; Maintenance</t>
  </si>
  <si>
    <t>Interest on Cust. Deposits</t>
  </si>
  <si>
    <t>Depreciation and Amortization</t>
  </si>
  <si>
    <t>Taxes Other Than Income Taxes</t>
  </si>
  <si>
    <t>Return on Rate Base</t>
  </si>
  <si>
    <t>Total Revenue Requirement</t>
  </si>
  <si>
    <t>Schedule II-B-1 Original Cost of Utility Plant</t>
  </si>
  <si>
    <t xml:space="preserve">Intangible Plant </t>
  </si>
  <si>
    <t>A301</t>
  </si>
  <si>
    <t>Organization</t>
  </si>
  <si>
    <t>A302</t>
  </si>
  <si>
    <t>Franchise and Consents</t>
  </si>
  <si>
    <t xml:space="preserve">A303 </t>
  </si>
  <si>
    <t>Miscellaneous Intangible Plant</t>
  </si>
  <si>
    <t>Total Intangible Plant</t>
  </si>
  <si>
    <t>Structures and Improvements</t>
  </si>
  <si>
    <t>Schedule II-B-1 Original Cost of Utility Plant (Continued)</t>
  </si>
  <si>
    <t>Transmission Plant</t>
  </si>
  <si>
    <t>A350</t>
  </si>
  <si>
    <t>Land and Land Rights</t>
  </si>
  <si>
    <t>A352</t>
  </si>
  <si>
    <t>A353</t>
  </si>
  <si>
    <t>Station Equipment</t>
  </si>
  <si>
    <t>A354</t>
  </si>
  <si>
    <t>Towers and Fixtures</t>
  </si>
  <si>
    <t>A355</t>
  </si>
  <si>
    <t>Poles and Fixtures</t>
  </si>
  <si>
    <t>A356</t>
  </si>
  <si>
    <t>O.H. Conductors &amp; Devices</t>
  </si>
  <si>
    <t>A357</t>
  </si>
  <si>
    <t>Undergound Conduit</t>
  </si>
  <si>
    <t>A358</t>
  </si>
  <si>
    <t>Underground Conductors</t>
  </si>
  <si>
    <t>A359</t>
  </si>
  <si>
    <t>Roads and Trails</t>
  </si>
  <si>
    <t>Total Transmission Plant</t>
  </si>
  <si>
    <t>Distribution Plant</t>
  </si>
  <si>
    <t>A360</t>
  </si>
  <si>
    <t>A361</t>
  </si>
  <si>
    <t>A362</t>
  </si>
  <si>
    <t>A363</t>
  </si>
  <si>
    <t>Storage Battery Equipment</t>
  </si>
  <si>
    <t>A364</t>
  </si>
  <si>
    <t>Poles,Towers &amp; Fixtures</t>
  </si>
  <si>
    <t xml:space="preserve">      Primary</t>
  </si>
  <si>
    <t xml:space="preserve">     Secondary</t>
  </si>
  <si>
    <t xml:space="preserve">          Total Account 364</t>
  </si>
  <si>
    <t>A365</t>
  </si>
  <si>
    <t>A366</t>
  </si>
  <si>
    <t>Underground Conduits</t>
  </si>
  <si>
    <t>A367</t>
  </si>
  <si>
    <t>U.G. Conductors &amp; Devices</t>
  </si>
  <si>
    <t xml:space="preserve">          Total Account 367</t>
  </si>
  <si>
    <t>A368</t>
  </si>
  <si>
    <t>Line Transformers</t>
  </si>
  <si>
    <t xml:space="preserve">          Total Account 368</t>
  </si>
  <si>
    <t>A369</t>
  </si>
  <si>
    <t>Services</t>
  </si>
  <si>
    <t>A370</t>
  </si>
  <si>
    <t>Meters</t>
  </si>
  <si>
    <t>A371</t>
  </si>
  <si>
    <t>Install. on Customer Prem.</t>
  </si>
  <si>
    <t>A372</t>
  </si>
  <si>
    <t>Leased Prop. on Cust. Premises</t>
  </si>
  <si>
    <t>A373</t>
  </si>
  <si>
    <t>Street Lights</t>
  </si>
  <si>
    <t>Total Distribution Plant</t>
  </si>
  <si>
    <t>Schedule II-B-2 General Plant Functionalization</t>
  </si>
  <si>
    <t>General Plant</t>
  </si>
  <si>
    <t>A389</t>
  </si>
  <si>
    <t>A390</t>
  </si>
  <si>
    <t>A391</t>
  </si>
  <si>
    <t>Office Furniture &amp; Equip.</t>
  </si>
  <si>
    <t>A392</t>
  </si>
  <si>
    <t>Transportation Equipment</t>
  </si>
  <si>
    <t>A393</t>
  </si>
  <si>
    <t xml:space="preserve">Stores Equipment </t>
  </si>
  <si>
    <t>A394</t>
  </si>
  <si>
    <t>Tools, Shop &amp; Garage Equip.</t>
  </si>
  <si>
    <t>A395</t>
  </si>
  <si>
    <t>Laboratory Equipment</t>
  </si>
  <si>
    <t>A396</t>
  </si>
  <si>
    <t>Power Operated Equipment</t>
  </si>
  <si>
    <t>A398</t>
  </si>
  <si>
    <t>Misc. Equipment</t>
  </si>
  <si>
    <t>A399</t>
  </si>
  <si>
    <t>Other Tang. Property</t>
  </si>
  <si>
    <t>Total General Plant</t>
  </si>
  <si>
    <t>Schedule II-B-3 Communication Equipment Functionalization</t>
  </si>
  <si>
    <t>A397</t>
  </si>
  <si>
    <t>Communication Equipment</t>
  </si>
  <si>
    <t>Total Plant In Service</t>
  </si>
  <si>
    <t>Schedule II-B-4 Unbundled Construction Work In Progress</t>
  </si>
  <si>
    <t>Construction Work In Progress</t>
  </si>
  <si>
    <t xml:space="preserve">          Total Construction Work In Progress</t>
  </si>
  <si>
    <t>Schedule II-B-5 Unbundled Accumulated Depreciation</t>
  </si>
  <si>
    <t>Accumulated Depreciation &amp; Amortization</t>
  </si>
  <si>
    <t>Schedule II-B-5 Unbundled Accumulated Depreciation (Continued)</t>
  </si>
  <si>
    <t xml:space="preserve">Store Equipment </t>
  </si>
  <si>
    <t>Other Tangible Plant</t>
  </si>
  <si>
    <t>Total Accumulated Dep. and Amort.</t>
  </si>
  <si>
    <t>Net Plant In Service</t>
  </si>
  <si>
    <t>Schedule II-B-6 Unbundled Plant Held for Future Use</t>
  </si>
  <si>
    <t>A105</t>
  </si>
  <si>
    <t>Plant Held for Future Use:</t>
  </si>
  <si>
    <t>Schedule II-B-7 Unbundled Accumulated Provision Balances</t>
  </si>
  <si>
    <t>A228</t>
  </si>
  <si>
    <t>Reserve For Catastrophe</t>
  </si>
  <si>
    <t xml:space="preserve">        Total Acc. Provision Balances</t>
  </si>
  <si>
    <t>Schedule II-B-8 Materials and Supplies</t>
  </si>
  <si>
    <t xml:space="preserve">Material and Supplies: </t>
  </si>
  <si>
    <t>A154</t>
  </si>
  <si>
    <t>A163</t>
  </si>
  <si>
    <t xml:space="preserve">     Total M&amp;S</t>
  </si>
  <si>
    <t>Schedule II-B-9 Cash Working Capital</t>
  </si>
  <si>
    <t>Schedule II-B-10 Prepayments</t>
  </si>
  <si>
    <t>A165</t>
  </si>
  <si>
    <t>Schedule II-B-11 Other Rate Base Items</t>
  </si>
  <si>
    <t>Customer Deposits</t>
  </si>
  <si>
    <t>Subtotal</t>
  </si>
  <si>
    <t>ADIT &amp; FAS 109 Accounts</t>
  </si>
  <si>
    <t xml:space="preserve">          Total ADIT</t>
  </si>
  <si>
    <t>Total Rate Base</t>
  </si>
  <si>
    <t>Schedule II-D-1 O&amp;M Expenses</t>
  </si>
  <si>
    <t>Operation</t>
  </si>
  <si>
    <t>Rents</t>
  </si>
  <si>
    <t>Maintenance</t>
  </si>
  <si>
    <t>Maint. of Structures</t>
  </si>
  <si>
    <t>Schedule II-D-1 O&amp;M Expenses (Continued)</t>
  </si>
  <si>
    <t>Operation Super. &amp; Engin.</t>
  </si>
  <si>
    <t>Maintenance Super. &amp; Engin.</t>
  </si>
  <si>
    <t>A556</t>
  </si>
  <si>
    <t>System Control &amp; Load Dispatch</t>
  </si>
  <si>
    <t>A557</t>
  </si>
  <si>
    <t>Other</t>
  </si>
  <si>
    <t>Total Power Production Expense</t>
  </si>
  <si>
    <t>Transmission Expense</t>
  </si>
  <si>
    <t>A560</t>
  </si>
  <si>
    <t>A561</t>
  </si>
  <si>
    <t>Load Dispatching</t>
  </si>
  <si>
    <t>A562</t>
  </si>
  <si>
    <t>A563</t>
  </si>
  <si>
    <t>Overhead Line Expense</t>
  </si>
  <si>
    <t>A564</t>
  </si>
  <si>
    <t>Underground Line Expense</t>
  </si>
  <si>
    <t>A565</t>
  </si>
  <si>
    <t>A566</t>
  </si>
  <si>
    <t>Misc. Transmission Expense</t>
  </si>
  <si>
    <t>A567</t>
  </si>
  <si>
    <t>A568</t>
  </si>
  <si>
    <t>A569</t>
  </si>
  <si>
    <t>A570</t>
  </si>
  <si>
    <t>Maint. of Station Equipment</t>
  </si>
  <si>
    <t>A571</t>
  </si>
  <si>
    <t>Maint. of Overhead Lines</t>
  </si>
  <si>
    <t>A572</t>
  </si>
  <si>
    <t>Maint. of Underground Lines</t>
  </si>
  <si>
    <t>A573</t>
  </si>
  <si>
    <t>Maint. of Misc. Trans.Plant</t>
  </si>
  <si>
    <t>Total Transmission Expenses</t>
  </si>
  <si>
    <t>Distribution</t>
  </si>
  <si>
    <t>A580</t>
  </si>
  <si>
    <t>A581</t>
  </si>
  <si>
    <t>A582</t>
  </si>
  <si>
    <t>Station Expense</t>
  </si>
  <si>
    <t>A583</t>
  </si>
  <si>
    <t xml:space="preserve">Overhead Line Expense </t>
  </si>
  <si>
    <t>A584</t>
  </si>
  <si>
    <t>A585</t>
  </si>
  <si>
    <t>Street Light &amp; Signal Systems</t>
  </si>
  <si>
    <t>A586</t>
  </si>
  <si>
    <t>Meter Expenses</t>
  </si>
  <si>
    <t>A587</t>
  </si>
  <si>
    <t>Customer Installation Expense</t>
  </si>
  <si>
    <t>A588</t>
  </si>
  <si>
    <t>Misc. Distribution Expenses</t>
  </si>
  <si>
    <t>A589</t>
  </si>
  <si>
    <t>Subtotal - Operation</t>
  </si>
  <si>
    <t>A590</t>
  </si>
  <si>
    <t>Maintenance Super.&amp; Engin.</t>
  </si>
  <si>
    <t>A591</t>
  </si>
  <si>
    <t>A592</t>
  </si>
  <si>
    <t>A593</t>
  </si>
  <si>
    <t>A594</t>
  </si>
  <si>
    <t>A595</t>
  </si>
  <si>
    <t>Maint. of Line Transformers</t>
  </si>
  <si>
    <t>A596</t>
  </si>
  <si>
    <t>Maint. of Street Lights</t>
  </si>
  <si>
    <t>A597</t>
  </si>
  <si>
    <t>Maint. of Meters</t>
  </si>
  <si>
    <t>Maint. of Misc. Dist. Plant.</t>
  </si>
  <si>
    <t>A598.1</t>
  </si>
  <si>
    <t xml:space="preserve">     Maint. Of Supervision &amp; Engineering</t>
  </si>
  <si>
    <t>Subtotal - maintenance</t>
  </si>
  <si>
    <t>Total Distribution Expenses</t>
  </si>
  <si>
    <t>Total Production, Transmission &amp; Distribution</t>
  </si>
  <si>
    <t>Customer and Information Expenses</t>
  </si>
  <si>
    <t>Customer Accounts Expenses</t>
  </si>
  <si>
    <t>A901</t>
  </si>
  <si>
    <t>Supervision</t>
  </si>
  <si>
    <t>A902</t>
  </si>
  <si>
    <t>Meter Reading Expense</t>
  </si>
  <si>
    <t>A903</t>
  </si>
  <si>
    <t xml:space="preserve">Customer Records &amp; Collect. </t>
  </si>
  <si>
    <t>A904</t>
  </si>
  <si>
    <t>Uncollectible Accounts</t>
  </si>
  <si>
    <t>A905</t>
  </si>
  <si>
    <t>Misc. Customer Account Exp.</t>
  </si>
  <si>
    <t>Cust. Service &amp; Information Expense</t>
  </si>
  <si>
    <t>A906</t>
  </si>
  <si>
    <t>Customer Svc. &amp; Infor.</t>
  </si>
  <si>
    <t>A907</t>
  </si>
  <si>
    <t xml:space="preserve">Supervision </t>
  </si>
  <si>
    <t>A908</t>
  </si>
  <si>
    <t>Customer Assistance</t>
  </si>
  <si>
    <t>A909</t>
  </si>
  <si>
    <t>Inform. &amp; Instruct. Adv. Exp.</t>
  </si>
  <si>
    <t>A910</t>
  </si>
  <si>
    <t>Misc. Cust. Service &amp; Inform.</t>
  </si>
  <si>
    <t xml:space="preserve">Sales Expense </t>
  </si>
  <si>
    <t>A911</t>
  </si>
  <si>
    <t>A912</t>
  </si>
  <si>
    <t>Demonstrating &amp; Selling Exp.</t>
  </si>
  <si>
    <t>A913</t>
  </si>
  <si>
    <t>Adverstising Exp.</t>
  </si>
  <si>
    <t>A916</t>
  </si>
  <si>
    <t>Misc. Sales Exp.</t>
  </si>
  <si>
    <t>A917</t>
  </si>
  <si>
    <t>Sales Expense</t>
  </si>
  <si>
    <t>Total Cust. Serv., Inform. &amp; Sale Exp.</t>
  </si>
  <si>
    <t>Schedule II-D-2 A&amp;G Expenses</t>
  </si>
  <si>
    <t>Adminstrative &amp; General Expenses</t>
  </si>
  <si>
    <t>A920</t>
  </si>
  <si>
    <t>Admin. &amp; General Salaries</t>
  </si>
  <si>
    <t>A921</t>
  </si>
  <si>
    <t>Office Supplies</t>
  </si>
  <si>
    <t>A922</t>
  </si>
  <si>
    <t>Ad. Expenses Transferred (Credit)</t>
  </si>
  <si>
    <t>A923</t>
  </si>
  <si>
    <t>Outside Services</t>
  </si>
  <si>
    <t>A924</t>
  </si>
  <si>
    <t xml:space="preserve">Property Insurance Exp. </t>
  </si>
  <si>
    <t>A925</t>
  </si>
  <si>
    <t>Injuries &amp; Damages</t>
  </si>
  <si>
    <t>A926</t>
  </si>
  <si>
    <t>Pensions &amp; Benefits</t>
  </si>
  <si>
    <t>A927</t>
  </si>
  <si>
    <t>Franchise Requirments</t>
  </si>
  <si>
    <t>A928</t>
  </si>
  <si>
    <t>Regulatory Commission  FERC</t>
  </si>
  <si>
    <t>Regulatory Commission Texas</t>
  </si>
  <si>
    <t>A931</t>
  </si>
  <si>
    <t>A935</t>
  </si>
  <si>
    <t>Maint. of General Plant</t>
  </si>
  <si>
    <t>Total Admin. &amp; General Expense</t>
  </si>
  <si>
    <t>Total Operation &amp; Maintenance excl Fuel &amp; Pur Pwr</t>
  </si>
  <si>
    <t>Schedule II-D-3 Payroll Expense Distribution</t>
  </si>
  <si>
    <t>Power Production Labor</t>
  </si>
  <si>
    <t>Schedule II-D-3 Payroll Expense Distribution (Continued)</t>
  </si>
  <si>
    <t>Total Power Production Labor</t>
  </si>
  <si>
    <t>Transmission Labor</t>
  </si>
  <si>
    <t>Less Wheeling Expense (-)</t>
  </si>
  <si>
    <t>Total Transmission Labor</t>
  </si>
  <si>
    <t>Distribution Labor</t>
  </si>
  <si>
    <t>Subtotal - Maintenance</t>
  </si>
  <si>
    <t>Total Distribution Labor</t>
  </si>
  <si>
    <t>Customer and Information Labor</t>
  </si>
  <si>
    <t>Total  Labor Excluding A&amp;G</t>
  </si>
  <si>
    <t>Schedule II-E-1 Depreciation Expense</t>
  </si>
  <si>
    <t>Depreciation and Amortization Expense</t>
  </si>
  <si>
    <t>Schedule II-E-1 Depreciation Expense (Continued)</t>
  </si>
  <si>
    <t>Total Distribution</t>
  </si>
  <si>
    <t>Total General</t>
  </si>
  <si>
    <t>Other Amortization</t>
  </si>
  <si>
    <t>Total Other Amortization</t>
  </si>
  <si>
    <t>Total Depreciation &amp; Amortization</t>
  </si>
  <si>
    <t>Schedule II-E-2 Taxes Other Than Federal Income Taxes</t>
  </si>
  <si>
    <t>Taxes Other than Income Taxes</t>
  </si>
  <si>
    <t>Payroll</t>
  </si>
  <si>
    <t>Revenue</t>
  </si>
  <si>
    <t>Total Taxes Other Than Income Taxes</t>
  </si>
  <si>
    <t>Schedule II-E-3 Federal Income Taxes</t>
  </si>
  <si>
    <t>Federal Income Taxes</t>
  </si>
  <si>
    <t>Deductions:</t>
  </si>
  <si>
    <t>Amortization of excess DIT</t>
  </si>
  <si>
    <t>Tax factor (1/(1-tax rate)*tax rate)</t>
  </si>
  <si>
    <t>FIT before adjustments</t>
  </si>
  <si>
    <t>Adjustments:</t>
  </si>
  <si>
    <t>Income Taxes</t>
  </si>
  <si>
    <t>Schedule II-E-4 Other Expenses</t>
  </si>
  <si>
    <t>A431</t>
  </si>
  <si>
    <t>Schedule II-E-5 Other Revenues</t>
  </si>
  <si>
    <t xml:space="preserve">Subtotal </t>
  </si>
  <si>
    <t>A598</t>
  </si>
  <si>
    <t>ENERGY</t>
  </si>
  <si>
    <t>ITC amortization</t>
  </si>
  <si>
    <t>RBX</t>
  </si>
  <si>
    <t>PLTSVC</t>
  </si>
  <si>
    <t xml:space="preserve">Texas Retail </t>
  </si>
  <si>
    <t>Oth Jurisdiction</t>
  </si>
  <si>
    <t>Residential</t>
  </si>
  <si>
    <t>Secondary</t>
  </si>
  <si>
    <t>Lighting</t>
  </si>
  <si>
    <t>Energy</t>
  </si>
  <si>
    <t>Primary</t>
  </si>
  <si>
    <t>Transmission</t>
  </si>
  <si>
    <t>Revenue Related</t>
  </si>
  <si>
    <t>LABOR</t>
  </si>
  <si>
    <t>REVENUE</t>
  </si>
  <si>
    <t>TRANPLT</t>
  </si>
  <si>
    <t>PLT352_353</t>
  </si>
  <si>
    <t>PLT354_356</t>
  </si>
  <si>
    <t>PLT357_358</t>
  </si>
  <si>
    <t>PLT352</t>
  </si>
  <si>
    <t>PLT353</t>
  </si>
  <si>
    <t>DISTPLT</t>
  </si>
  <si>
    <t>PLT362</t>
  </si>
  <si>
    <t>PLT364_365</t>
  </si>
  <si>
    <t>PLT370</t>
  </si>
  <si>
    <t>PLT373</t>
  </si>
  <si>
    <t>PLT371</t>
  </si>
  <si>
    <t>PLT361</t>
  </si>
  <si>
    <t>PLT368</t>
  </si>
  <si>
    <t>LAB902_903</t>
  </si>
  <si>
    <t>NPLT</t>
  </si>
  <si>
    <t>Distribution Secondary Demand</t>
  </si>
  <si>
    <t>Customers</t>
  </si>
  <si>
    <t>SERVICES</t>
  </si>
  <si>
    <t>METERS</t>
  </si>
  <si>
    <t>CUSTOMERS</t>
  </si>
  <si>
    <t>Meters Account 370</t>
  </si>
  <si>
    <t>Services Account 369</t>
  </si>
  <si>
    <t>Non-Roadway Lighting Account 371</t>
  </si>
  <si>
    <t>Roadway Lighting Account 373</t>
  </si>
  <si>
    <t>Check</t>
  </si>
  <si>
    <t>Labor excluding A&amp;G</t>
  </si>
  <si>
    <t>FACTOR</t>
  </si>
  <si>
    <t>T&amp;D Customer Service</t>
  </si>
  <si>
    <t>Retail Revenue</t>
  </si>
  <si>
    <t>Wholesale Revenue</t>
  </si>
  <si>
    <t>Taxable Income</t>
  </si>
  <si>
    <t>Retail Labor excluding A&amp;G</t>
  </si>
  <si>
    <t>State Franchise Tax</t>
  </si>
  <si>
    <t xml:space="preserve">          Total Account 366</t>
  </si>
  <si>
    <t>LAB581_588</t>
  </si>
  <si>
    <t>PTDPLT</t>
  </si>
  <si>
    <t>$ / kWh</t>
  </si>
  <si>
    <t>$ / kw - NCP</t>
  </si>
  <si>
    <t>NCP</t>
  </si>
  <si>
    <t>Non-Coincident Peaks</t>
  </si>
  <si>
    <t>DEMANDG</t>
  </si>
  <si>
    <t>DEMANDT</t>
  </si>
  <si>
    <t>DEMANDDP</t>
  </si>
  <si>
    <t>DEMANDDS</t>
  </si>
  <si>
    <t>TAXINC</t>
  </si>
  <si>
    <t>NROADLIGHT</t>
  </si>
  <si>
    <t>ROADLIGHT</t>
  </si>
  <si>
    <t>METEREAD</t>
  </si>
  <si>
    <t>BILLING</t>
  </si>
  <si>
    <t>GENPLT</t>
  </si>
  <si>
    <t>Intangible Plant</t>
  </si>
  <si>
    <t>INTANPLT</t>
  </si>
  <si>
    <t>Texas Transmission Plant</t>
  </si>
  <si>
    <t>Other Jurisdiction Transmission Plant</t>
  </si>
  <si>
    <t>Texas Distribution Plant</t>
  </si>
  <si>
    <t>Other Jurisdiction Distribution Plant</t>
  </si>
  <si>
    <t>Texas General Plant</t>
  </si>
  <si>
    <t>Other Jurisdiction General Plant</t>
  </si>
  <si>
    <t>Texas Intangible Plant</t>
  </si>
  <si>
    <t>Other Jurisdiction Intangible Plant</t>
  </si>
  <si>
    <t>TTRANPLT</t>
  </si>
  <si>
    <t>OTRANPLT</t>
  </si>
  <si>
    <t>TDISTPLT</t>
  </si>
  <si>
    <t>ODISTPLT</t>
  </si>
  <si>
    <t>TGENPLT</t>
  </si>
  <si>
    <t>OGENPLT</t>
  </si>
  <si>
    <t>TINTANPLT</t>
  </si>
  <si>
    <t>OINTANPLT</t>
  </si>
  <si>
    <t>TLABOR</t>
  </si>
  <si>
    <t>TREVENUE</t>
  </si>
  <si>
    <t>OREVENUE</t>
  </si>
  <si>
    <t>Production, Transmission and Distribution Plant</t>
  </si>
  <si>
    <t>Net Plant</t>
  </si>
  <si>
    <t>Plant excluding General</t>
  </si>
  <si>
    <t>PLTXGENL</t>
  </si>
  <si>
    <t>Rate base</t>
  </si>
  <si>
    <t>Accounts 561 through 566 Labor</t>
  </si>
  <si>
    <t>Accounts 569 through 573 Labor</t>
  </si>
  <si>
    <t>Accounts 581 through 588 Labor</t>
  </si>
  <si>
    <t>Accounts 591 through 598 Labor</t>
  </si>
  <si>
    <t>Accounts 902 through 903 Labor</t>
  </si>
  <si>
    <t>Accounts 908 through 910 Labor</t>
  </si>
  <si>
    <t>Accounts 912 through 916 Labor</t>
  </si>
  <si>
    <t>Accounts 354 through 356</t>
  </si>
  <si>
    <t>Accounts 357 through 358</t>
  </si>
  <si>
    <t>Account 353</t>
  </si>
  <si>
    <t>Account 361</t>
  </si>
  <si>
    <t>Account 362</t>
  </si>
  <si>
    <t>Accounts 364 through 365</t>
  </si>
  <si>
    <t>Accounts 366 through 367</t>
  </si>
  <si>
    <t>Account 368</t>
  </si>
  <si>
    <t>Account 370</t>
  </si>
  <si>
    <t>Account 371</t>
  </si>
  <si>
    <t>Account 373</t>
  </si>
  <si>
    <t>Accounts 352</t>
  </si>
  <si>
    <t>PLT366_367</t>
  </si>
  <si>
    <t>LAB561_566</t>
  </si>
  <si>
    <t>LAB569_573</t>
  </si>
  <si>
    <t>LAB591_598</t>
  </si>
  <si>
    <t>LAB908_910</t>
  </si>
  <si>
    <t>LAB912_916</t>
  </si>
  <si>
    <t>Accounts 352 through 353</t>
  </si>
  <si>
    <t>CUSTDEP</t>
  </si>
  <si>
    <t>Plant in Service</t>
  </si>
  <si>
    <t>Metering</t>
  </si>
  <si>
    <t>Direct Assign</t>
  </si>
  <si>
    <t xml:space="preserve">          Total Account 365</t>
  </si>
  <si>
    <t>Texas Retail Customers</t>
  </si>
  <si>
    <t>TCUSTOMERS</t>
  </si>
  <si>
    <t>(1)</t>
  </si>
  <si>
    <t>(2)</t>
  </si>
  <si>
    <t>(3)</t>
  </si>
  <si>
    <t>(4)</t>
  </si>
  <si>
    <t>(5)</t>
  </si>
  <si>
    <t>(6)</t>
  </si>
  <si>
    <t>(7)</t>
  </si>
  <si>
    <t>(8)</t>
  </si>
  <si>
    <t>(10)</t>
  </si>
  <si>
    <t>$ / Cust / Month</t>
  </si>
  <si>
    <t>Distribution Customers</t>
  </si>
  <si>
    <t>DCUSTOMERS</t>
  </si>
  <si>
    <t>Acct 454 Rent from Electric Property</t>
  </si>
  <si>
    <t>Total Revenue Credits</t>
  </si>
  <si>
    <t>Nuclear Decommissioning</t>
  </si>
  <si>
    <t>Total Other Expenses</t>
  </si>
  <si>
    <t>Acct 447</t>
  </si>
  <si>
    <t>Generation Demand</t>
  </si>
  <si>
    <t>Transmission Demands</t>
  </si>
  <si>
    <t>Distribution Primary Demands</t>
  </si>
  <si>
    <t>Energy @ Meter</t>
  </si>
  <si>
    <t>Retail Energy @ Meter</t>
  </si>
  <si>
    <t>Retail Energy @ Source</t>
  </si>
  <si>
    <t>ENERGYM</t>
  </si>
  <si>
    <t>TENERGYM</t>
  </si>
  <si>
    <t>TENERGY</t>
  </si>
  <si>
    <t>TDEMANDG</t>
  </si>
  <si>
    <t>ND - Nuclear Decommissioning</t>
  </si>
  <si>
    <t>Texas Retail Generation Demand</t>
  </si>
  <si>
    <t>Total Operation &amp; Maintenance Expense</t>
  </si>
  <si>
    <t>Schedule I-A Cost of Service by Function</t>
  </si>
  <si>
    <t>Total</t>
  </si>
  <si>
    <t>Intangible</t>
  </si>
  <si>
    <t>General</t>
  </si>
  <si>
    <t>A303</t>
  </si>
  <si>
    <t>Misc. Transmission Expense Tx Only</t>
  </si>
  <si>
    <t>Outside Services Tx Only</t>
  </si>
  <si>
    <t>Meter Expenses Tx Only</t>
  </si>
  <si>
    <t>Misc. Distribution Expenses Tx Only</t>
  </si>
  <si>
    <t>Environmental Stranded Costs</t>
  </si>
  <si>
    <t>EECOM</t>
  </si>
  <si>
    <t>O&amp;M</t>
  </si>
  <si>
    <t>Total Retail O&amp;M</t>
  </si>
  <si>
    <t>Plant Investment</t>
  </si>
  <si>
    <t>Total Plant Investment</t>
  </si>
  <si>
    <t>Less Accumulated Depreciation</t>
  </si>
  <si>
    <t>Net Plant Investment</t>
  </si>
  <si>
    <t>Material and Supplies</t>
  </si>
  <si>
    <t>Cash Working Capital</t>
  </si>
  <si>
    <t>Prepayments</t>
  </si>
  <si>
    <t>Other Rate Base</t>
  </si>
  <si>
    <t>Accumulated Deferred Income Taxes</t>
  </si>
  <si>
    <t>Rate Base by Function</t>
  </si>
  <si>
    <t xml:space="preserve"> Income Tax </t>
  </si>
  <si>
    <t>EMC</t>
  </si>
  <si>
    <t>GS &lt; = 10kw</t>
  </si>
  <si>
    <t>GS &gt; 10kw</t>
  </si>
  <si>
    <t>Summary of Results @ Present ROR</t>
  </si>
  <si>
    <t>Current Tariff Revenues</t>
  </si>
  <si>
    <t>Current Miscellaneous Revenues</t>
  </si>
  <si>
    <t>Current TCRF Revenues</t>
  </si>
  <si>
    <t>Current Total Revenues</t>
  </si>
  <si>
    <t>Total Operating Expense</t>
  </si>
  <si>
    <t>Return</t>
  </si>
  <si>
    <t>Rate of Return on Ratebase</t>
  </si>
  <si>
    <t>Summary of Results @ Proposed Rate of Return</t>
  </si>
  <si>
    <t>Ratebase</t>
  </si>
  <si>
    <t>Proposed Rate of Return</t>
  </si>
  <si>
    <t>Return @ Proposed</t>
  </si>
  <si>
    <t>Operation &amp; Maintenance Expense</t>
  </si>
  <si>
    <t>Total Operating Expenses</t>
  </si>
  <si>
    <t>Proposed Tariff Revenues</t>
  </si>
  <si>
    <t>Proposed Miscellaneous Revenues</t>
  </si>
  <si>
    <t>Proposed TCRF Revenues</t>
  </si>
  <si>
    <t>Proposed Total Revenues</t>
  </si>
  <si>
    <t>Municipal Franchise Fees</t>
  </si>
  <si>
    <t>Proposed Rider Revenues</t>
  </si>
  <si>
    <t>Increase / Decrease in Tariff Revenues</t>
  </si>
  <si>
    <t>Increase / Decrease in Miscellaneous Revenues</t>
  </si>
  <si>
    <t>Increase / Decrease in TCRF Revenues</t>
  </si>
  <si>
    <t>Increase / Decrease in Rider Revenues</t>
  </si>
  <si>
    <t>Increase / Decrease in Total Revenues</t>
  </si>
  <si>
    <t>Current Rider Revenues</t>
  </si>
  <si>
    <t>Other Expenses</t>
  </si>
  <si>
    <t>Municipal Gross Receipt Fee</t>
  </si>
  <si>
    <t xml:space="preserve">Distribution </t>
  </si>
  <si>
    <t>Unit Cost @ Proposed Rates</t>
  </si>
  <si>
    <t>Unit Cost @ Present Rates</t>
  </si>
  <si>
    <t>Metered  kWh</t>
  </si>
  <si>
    <t># of Customers</t>
  </si>
  <si>
    <t>Unit Cost</t>
  </si>
  <si>
    <t>Customer Service</t>
  </si>
  <si>
    <t>Transmission Elec by Others</t>
  </si>
  <si>
    <t>A252</t>
  </si>
  <si>
    <t>Customers Advances for Construction</t>
  </si>
  <si>
    <t>Amort Reg Asset Loss on Reacq Debt Dkt 22352</t>
  </si>
  <si>
    <t>Amort Reg Liability - Excess earning &amp; interest</t>
  </si>
  <si>
    <t>Merger Asset Amort</t>
  </si>
  <si>
    <t>Sch II-H-1.4(3)</t>
  </si>
  <si>
    <t>Sch II-H-3.1 w/out Whs</t>
  </si>
  <si>
    <t>Sch II-H-3.1</t>
  </si>
  <si>
    <t>Jurisdictional Split</t>
  </si>
  <si>
    <t>Amortization of protected excess DIT</t>
  </si>
  <si>
    <t>Merger Savings Adjustment</t>
  </si>
  <si>
    <t>Municipal Fees - MGR</t>
  </si>
  <si>
    <t>Ad Valorem</t>
  </si>
  <si>
    <t>DSM</t>
  </si>
  <si>
    <t>A190</t>
  </si>
  <si>
    <t>A282</t>
  </si>
  <si>
    <t>A283</t>
  </si>
  <si>
    <t>ADIT</t>
  </si>
  <si>
    <t>283 ADIT Def Rate Case Exp</t>
  </si>
  <si>
    <t>Sch II-H-1.2</t>
  </si>
  <si>
    <t>Sch II-H-1.4(2)</t>
  </si>
  <si>
    <t>Acct 450 Forfeited Discount</t>
  </si>
  <si>
    <t>Acct 451 Miscellaneous Revenue</t>
  </si>
  <si>
    <t>Acct 456 Other Electric Revenue</t>
  </si>
  <si>
    <t>Synchronized Interest</t>
  </si>
  <si>
    <t>Additions:</t>
  </si>
  <si>
    <t>Depreciation Adjustment</t>
  </si>
  <si>
    <t>Meals and Entertainment</t>
  </si>
  <si>
    <t>Direct</t>
  </si>
  <si>
    <t>Excess Mitigation Credit</t>
  </si>
  <si>
    <t>Materials and Supplies</t>
  </si>
  <si>
    <t>Undistributed M&amp;S Expenses</t>
  </si>
  <si>
    <t>Cash from Operations</t>
  </si>
  <si>
    <t>Total Prepayments</t>
  </si>
  <si>
    <t>190 ADIT - Labor</t>
  </si>
  <si>
    <t>190 ADIT - Dist Revenue</t>
  </si>
  <si>
    <t>190 ADIT - Dist Plant</t>
  </si>
  <si>
    <t>282 ADIT - Dist Plant</t>
  </si>
  <si>
    <t>283 ADIT  - Dist Intangible Plant</t>
  </si>
  <si>
    <t>283 ADIT - Dist Plant</t>
  </si>
  <si>
    <t>283 ADIT - Dist Revenue</t>
  </si>
  <si>
    <t>Sch II E-5</t>
  </si>
  <si>
    <t>Revenue - Curr tariff rev by func &amp; whsl rev req</t>
  </si>
  <si>
    <t>A589/A590</t>
  </si>
  <si>
    <t>A907/A910</t>
  </si>
  <si>
    <t>Retail</t>
  </si>
  <si>
    <t>Jurisdiction</t>
  </si>
  <si>
    <t>Texas Retail Transmission Demand</t>
  </si>
  <si>
    <t>TDEMANDT</t>
  </si>
  <si>
    <t>TCOS</t>
  </si>
  <si>
    <t>Transmission - TCOS</t>
  </si>
  <si>
    <t>Distr Retail</t>
  </si>
  <si>
    <t>Allocation</t>
  </si>
  <si>
    <t>Dist Retail</t>
  </si>
  <si>
    <t>Dist Other</t>
  </si>
  <si>
    <t>Retail Generation Demand</t>
  </si>
  <si>
    <t>Schedule II-B-12 Regulatory Assets</t>
  </si>
  <si>
    <t>Total Transmission &amp; Production Expenses</t>
  </si>
  <si>
    <t>Total Trans &amp; Prod Operation Expenses</t>
  </si>
  <si>
    <t>Total O&amp;M Expenses</t>
  </si>
  <si>
    <t>Taxable Component of Return</t>
  </si>
  <si>
    <t>Schedule II - I - 2 Allocation Ratios</t>
  </si>
  <si>
    <t>Schedule II - I - 2 Allocation Factors</t>
  </si>
  <si>
    <t>II-I-1 Column (9)</t>
  </si>
  <si>
    <t>II-I-1 Column (10)</t>
  </si>
  <si>
    <t>Total Taxes Other Than Federal Income Taxes</t>
  </si>
  <si>
    <t xml:space="preserve"> </t>
  </si>
  <si>
    <t>II-I-1 Column (8)</t>
  </si>
  <si>
    <t>Taxable Component of Rate Base</t>
  </si>
  <si>
    <t>A450</t>
  </si>
  <si>
    <t>Forfeited Discount</t>
  </si>
  <si>
    <t>A451</t>
  </si>
  <si>
    <t>Misc Revenues</t>
  </si>
  <si>
    <t>A454</t>
  </si>
  <si>
    <t>Rent from Elec Property</t>
  </si>
  <si>
    <t>A456</t>
  </si>
  <si>
    <t>Other Elec Revenue</t>
  </si>
  <si>
    <t>WP II-I-1.2</t>
  </si>
  <si>
    <t>Total Cost of Service</t>
  </si>
  <si>
    <t>Adjusted Revenue Requirement</t>
  </si>
  <si>
    <t>A930</t>
  </si>
  <si>
    <t>Advertising &amp; Misc Gen Exp</t>
  </si>
  <si>
    <t>Advertising &amp; Misc General Exp</t>
  </si>
  <si>
    <t>WP II-D-5-1</t>
  </si>
  <si>
    <t>II-E-1.1</t>
  </si>
  <si>
    <t>WP II-I-1.4</t>
  </si>
  <si>
    <t>WP II-I-2.2</t>
  </si>
  <si>
    <t>WP II-I-1.3</t>
  </si>
  <si>
    <t>WP/II-I-1.1/B-1</t>
  </si>
  <si>
    <t>WP/II-I-1.1/B-2</t>
  </si>
  <si>
    <t>WP/II-I-1.1/B-3</t>
  </si>
  <si>
    <t>WP/II-I-1.1/B-4</t>
  </si>
  <si>
    <t>WP/II-I-1.1/B-5</t>
  </si>
  <si>
    <t>WP/II-I-1.1/B-6</t>
  </si>
  <si>
    <t>WP/II-I-1.1/B-7</t>
  </si>
  <si>
    <t>WP/II-I-1.1/B-8</t>
  </si>
  <si>
    <t>WP/II-I-1.1/B-9</t>
  </si>
  <si>
    <t>WP/II-I-1.1/B-10</t>
  </si>
  <si>
    <t>WP/II-I-1.1/B-12</t>
  </si>
  <si>
    <t>WP/II-I-1.1/B-11</t>
  </si>
  <si>
    <t>WP/II-I-1.1/D-1</t>
  </si>
  <si>
    <t>WP/II-D-5-1</t>
  </si>
  <si>
    <t>WP/II-I-1.1/D-2</t>
  </si>
  <si>
    <t>SCH II-F</t>
  </si>
  <si>
    <t>WP/II-I-1.1/E-1</t>
  </si>
  <si>
    <t>WP/II-I-1.1/E-1.1</t>
  </si>
  <si>
    <t>WP/II-I-1.1/E-2</t>
  </si>
  <si>
    <t>WP/II-I-1.1/E-3</t>
  </si>
  <si>
    <t>WP/II-I-1.1/E-4</t>
  </si>
  <si>
    <t>WP/II-I-1.1/E-5</t>
  </si>
  <si>
    <t>Consolidated Tax Savings</t>
  </si>
  <si>
    <t>Muni Franch Fee (MFF Total Inside City Limits KWH)</t>
  </si>
  <si>
    <t>MFF</t>
  </si>
  <si>
    <t>Municipal Fees - MFF</t>
  </si>
  <si>
    <t>50/50 Demand Energy Split</t>
  </si>
  <si>
    <t>ENERDEM</t>
  </si>
  <si>
    <t>Fuctionalization</t>
  </si>
  <si>
    <t>As Filed</t>
  </si>
  <si>
    <t>Difference</t>
  </si>
  <si>
    <t>Change in Revenues</t>
  </si>
  <si>
    <t>Debt Refinancing - Restructuring</t>
  </si>
  <si>
    <t>SFAS 106 Medicare Subsidy</t>
  </si>
  <si>
    <t>Deferred Rev -Pole Attachments</t>
  </si>
  <si>
    <t>Contr In Aid of Constr Advance</t>
  </si>
  <si>
    <t>ARO</t>
  </si>
  <si>
    <t>Amort Bond Loss on Reacq</t>
  </si>
  <si>
    <t>Acretion</t>
  </si>
  <si>
    <t>WP/II-I-1.1/B-13</t>
  </si>
  <si>
    <t xml:space="preserve">;nmkjlj  </t>
  </si>
  <si>
    <t>Franchise &amp; Consents</t>
  </si>
  <si>
    <t>A230</t>
  </si>
  <si>
    <t>Non-AMI Meters/Amort</t>
  </si>
  <si>
    <t>Catastrophe Reserve</t>
  </si>
  <si>
    <t>SFAS 109 Flow Thru Defd FIT and SIT</t>
  </si>
  <si>
    <t>A253/254</t>
  </si>
  <si>
    <t>SFAS 109 Liability Grossup &amp; Excess ADIT</t>
  </si>
  <si>
    <t>A254/253</t>
  </si>
  <si>
    <t>Excess Earnings/Other Def Credits</t>
  </si>
  <si>
    <t>A253</t>
  </si>
  <si>
    <t>Environmental Remediation</t>
  </si>
  <si>
    <t>WP II-E-3.5</t>
  </si>
  <si>
    <t>WP II-E-3.5/B-7</t>
  </si>
  <si>
    <t>Restricted Stock</t>
  </si>
  <si>
    <t>AEP TX</t>
  </si>
  <si>
    <t>Total AEP TX</t>
  </si>
  <si>
    <t>AEP Texas</t>
  </si>
  <si>
    <t>Total AEP Texas</t>
  </si>
  <si>
    <t>A182</t>
  </si>
  <si>
    <t>A253.</t>
  </si>
  <si>
    <t>PUBLIC UTILITY COMMISSION OF TEXAS</t>
  </si>
  <si>
    <t>II-I-1 CLASS REVENUE REQUIREMENT ANALYSIS</t>
  </si>
  <si>
    <t>Test Year</t>
  </si>
  <si>
    <t>Requirement</t>
  </si>
  <si>
    <t>=&lt; 10 kW</t>
  </si>
  <si>
    <t>&gt; 10 kW</t>
  </si>
  <si>
    <t>TX Retail</t>
  </si>
  <si>
    <t>Billling/Customer Service</t>
  </si>
  <si>
    <t>Transmission (ERCOT Matrix)</t>
  </si>
  <si>
    <t>AEP TEXAS INC</t>
  </si>
  <si>
    <t>Ref</t>
  </si>
  <si>
    <t>Sch</t>
  </si>
  <si>
    <t>IV-J-7</t>
  </si>
  <si>
    <t>4CP</t>
  </si>
  <si>
    <t>PUBLIC UTILITY COMMISION OF TEXAS</t>
  </si>
  <si>
    <t>II-I COST OF SERVICE</t>
  </si>
  <si>
    <t>II-I-1-2 CLASS ALLOCATION FACTORS</t>
  </si>
  <si>
    <t>Distribution Primary Demands (MDD)</t>
  </si>
  <si>
    <t xml:space="preserve">Allocation </t>
  </si>
  <si>
    <t>Label</t>
  </si>
  <si>
    <t>Function</t>
  </si>
  <si>
    <t>II-I-1-2 CLASS ALLOCATION RATIONALE</t>
  </si>
  <si>
    <t>Acct</t>
  </si>
  <si>
    <t>PLANT IN SERVICE</t>
  </si>
  <si>
    <t>TDCS</t>
  </si>
  <si>
    <t>MET</t>
  </si>
  <si>
    <t>DIST</t>
  </si>
  <si>
    <t>Factor</t>
  </si>
  <si>
    <t>Misc Intangible Plant</t>
  </si>
  <si>
    <t>Description of Allocation</t>
  </si>
  <si>
    <t>Rationale</t>
  </si>
  <si>
    <t>350-359</t>
  </si>
  <si>
    <t>N/A</t>
  </si>
  <si>
    <t>Labor for AEP Texas and Service Company</t>
  </si>
  <si>
    <t>360-363</t>
  </si>
  <si>
    <t>Accounts 360-363</t>
  </si>
  <si>
    <t>Poles,Towers &amp; Fixtures Primary</t>
  </si>
  <si>
    <t>Poles,Towers &amp; Fixtures Secondary</t>
  </si>
  <si>
    <t>O.H. Conductors &amp; Devices Primary</t>
  </si>
  <si>
    <t>O.H. Conductors &amp; Devices Secondary</t>
  </si>
  <si>
    <t>Underground Conduits Primary</t>
  </si>
  <si>
    <t>Underground Conduits Secondary</t>
  </si>
  <si>
    <t>U.G. Conductors &amp; Devices Primary</t>
  </si>
  <si>
    <t>U.G. Conductors &amp; Devices Secondary</t>
  </si>
  <si>
    <t>Line Transformers Primary</t>
  </si>
  <si>
    <t>Line Transformers Secondary</t>
  </si>
  <si>
    <t>Distribution Secondary Demands (MDD)</t>
  </si>
  <si>
    <t>389-399</t>
  </si>
  <si>
    <t>Related to functionalized labor</t>
  </si>
  <si>
    <t>TRAN</t>
  </si>
  <si>
    <t>Related to customer demand</t>
  </si>
  <si>
    <t>Related to customer count</t>
  </si>
  <si>
    <t>Related to fixture count</t>
  </si>
  <si>
    <t>Communicaiton Equipment</t>
  </si>
  <si>
    <t>Accumulated Depreciation</t>
  </si>
  <si>
    <t>Intangible Plant Accum. Depr.</t>
  </si>
  <si>
    <t>Depreciation allocated based on plant</t>
  </si>
  <si>
    <t>Transmission Plant Accum. Depr.</t>
  </si>
  <si>
    <t>Distribution Plant Accum. Depr.</t>
  </si>
  <si>
    <t>Follows associated plant investment</t>
  </si>
  <si>
    <t>General Plant Accum. Depr.</t>
  </si>
  <si>
    <t>Plant Held for Future Use</t>
  </si>
  <si>
    <t xml:space="preserve">Other Accumulated Provision </t>
  </si>
  <si>
    <t>Reltated to plant investment</t>
  </si>
  <si>
    <t>Related to plant in service</t>
  </si>
  <si>
    <t>Total Retail Operations and Maintenance</t>
  </si>
  <si>
    <t>Related to functionalalized O&amp;M</t>
  </si>
  <si>
    <t>Year-end Customers</t>
  </si>
  <si>
    <t>Other Rate Base Items</t>
  </si>
  <si>
    <t>Plant In Service</t>
  </si>
  <si>
    <t>254/253</t>
  </si>
  <si>
    <t>Accumlated Deferred Income Tax</t>
  </si>
  <si>
    <t>ADIT - Dist Plant</t>
  </si>
  <si>
    <t>Operations and Maintenance Expense</t>
  </si>
  <si>
    <t>Transmission Operation Expense</t>
  </si>
  <si>
    <t>Distribution Operation Expense</t>
  </si>
  <si>
    <t>LAB581_589</t>
  </si>
  <si>
    <t>Distribution Operation Maintenance</t>
  </si>
  <si>
    <t>Maint. Of Supervision &amp; Engineering</t>
  </si>
  <si>
    <t>Required to serve customer</t>
  </si>
  <si>
    <t>Billing Analysis</t>
  </si>
  <si>
    <t>Current tariff revenue by function</t>
  </si>
  <si>
    <t>Related to revenue</t>
  </si>
  <si>
    <t>Retail Customers</t>
  </si>
  <si>
    <t>Functional Net Plant In Service</t>
  </si>
  <si>
    <t>Related to net plant in service</t>
  </si>
  <si>
    <t>Functional General Plant in Service</t>
  </si>
  <si>
    <t>DEPRECIATION AND AMORTIZATION EXPENSE</t>
  </si>
  <si>
    <t>Amotization of Regulatory Asset</t>
  </si>
  <si>
    <t>TAXES OTHER THAN INCOME TAXES</t>
  </si>
  <si>
    <t>Property</t>
  </si>
  <si>
    <t>Functional net plant in service</t>
  </si>
  <si>
    <t>Related to net plant</t>
  </si>
  <si>
    <t>kWh sales subject to fee</t>
  </si>
  <si>
    <t>Related to kWh sales</t>
  </si>
  <si>
    <t>Functional taxable income</t>
  </si>
  <si>
    <t>Related to income</t>
  </si>
  <si>
    <t>FEDERAL INCOME TAXES</t>
  </si>
  <si>
    <t>CALC</t>
  </si>
  <si>
    <t>Functional rate base</t>
  </si>
  <si>
    <t>Related to rate base</t>
  </si>
  <si>
    <t>Deductions</t>
  </si>
  <si>
    <t>ITC Amortization</t>
  </si>
  <si>
    <t>Functional net plant</t>
  </si>
  <si>
    <t>Amortization of protected excess</t>
  </si>
  <si>
    <t>Additions</t>
  </si>
  <si>
    <t>OTHER REVENUES</t>
  </si>
  <si>
    <t>Forfeited Discounts</t>
  </si>
  <si>
    <t>Miscellaneous Revenue</t>
  </si>
  <si>
    <t>Rent from Electric Property</t>
  </si>
  <si>
    <t>Acct 364 &amp; 365 Plant Investment</t>
  </si>
  <si>
    <t>Other Electric Revenue</t>
  </si>
  <si>
    <t>Generation Demand TX 4CP</t>
  </si>
  <si>
    <t>Related to demand</t>
  </si>
  <si>
    <t>Account 365 (Veg Mgmt)</t>
  </si>
  <si>
    <t>PLT365</t>
  </si>
  <si>
    <t>Accounts 365</t>
  </si>
  <si>
    <t xml:space="preserve">Meters </t>
  </si>
  <si>
    <t>Cust Asst - Large Cust Rep</t>
  </si>
  <si>
    <t>Large Cust Acct Rep Alloc to C&amp;I Cust</t>
  </si>
  <si>
    <t>LCUST</t>
  </si>
  <si>
    <t>Cust Asst - C&amp;I Cust Rep</t>
  </si>
  <si>
    <t>Dist Demand</t>
  </si>
  <si>
    <t xml:space="preserve">Primary </t>
  </si>
  <si>
    <t>Sub</t>
  </si>
  <si>
    <t>Misc Reg Assets</t>
  </si>
  <si>
    <t>A116</t>
  </si>
  <si>
    <t>Misc Other Rate Base items</t>
  </si>
  <si>
    <t>Sch H</t>
  </si>
  <si>
    <t>II-C-1</t>
  </si>
  <si>
    <t>ARO - Other Tang. Property</t>
  </si>
  <si>
    <t>Amortization of Non-protected excess DIT</t>
  </si>
  <si>
    <t>Meter Reading Expense 902</t>
  </si>
  <si>
    <t>Billing 903</t>
  </si>
  <si>
    <t>Tax Adjustments</t>
  </si>
  <si>
    <t>Other Adjustments</t>
  </si>
  <si>
    <t>Other Amortization and Adjsutments</t>
  </si>
  <si>
    <t>Plant Adjustments</t>
  </si>
  <si>
    <t>A374</t>
  </si>
  <si>
    <t>Land Owned in Fee</t>
  </si>
  <si>
    <t>AMI Meters</t>
  </si>
  <si>
    <t>A370.16</t>
  </si>
  <si>
    <t>ARO General Plant</t>
  </si>
  <si>
    <t>Amortization</t>
  </si>
  <si>
    <t>Amort of Non-AMI</t>
  </si>
  <si>
    <t>TEST YEAR ENDING 09/30/2023</t>
  </si>
  <si>
    <t>Customers Excluding Large Cust Rep Alloc</t>
  </si>
  <si>
    <t>XCUST</t>
  </si>
  <si>
    <t>Sch II E-6</t>
  </si>
  <si>
    <t>Sch II E-7</t>
  </si>
  <si>
    <t xml:space="preserve">kW - NCP/Billed kW Demand </t>
  </si>
  <si>
    <t>Accretion/Gain on Sale</t>
  </si>
  <si>
    <t>Distribution Cost Recovery Factor</t>
  </si>
  <si>
    <t>AEP  Retail</t>
  </si>
  <si>
    <t>AEP Texas Company</t>
  </si>
  <si>
    <t>Amount Included</t>
  </si>
  <si>
    <t>in Base Rates</t>
  </si>
  <si>
    <t>&lt;=10 kW</t>
  </si>
  <si>
    <t>IDR</t>
  </si>
  <si>
    <t>Non-IDR</t>
  </si>
  <si>
    <t>Component</t>
  </si>
  <si>
    <t>DIC</t>
  </si>
  <si>
    <t xml:space="preserve">Distribution Plant in Service </t>
  </si>
  <si>
    <t>Accumulated Depreciation &amp;Amortization</t>
  </si>
  <si>
    <t>Net Plant in Service</t>
  </si>
  <si>
    <t>Accumulated Deferred Taxes</t>
  </si>
  <si>
    <t>Total DIC</t>
  </si>
  <si>
    <r>
      <t>DIC</t>
    </r>
    <r>
      <rPr>
        <vertAlign val="subscript"/>
        <sz val="10"/>
        <color indexed="8"/>
        <rFont val="Times New Roman"/>
        <family val="1"/>
      </rPr>
      <t>RC-Class</t>
    </r>
  </si>
  <si>
    <t>Rate of Return</t>
  </si>
  <si>
    <r>
      <t>ROR</t>
    </r>
    <r>
      <rPr>
        <vertAlign val="subscript"/>
        <sz val="10"/>
        <color indexed="8"/>
        <rFont val="Times New Roman"/>
        <family val="1"/>
      </rPr>
      <t>AT</t>
    </r>
  </si>
  <si>
    <t>Return on DIC</t>
  </si>
  <si>
    <t>Depreciation &amp; Amortization Expense (DEPR)</t>
  </si>
  <si>
    <r>
      <t>DEPR</t>
    </r>
    <r>
      <rPr>
        <vertAlign val="subscript"/>
        <sz val="10"/>
        <color indexed="8"/>
        <rFont val="Times New Roman"/>
        <family val="1"/>
      </rPr>
      <t>RC-Class</t>
    </r>
  </si>
  <si>
    <t>Other Associated Taxes (OT)</t>
  </si>
  <si>
    <r>
      <t>OT</t>
    </r>
    <r>
      <rPr>
        <vertAlign val="subscript"/>
        <sz val="10"/>
        <color indexed="8"/>
        <rFont val="Times New Roman"/>
        <family val="1"/>
      </rPr>
      <t>RC-Class</t>
    </r>
  </si>
  <si>
    <t xml:space="preserve">Income Tax Expense (FIT) </t>
  </si>
  <si>
    <r>
      <t>FIT</t>
    </r>
    <r>
      <rPr>
        <vertAlign val="subscript"/>
        <sz val="10"/>
        <color indexed="8"/>
        <rFont val="Times New Roman"/>
        <family val="1"/>
      </rPr>
      <t>RC-Class</t>
    </r>
  </si>
  <si>
    <t>DISTREV (line 10 + lines 12 + 13 + 14)</t>
  </si>
  <si>
    <r>
      <t>DISTREV</t>
    </r>
    <r>
      <rPr>
        <vertAlign val="subscript"/>
        <sz val="10"/>
        <color indexed="8"/>
        <rFont val="Times New Roman"/>
        <family val="1"/>
      </rPr>
      <t>RC-Class</t>
    </r>
  </si>
  <si>
    <r>
      <t>ALLOC</t>
    </r>
    <r>
      <rPr>
        <vertAlign val="subscript"/>
        <sz val="10"/>
        <color indexed="8"/>
        <rFont val="Times New Roman"/>
        <family val="1"/>
      </rPr>
      <t>Class</t>
    </r>
  </si>
  <si>
    <t>BESS</t>
  </si>
  <si>
    <t>DOCKET 56165</t>
  </si>
  <si>
    <t>Docket 56165</t>
  </si>
  <si>
    <t>Docket No.56165</t>
  </si>
  <si>
    <t>Acctg Schedule I-A</t>
  </si>
  <si>
    <t>Distribution Primary Demands - MDD</t>
  </si>
  <si>
    <t xml:space="preserve">TX </t>
  </si>
  <si>
    <t>Other Tangible Plant - 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</si>
</sst>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_(* #,##0_);_(* \(#,##0\);_(* &quot;-&quot;??_);_(@_)"/>
    <numFmt numFmtId="166" formatCode="0_);\(0\)"/>
    <numFmt numFmtId="167" formatCode="#,##0.00000_);[Red]\(#,##0.00000\)"/>
    <numFmt numFmtId="168" formatCode="#,##0.000_);[Red]\(#,##0.000\)"/>
    <numFmt numFmtId="169" formatCode="#,##0.0000_);[Red]\(#,##0.0000\)"/>
    <numFmt numFmtId="170" formatCode="#,##0.000000_);[Red]\(#,##0.000000\)"/>
    <numFmt numFmtId="171" formatCode="#,##0.0000000_);[Red]\(#,##0.0000000\)"/>
    <numFmt numFmtId="172" formatCode="#,##0.00000000_);[Red]\(#,##0.00000000\)"/>
    <numFmt numFmtId="173" formatCode="0.000000"/>
    <numFmt numFmtId="174" formatCode="0.00000"/>
    <numFmt numFmtId="175" formatCode="0.0000"/>
    <numFmt numFmtId="176" formatCode="0.0000%"/>
    <numFmt numFmtId="177" formatCode="_(* #,##0.00000_);_(* \(#,##0.00000\);_(* &quot;-&quot;??_);_(@_)"/>
    <numFmt numFmtId="178" formatCode="_(* #,##0.000000_);_(* \(#,##0.000000\);_(* &quot;-&quot;??_);_(@_)"/>
    <numFmt numFmtId="179" formatCode="0_);[Red]\(0\)"/>
    <numFmt numFmtId="180" formatCode=";;;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MS Serif"/>
      <family val="1"/>
    </font>
    <font>
      <sz val="7"/>
      <color indexed="12"/>
      <name val="Arial"/>
      <family val="2"/>
    </font>
    <font>
      <sz val="7"/>
      <color indexed="8"/>
      <name val="Arial"/>
      <family val="2"/>
    </font>
    <font>
      <b/>
      <u/>
      <sz val="7"/>
      <name val="Arial"/>
      <family val="2"/>
    </font>
    <font>
      <u/>
      <sz val="3.95"/>
      <name val="Arial"/>
      <family val="2"/>
    </font>
    <font>
      <sz val="7"/>
      <color indexed="13"/>
      <name val="Arial"/>
      <family val="2"/>
    </font>
    <font>
      <u/>
      <sz val="7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8"/>
      <name val="MS Serif"/>
      <family val="1"/>
    </font>
    <font>
      <sz val="8"/>
      <color indexed="8"/>
      <name val="Arial"/>
      <family val="2"/>
    </font>
    <font>
      <sz val="7"/>
      <color indexed="14"/>
      <name val="Arial"/>
      <family val="2"/>
    </font>
    <font>
      <sz val="7"/>
      <color indexed="10"/>
      <name val="Arial"/>
      <family val="2"/>
    </font>
    <font>
      <sz val="7"/>
      <color indexed="53"/>
      <name val="Arial"/>
      <family val="2"/>
    </font>
    <font>
      <sz val="7"/>
      <color indexed="4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8"/>
      <color rgb="FF0070C0"/>
      <name val="Arial"/>
      <family val="2"/>
    </font>
    <font>
      <sz val="7"/>
      <color rgb="FF0070C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</font>
    <font>
      <vertAlign val="subscript"/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174">
    <xf numFmtId="0" fontId="0" fillId="0" borderId="0" xfId="0"/>
    <xf numFmtId="0" fontId="6" fillId="0" borderId="0" xfId="0" applyFont="1" applyProtection="1">
      <protection locked="0"/>
    </xf>
    <xf numFmtId="38" fontId="3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center"/>
    </xf>
    <xf numFmtId="0" fontId="4" fillId="0" borderId="0" xfId="0" applyFont="1"/>
    <xf numFmtId="38" fontId="3" fillId="0" borderId="0" xfId="1" applyNumberFormat="1" applyFont="1" applyFill="1" applyAlignment="1">
      <alignment horizontal="right"/>
    </xf>
    <xf numFmtId="38" fontId="3" fillId="0" borderId="0" xfId="1" applyNumberFormat="1" applyFont="1" applyFill="1"/>
    <xf numFmtId="38" fontId="3" fillId="0" borderId="0" xfId="0" applyNumberFormat="1" applyFont="1" applyAlignment="1">
      <alignment horizontal="right"/>
    </xf>
    <xf numFmtId="38" fontId="3" fillId="0" borderId="0" xfId="0" applyNumberFormat="1" applyFont="1"/>
    <xf numFmtId="38" fontId="5" fillId="0" borderId="0" xfId="1" applyNumberFormat="1" applyFont="1" applyFill="1" applyProtection="1">
      <protection hidden="1"/>
    </xf>
    <xf numFmtId="165" fontId="3" fillId="0" borderId="0" xfId="1" applyNumberFormat="1" applyFont="1" applyFill="1" applyAlignment="1">
      <alignment horizontal="center"/>
    </xf>
    <xf numFmtId="38" fontId="6" fillId="0" borderId="0" xfId="1" applyNumberFormat="1" applyFont="1" applyFill="1" applyAlignment="1" applyProtection="1">
      <alignment horizontal="right"/>
      <protection locked="0"/>
    </xf>
    <xf numFmtId="38" fontId="7" fillId="0" borderId="0" xfId="1" applyNumberFormat="1" applyFont="1" applyFill="1" applyAlignment="1" applyProtection="1">
      <alignment horizontal="right"/>
    </xf>
    <xf numFmtId="0" fontId="7" fillId="0" borderId="0" xfId="0" applyFont="1"/>
    <xf numFmtId="165" fontId="6" fillId="0" borderId="0" xfId="1" applyNumberFormat="1" applyFont="1" applyFill="1"/>
    <xf numFmtId="165" fontId="5" fillId="0" borderId="0" xfId="1" applyNumberFormat="1" applyFont="1" applyFill="1" applyProtection="1">
      <protection hidden="1"/>
    </xf>
    <xf numFmtId="167" fontId="6" fillId="0" borderId="0" xfId="1" applyNumberFormat="1" applyFont="1" applyFill="1" applyBorder="1" applyProtection="1">
      <protection locked="0"/>
    </xf>
    <xf numFmtId="167" fontId="3" fillId="0" borderId="0" xfId="1" applyNumberFormat="1" applyFont="1" applyFill="1" applyBorder="1"/>
    <xf numFmtId="38" fontId="3" fillId="0" borderId="0" xfId="1" applyNumberFormat="1" applyFont="1" applyFill="1" applyBorder="1"/>
    <xf numFmtId="165" fontId="3" fillId="0" borderId="0" xfId="1" applyNumberFormat="1" applyFont="1" applyFill="1"/>
    <xf numFmtId="175" fontId="7" fillId="0" borderId="0" xfId="0" applyNumberFormat="1" applyFont="1"/>
    <xf numFmtId="10" fontId="3" fillId="0" borderId="0" xfId="5" applyNumberFormat="1" applyFont="1" applyFill="1"/>
    <xf numFmtId="38" fontId="3" fillId="0" borderId="0" xfId="1" applyNumberFormat="1" applyFont="1" applyFill="1" applyAlignment="1">
      <alignment horizontal="center"/>
    </xf>
    <xf numFmtId="38" fontId="3" fillId="0" borderId="0" xfId="0" applyNumberFormat="1" applyFont="1" applyAlignment="1">
      <alignment horizontal="center"/>
    </xf>
    <xf numFmtId="0" fontId="6" fillId="0" borderId="0" xfId="0" applyFont="1"/>
    <xf numFmtId="174" fontId="3" fillId="0" borderId="0" xfId="0" applyNumberFormat="1" applyFont="1" applyAlignment="1">
      <alignment horizontal="right"/>
    </xf>
    <xf numFmtId="178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40" fontId="3" fillId="0" borderId="0" xfId="1" applyNumberFormat="1" applyFont="1" applyFill="1"/>
    <xf numFmtId="179" fontId="3" fillId="0" borderId="0" xfId="0" applyNumberFormat="1" applyFont="1" applyAlignment="1">
      <alignment horizontal="center"/>
    </xf>
    <xf numFmtId="165" fontId="3" fillId="0" borderId="0" xfId="1" quotePrefix="1" applyNumberFormat="1" applyFont="1" applyFill="1" applyAlignment="1">
      <alignment horizontal="center"/>
    </xf>
    <xf numFmtId="44" fontId="3" fillId="0" borderId="0" xfId="3" applyFont="1" applyFill="1"/>
    <xf numFmtId="165" fontId="3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168" fontId="3" fillId="0" borderId="0" xfId="1" applyNumberFormat="1" applyFont="1" applyFill="1"/>
    <xf numFmtId="165" fontId="3" fillId="0" borderId="0" xfId="1" applyNumberFormat="1" applyFont="1" applyFill="1" applyBorder="1" applyAlignment="1">
      <alignment horizontal="center"/>
    </xf>
    <xf numFmtId="177" fontId="3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10" fillId="0" borderId="0" xfId="0" applyFont="1"/>
    <xf numFmtId="171" fontId="5" fillId="0" borderId="0" xfId="1" applyNumberFormat="1" applyFont="1" applyFill="1" applyProtection="1">
      <protection hidden="1"/>
    </xf>
    <xf numFmtId="172" fontId="6" fillId="0" borderId="0" xfId="1" applyNumberFormat="1" applyFont="1" applyFill="1" applyAlignment="1" applyProtection="1">
      <alignment horizontal="right"/>
      <protection locked="0"/>
    </xf>
    <xf numFmtId="171" fontId="6" fillId="0" borderId="0" xfId="1" applyNumberFormat="1" applyFont="1" applyFill="1" applyAlignment="1" applyProtection="1">
      <alignment horizontal="right"/>
      <protection locked="0"/>
    </xf>
    <xf numFmtId="0" fontId="11" fillId="0" borderId="0" xfId="0" applyFont="1"/>
    <xf numFmtId="0" fontId="12" fillId="0" borderId="0" xfId="0" applyFont="1"/>
    <xf numFmtId="38" fontId="12" fillId="0" borderId="0" xfId="1" applyNumberFormat="1" applyFont="1" applyFill="1" applyAlignment="1">
      <alignment horizontal="right"/>
    </xf>
    <xf numFmtId="38" fontId="12" fillId="0" borderId="0" xfId="1" applyNumberFormat="1" applyFont="1" applyFill="1"/>
    <xf numFmtId="38" fontId="12" fillId="0" borderId="0" xfId="0" applyNumberFormat="1" applyFont="1" applyAlignment="1">
      <alignment horizontal="right"/>
    </xf>
    <xf numFmtId="38" fontId="12" fillId="0" borderId="0" xfId="0" applyNumberFormat="1" applyFont="1"/>
    <xf numFmtId="165" fontId="12" fillId="0" borderId="0" xfId="1" applyNumberFormat="1" applyFont="1" applyFill="1"/>
    <xf numFmtId="165" fontId="12" fillId="0" borderId="0" xfId="1" applyNumberFormat="1" applyFont="1" applyFill="1" applyAlignment="1">
      <alignment horizontal="right"/>
    </xf>
    <xf numFmtId="164" fontId="12" fillId="0" borderId="0" xfId="5" applyNumberFormat="1" applyFont="1" applyFill="1"/>
    <xf numFmtId="165" fontId="13" fillId="0" borderId="0" xfId="1" applyNumberFormat="1" applyFont="1" applyFill="1" applyAlignment="1" applyProtection="1">
      <alignment horizontal="right"/>
      <protection locked="0"/>
    </xf>
    <xf numFmtId="165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Alignment="1" applyProtection="1">
      <alignment horizontal="right"/>
    </xf>
    <xf numFmtId="165" fontId="12" fillId="0" borderId="0" xfId="1" applyNumberFormat="1" applyFont="1" applyFill="1" applyBorder="1"/>
    <xf numFmtId="0" fontId="12" fillId="0" borderId="0" xfId="0" applyFont="1" applyAlignment="1">
      <alignment horizontal="right"/>
    </xf>
    <xf numFmtId="165" fontId="12" fillId="0" borderId="0" xfId="0" applyNumberFormat="1" applyFont="1"/>
    <xf numFmtId="165" fontId="12" fillId="0" borderId="0" xfId="1" applyNumberFormat="1" applyFont="1" applyFill="1" applyProtection="1">
      <protection hidden="1"/>
    </xf>
    <xf numFmtId="165" fontId="12" fillId="0" borderId="0" xfId="1" applyNumberFormat="1" applyFont="1" applyFill="1" applyBorder="1" applyProtection="1">
      <protection hidden="1"/>
    </xf>
    <xf numFmtId="10" fontId="12" fillId="0" borderId="0" xfId="5" applyNumberFormat="1" applyFont="1" applyFill="1" applyBorder="1"/>
    <xf numFmtId="177" fontId="15" fillId="0" borderId="0" xfId="1" applyNumberFormat="1" applyFont="1" applyFill="1" applyProtection="1"/>
    <xf numFmtId="0" fontId="8" fillId="0" borderId="0" xfId="0" applyFont="1"/>
    <xf numFmtId="10" fontId="3" fillId="0" borderId="0" xfId="5" applyNumberFormat="1" applyFont="1" applyFill="1" applyAlignment="1">
      <alignment horizontal="center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38" fontId="3" fillId="0" borderId="0" xfId="1" applyNumberFormat="1" applyFont="1" applyFill="1" applyProtection="1">
      <protection hidden="1"/>
    </xf>
    <xf numFmtId="0" fontId="16" fillId="0" borderId="0" xfId="0" applyFont="1" applyProtection="1">
      <protection locked="0"/>
    </xf>
    <xf numFmtId="0" fontId="16" fillId="0" borderId="0" xfId="0" applyFont="1"/>
    <xf numFmtId="164" fontId="13" fillId="0" borderId="0" xfId="5" applyNumberFormat="1" applyFont="1" applyFill="1"/>
    <xf numFmtId="16" fontId="3" fillId="0" borderId="0" xfId="0" applyNumberFormat="1" applyFont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Alignment="1" applyProtection="1">
      <alignment horizontal="right"/>
      <protection locked="0"/>
    </xf>
    <xf numFmtId="0" fontId="17" fillId="0" borderId="0" xfId="0" applyFont="1"/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171" fontId="3" fillId="0" borderId="0" xfId="1" applyNumberFormat="1" applyFont="1" applyFill="1" applyProtection="1">
      <protection hidden="1"/>
    </xf>
    <xf numFmtId="165" fontId="12" fillId="0" borderId="0" xfId="0" applyNumberFormat="1" applyFont="1" applyAlignment="1">
      <alignment horizontal="right"/>
    </xf>
    <xf numFmtId="0" fontId="3" fillId="0" borderId="0" xfId="0" applyFont="1" applyProtection="1">
      <protection locked="0"/>
    </xf>
    <xf numFmtId="170" fontId="3" fillId="0" borderId="0" xfId="1" applyNumberFormat="1" applyFont="1" applyFill="1" applyProtection="1">
      <protection hidden="1"/>
    </xf>
    <xf numFmtId="0" fontId="19" fillId="0" borderId="0" xfId="0" applyFont="1" applyProtection="1">
      <protection locked="0"/>
    </xf>
    <xf numFmtId="0" fontId="12" fillId="0" borderId="0" xfId="1" applyNumberFormat="1" applyFont="1" applyFill="1" applyProtection="1">
      <protection hidden="1"/>
    </xf>
    <xf numFmtId="178" fontId="12" fillId="0" borderId="0" xfId="1" applyNumberFormat="1" applyFont="1" applyFill="1" applyAlignment="1">
      <alignment horizontal="right"/>
    </xf>
    <xf numFmtId="43" fontId="12" fillId="0" borderId="0" xfId="0" applyNumberFormat="1" applyFont="1"/>
    <xf numFmtId="170" fontId="3" fillId="0" borderId="0" xfId="1" applyNumberFormat="1" applyFont="1" applyFill="1"/>
    <xf numFmtId="1" fontId="3" fillId="0" borderId="0" xfId="0" applyNumberFormat="1" applyFont="1"/>
    <xf numFmtId="0" fontId="3" fillId="0" borderId="0" xfId="0" quotePrefix="1" applyFont="1"/>
    <xf numFmtId="9" fontId="3" fillId="0" borderId="0" xfId="5" applyFont="1" applyFill="1" applyAlignment="1">
      <alignment horizontal="center"/>
    </xf>
    <xf numFmtId="10" fontId="12" fillId="0" borderId="0" xfId="5" applyNumberFormat="1" applyFont="1" applyFill="1"/>
    <xf numFmtId="10" fontId="3" fillId="0" borderId="0" xfId="5" applyNumberFormat="1" applyFont="1" applyFill="1" applyAlignment="1">
      <alignment horizontal="right"/>
    </xf>
    <xf numFmtId="169" fontId="3" fillId="0" borderId="0" xfId="0" applyNumberFormat="1" applyFont="1"/>
    <xf numFmtId="9" fontId="3" fillId="0" borderId="0" xfId="5" applyFont="1" applyFill="1" applyAlignment="1">
      <alignment horizontal="right"/>
    </xf>
    <xf numFmtId="167" fontId="12" fillId="0" borderId="0" xfId="0" applyNumberFormat="1" applyFont="1"/>
    <xf numFmtId="165" fontId="3" fillId="0" borderId="0" xfId="1" applyNumberFormat="1" applyFont="1" applyFill="1" applyProtection="1">
      <protection hidden="1"/>
    </xf>
    <xf numFmtId="176" fontId="19" fillId="0" borderId="0" xfId="5" applyNumberFormat="1" applyFont="1" applyFill="1" applyAlignment="1">
      <alignment horizontal="center"/>
    </xf>
    <xf numFmtId="43" fontId="12" fillId="0" borderId="0" xfId="1" applyFont="1" applyFill="1" applyAlignment="1">
      <alignment horizontal="right"/>
    </xf>
    <xf numFmtId="0" fontId="21" fillId="0" borderId="0" xfId="4" applyFont="1"/>
    <xf numFmtId="0" fontId="21" fillId="0" borderId="0" xfId="4" applyFont="1" applyAlignment="1">
      <alignment horizontal="center"/>
    </xf>
    <xf numFmtId="0" fontId="22" fillId="0" borderId="1" xfId="4" applyFont="1" applyBorder="1" applyAlignment="1">
      <alignment horizontal="left"/>
    </xf>
    <xf numFmtId="0" fontId="21" fillId="0" borderId="0" xfId="4" quotePrefix="1" applyFont="1"/>
    <xf numFmtId="0" fontId="22" fillId="0" borderId="2" xfId="4" applyFont="1" applyBorder="1"/>
    <xf numFmtId="0" fontId="22" fillId="0" borderId="2" xfId="4" applyFont="1" applyBorder="1" applyAlignment="1">
      <alignment horizontal="left"/>
    </xf>
    <xf numFmtId="0" fontId="22" fillId="0" borderId="3" xfId="4" applyFont="1" applyBorder="1" applyAlignment="1">
      <alignment horizontal="left"/>
    </xf>
    <xf numFmtId="0" fontId="22" fillId="0" borderId="0" xfId="4" applyFont="1"/>
    <xf numFmtId="0" fontId="21" fillId="0" borderId="0" xfId="4" quotePrefix="1" applyFont="1" applyAlignment="1">
      <alignment horizontal="center"/>
    </xf>
    <xf numFmtId="0" fontId="21" fillId="0" borderId="1" xfId="4" applyFont="1" applyBorder="1"/>
    <xf numFmtId="0" fontId="21" fillId="0" borderId="1" xfId="4" applyFont="1" applyBorder="1" applyAlignment="1">
      <alignment horizontal="center"/>
    </xf>
    <xf numFmtId="0" fontId="21" fillId="0" borderId="2" xfId="4" applyFont="1" applyBorder="1" applyAlignment="1">
      <alignment horizontal="center"/>
    </xf>
    <xf numFmtId="0" fontId="21" fillId="0" borderId="2" xfId="4" quotePrefix="1" applyFont="1" applyBorder="1" applyAlignment="1">
      <alignment horizontal="center"/>
    </xf>
    <xf numFmtId="0" fontId="21" fillId="0" borderId="3" xfId="4" applyFont="1" applyBorder="1" applyAlignment="1">
      <alignment horizontal="center"/>
    </xf>
    <xf numFmtId="0" fontId="21" fillId="0" borderId="3" xfId="4" quotePrefix="1" applyFont="1" applyBorder="1" applyAlignment="1">
      <alignment horizontal="center"/>
    </xf>
    <xf numFmtId="0" fontId="21" fillId="0" borderId="4" xfId="4" applyFont="1" applyBorder="1"/>
    <xf numFmtId="0" fontId="21" fillId="0" borderId="4" xfId="4" quotePrefix="1" applyFont="1" applyBorder="1" applyAlignment="1">
      <alignment horizontal="center"/>
    </xf>
    <xf numFmtId="0" fontId="21" fillId="0" borderId="4" xfId="4" applyFont="1" applyBorder="1" applyAlignment="1">
      <alignment horizontal="center"/>
    </xf>
    <xf numFmtId="165" fontId="22" fillId="0" borderId="0" xfId="2" applyNumberFormat="1" applyFont="1" applyFill="1" applyBorder="1"/>
    <xf numFmtId="165" fontId="21" fillId="0" borderId="0" xfId="2" applyNumberFormat="1" applyFont="1" applyFill="1" applyBorder="1"/>
    <xf numFmtId="37" fontId="21" fillId="0" borderId="0" xfId="2" applyNumberFormat="1" applyFont="1" applyFill="1" applyBorder="1" applyAlignment="1">
      <alignment horizontal="right"/>
    </xf>
    <xf numFmtId="0" fontId="21" fillId="0" borderId="0" xfId="4" applyFont="1" applyAlignment="1">
      <alignment horizontal="left"/>
    </xf>
    <xf numFmtId="173" fontId="21" fillId="0" borderId="0" xfId="4" applyNumberFormat="1" applyFont="1" applyAlignment="1">
      <alignment horizontal="center"/>
    </xf>
    <xf numFmtId="37" fontId="21" fillId="0" borderId="0" xfId="4" applyNumberFormat="1" applyFont="1" applyAlignment="1">
      <alignment horizontal="right"/>
    </xf>
    <xf numFmtId="165" fontId="21" fillId="0" borderId="0" xfId="2" applyNumberFormat="1" applyFont="1" applyFill="1" applyBorder="1" applyAlignment="1">
      <alignment horizontal="center"/>
    </xf>
    <xf numFmtId="165" fontId="22" fillId="0" borderId="5" xfId="2" applyNumberFormat="1" applyFont="1" applyFill="1" applyBorder="1"/>
    <xf numFmtId="0" fontId="22" fillId="0" borderId="6" xfId="4" applyFont="1" applyBorder="1" applyAlignment="1">
      <alignment horizontal="center"/>
    </xf>
    <xf numFmtId="165" fontId="22" fillId="0" borderId="0" xfId="4" applyNumberFormat="1" applyFont="1" applyAlignment="1">
      <alignment horizontal="center"/>
    </xf>
    <xf numFmtId="176" fontId="3" fillId="0" borderId="0" xfId="5" applyNumberFormat="1" applyFont="1" applyFill="1"/>
    <xf numFmtId="0" fontId="22" fillId="0" borderId="0" xfId="4" applyFont="1" applyAlignment="1">
      <alignment horizontal="left"/>
    </xf>
    <xf numFmtId="176" fontId="3" fillId="0" borderId="0" xfId="5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180" fontId="3" fillId="0" borderId="0" xfId="0" applyNumberFormat="1" applyFont="1" applyAlignment="1">
      <alignment horizontal="center"/>
    </xf>
    <xf numFmtId="165" fontId="13" fillId="0" borderId="0" xfId="1" applyNumberFormat="1" applyFont="1" applyFill="1" applyAlignment="1">
      <alignment horizontal="right"/>
    </xf>
    <xf numFmtId="180" fontId="3" fillId="0" borderId="0" xfId="1" applyNumberFormat="1" applyFont="1" applyFill="1"/>
    <xf numFmtId="0" fontId="7" fillId="0" borderId="0" xfId="0" applyFont="1" applyAlignment="1">
      <alignment horizontal="center"/>
    </xf>
    <xf numFmtId="165" fontId="21" fillId="0" borderId="0" xfId="1" applyNumberFormat="1" applyFont="1" applyFill="1" applyBorder="1"/>
    <xf numFmtId="165" fontId="22" fillId="0" borderId="0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center"/>
    </xf>
    <xf numFmtId="165" fontId="0" fillId="0" borderId="0" xfId="1" applyNumberFormat="1" applyFont="1"/>
    <xf numFmtId="165" fontId="23" fillId="0" borderId="0" xfId="1" applyNumberFormat="1" applyFont="1" applyFill="1"/>
    <xf numFmtId="10" fontId="3" fillId="0" borderId="0" xfId="0" applyNumberFormat="1" applyFont="1"/>
    <xf numFmtId="9" fontId="21" fillId="0" borderId="0" xfId="5" applyFont="1" applyFill="1" applyBorder="1"/>
    <xf numFmtId="38" fontId="0" fillId="0" borderId="0" xfId="0" applyNumberFormat="1"/>
    <xf numFmtId="38" fontId="24" fillId="0" borderId="0" xfId="1" applyNumberFormat="1" applyFont="1" applyFill="1" applyAlignment="1">
      <alignment horizontal="right"/>
    </xf>
    <xf numFmtId="38" fontId="24" fillId="0" borderId="0" xfId="1" applyNumberFormat="1" applyFont="1" applyFill="1"/>
    <xf numFmtId="0" fontId="25" fillId="0" borderId="0" xfId="6" applyFont="1"/>
    <xf numFmtId="0" fontId="26" fillId="0" borderId="0" xfId="6" applyFont="1"/>
    <xf numFmtId="0" fontId="27" fillId="0" borderId="0" xfId="6" applyFont="1" applyAlignment="1">
      <alignment horizontal="center" vertical="center"/>
    </xf>
    <xf numFmtId="0" fontId="1" fillId="0" borderId="0" xfId="6"/>
    <xf numFmtId="0" fontId="27" fillId="0" borderId="1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/>
    </xf>
    <xf numFmtId="0" fontId="12" fillId="0" borderId="1" xfId="6" quotePrefix="1" applyFont="1" applyBorder="1" applyAlignment="1">
      <alignment horizontal="center"/>
    </xf>
    <xf numFmtId="0" fontId="27" fillId="0" borderId="2" xfId="6" applyFont="1" applyBorder="1" applyAlignment="1">
      <alignment horizontal="center" vertical="center"/>
    </xf>
    <xf numFmtId="0" fontId="12" fillId="0" borderId="2" xfId="6" applyFont="1" applyBorder="1" applyAlignment="1">
      <alignment horizontal="center"/>
    </xf>
    <xf numFmtId="0" fontId="27" fillId="0" borderId="7" xfId="6" applyFont="1" applyBorder="1" applyAlignment="1">
      <alignment horizontal="center" vertical="center"/>
    </xf>
    <xf numFmtId="0" fontId="27" fillId="0" borderId="3" xfId="6" applyFont="1" applyBorder="1" applyAlignment="1">
      <alignment horizontal="center" vertical="center"/>
    </xf>
    <xf numFmtId="0" fontId="12" fillId="0" borderId="3" xfId="6" applyFont="1" applyBorder="1" applyAlignment="1">
      <alignment horizontal="center"/>
    </xf>
    <xf numFmtId="0" fontId="27" fillId="0" borderId="0" xfId="6" applyFont="1" applyAlignment="1">
      <alignment vertical="center"/>
    </xf>
    <xf numFmtId="165" fontId="28" fillId="0" borderId="0" xfId="6" applyNumberFormat="1" applyFont="1"/>
    <xf numFmtId="0" fontId="29" fillId="0" borderId="0" xfId="7" applyFont="1"/>
    <xf numFmtId="6" fontId="27" fillId="0" borderId="0" xfId="6" applyNumberFormat="1" applyFont="1" applyAlignment="1">
      <alignment horizontal="right" vertical="center"/>
    </xf>
    <xf numFmtId="6" fontId="27" fillId="0" borderId="7" xfId="6" applyNumberFormat="1" applyFont="1" applyBorder="1" applyAlignment="1">
      <alignment horizontal="right" vertical="center"/>
    </xf>
    <xf numFmtId="6" fontId="27" fillId="0" borderId="4" xfId="6" applyNumberFormat="1" applyFont="1" applyBorder="1" applyAlignment="1">
      <alignment horizontal="right" vertical="center"/>
    </xf>
    <xf numFmtId="10" fontId="27" fillId="0" borderId="0" xfId="6" applyNumberFormat="1" applyFont="1" applyAlignment="1">
      <alignment horizontal="right" vertical="center"/>
    </xf>
    <xf numFmtId="10" fontId="27" fillId="0" borderId="5" xfId="6" applyNumberFormat="1" applyFont="1" applyBorder="1" applyAlignment="1">
      <alignment horizontal="right" vertical="center"/>
    </xf>
    <xf numFmtId="6" fontId="27" fillId="0" borderId="5" xfId="6" applyNumberFormat="1" applyFont="1" applyBorder="1" applyAlignment="1">
      <alignment horizontal="right" vertical="center"/>
    </xf>
    <xf numFmtId="6" fontId="27" fillId="0" borderId="8" xfId="6" applyNumberFormat="1" applyFont="1" applyBorder="1" applyAlignment="1">
      <alignment horizontal="right" vertical="center"/>
    </xf>
    <xf numFmtId="43" fontId="1" fillId="0" borderId="0" xfId="6" applyNumberFormat="1"/>
    <xf numFmtId="38" fontId="1" fillId="0" borderId="0" xfId="6" applyNumberFormat="1"/>
    <xf numFmtId="165" fontId="0" fillId="0" borderId="0" xfId="1" applyNumberFormat="1" applyFont="1" applyBorder="1"/>
    <xf numFmtId="165" fontId="3" fillId="2" borderId="0" xfId="1" applyNumberFormat="1" applyFont="1" applyFill="1" applyAlignment="1">
      <alignment horizontal="right"/>
    </xf>
    <xf numFmtId="165" fontId="12" fillId="2" borderId="0" xfId="1" applyNumberFormat="1" applyFont="1" applyFill="1" applyProtection="1">
      <protection hidden="1"/>
    </xf>
  </cellXfs>
  <cellStyles count="8">
    <cellStyle name="Comma" xfId="1" builtinId="3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4" xfId="7" xr:uid="{559B09BF-ED50-4D30-A526-01E21C0E34E3}"/>
    <cellStyle name="Normal 3" xfId="6" xr:uid="{A6818556-635E-41F1-8BFE-73592F851FF6}"/>
    <cellStyle name="Percent" xfId="5" builtinId="5"/>
  </cellStyles>
  <dxfs count="0"/>
  <tableStyles count="1" defaultTableStyle="TableStyleMedium2" defaultPivotStyle="PivotStyleLight16">
    <tableStyle name="Invisible" pivot="0" table="0" count="0" xr9:uid="{38F9488D-5815-4EEF-B395-561250BC471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zoomScaleNormal="100" workbookViewId="0">
      <selection activeCell="C28" sqref="C28"/>
    </sheetView>
  </sheetViews>
  <sheetFormatPr defaultRowHeight="12.75" customHeight="1" x14ac:dyDescent="0.2"/>
  <cols>
    <col min="1" max="1" width="4.5703125" customWidth="1"/>
    <col min="2" max="2" width="9.42578125" customWidth="1"/>
    <col min="3" max="3" width="39.5703125" customWidth="1"/>
    <col min="4" max="11" width="12.7109375" customWidth="1"/>
    <col min="12" max="12" width="12" bestFit="1" customWidth="1"/>
  </cols>
  <sheetData>
    <row r="1" spans="1:12" ht="13.5" thickBot="1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12" x14ac:dyDescent="0.2">
      <c r="A2" s="100"/>
      <c r="B2" s="100"/>
      <c r="C2" s="102" t="s">
        <v>677</v>
      </c>
      <c r="D2" s="100"/>
      <c r="E2" s="103"/>
      <c r="F2" s="100"/>
      <c r="G2" s="100"/>
      <c r="H2" s="100"/>
      <c r="I2" s="100"/>
      <c r="J2" s="100"/>
      <c r="K2" s="101"/>
    </row>
    <row r="3" spans="1:12" x14ac:dyDescent="0.2">
      <c r="A3" s="100"/>
      <c r="B3" s="100"/>
      <c r="C3" s="104" t="s">
        <v>686</v>
      </c>
      <c r="D3" s="100"/>
      <c r="E3" s="103"/>
      <c r="F3" s="100"/>
      <c r="G3" s="100"/>
      <c r="H3" s="100"/>
      <c r="I3" s="100"/>
      <c r="J3" s="100"/>
      <c r="K3" s="101"/>
    </row>
    <row r="4" spans="1:12" x14ac:dyDescent="0.2">
      <c r="A4" s="100"/>
      <c r="B4" s="100"/>
      <c r="C4" s="105" t="s">
        <v>678</v>
      </c>
      <c r="D4" s="100"/>
      <c r="E4" s="100"/>
      <c r="F4" s="100"/>
      <c r="G4" s="100"/>
      <c r="H4" s="100"/>
      <c r="I4" s="100"/>
      <c r="J4" s="100"/>
      <c r="K4" s="101"/>
    </row>
    <row r="5" spans="1:12" x14ac:dyDescent="0.2">
      <c r="A5" s="100"/>
      <c r="B5" s="100"/>
      <c r="C5" s="105" t="s">
        <v>822</v>
      </c>
      <c r="D5" s="100"/>
      <c r="E5" s="100"/>
      <c r="F5" s="100"/>
      <c r="G5" s="100"/>
      <c r="H5" s="100"/>
      <c r="I5" s="100"/>
      <c r="J5" s="100"/>
      <c r="K5" s="101"/>
    </row>
    <row r="6" spans="1:12" ht="13.5" thickBot="1" x14ac:dyDescent="0.25">
      <c r="A6" s="100"/>
      <c r="B6" s="100"/>
      <c r="C6" s="106" t="s">
        <v>858</v>
      </c>
      <c r="D6" s="100"/>
      <c r="E6" s="100"/>
      <c r="F6" s="100"/>
      <c r="G6" s="100"/>
      <c r="H6" s="100"/>
      <c r="I6" s="100"/>
      <c r="J6" s="100"/>
      <c r="K6" s="101"/>
    </row>
    <row r="7" spans="1:12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1"/>
    </row>
    <row r="8" spans="1:12" ht="13.5" thickBot="1" x14ac:dyDescent="0.25">
      <c r="A8" s="100"/>
      <c r="B8" s="100"/>
      <c r="C8" s="100"/>
      <c r="D8" s="108">
        <v>1</v>
      </c>
      <c r="E8" s="108">
        <v>2</v>
      </c>
      <c r="F8" s="108">
        <v>3</v>
      </c>
      <c r="G8" s="108">
        <v>4</v>
      </c>
      <c r="H8" s="108">
        <v>5</v>
      </c>
      <c r="I8" s="108">
        <v>6</v>
      </c>
      <c r="J8" s="108">
        <v>7</v>
      </c>
      <c r="K8" s="108">
        <v>8</v>
      </c>
      <c r="L8" s="101">
        <v>9</v>
      </c>
    </row>
    <row r="9" spans="1:12" x14ac:dyDescent="0.2">
      <c r="A9" s="109"/>
      <c r="B9" s="109"/>
      <c r="C9" s="109"/>
      <c r="D9" s="110" t="s">
        <v>679</v>
      </c>
      <c r="E9" s="109"/>
      <c r="F9" s="109"/>
      <c r="G9" s="110"/>
      <c r="H9" s="110"/>
      <c r="I9" s="110"/>
      <c r="J9" s="109"/>
      <c r="K9" s="109"/>
      <c r="L9" s="109"/>
    </row>
    <row r="10" spans="1:12" x14ac:dyDescent="0.2">
      <c r="A10" s="111"/>
      <c r="B10" s="111"/>
      <c r="C10" s="111" t="s">
        <v>2</v>
      </c>
      <c r="D10" s="112" t="s">
        <v>295</v>
      </c>
      <c r="E10" s="111" t="s">
        <v>316</v>
      </c>
      <c r="F10" s="111" t="s">
        <v>317</v>
      </c>
      <c r="G10" s="111" t="s">
        <v>317</v>
      </c>
      <c r="H10" s="111" t="s">
        <v>320</v>
      </c>
      <c r="I10" s="111" t="s">
        <v>321</v>
      </c>
      <c r="J10" s="111" t="s">
        <v>318</v>
      </c>
      <c r="K10" s="111" t="s">
        <v>466</v>
      </c>
      <c r="L10" s="111" t="s">
        <v>857</v>
      </c>
    </row>
    <row r="11" spans="1:12" x14ac:dyDescent="0.2">
      <c r="A11" s="111" t="s">
        <v>0</v>
      </c>
      <c r="B11" s="111" t="s">
        <v>687</v>
      </c>
      <c r="C11" s="111"/>
      <c r="D11" s="112" t="s">
        <v>680</v>
      </c>
      <c r="E11" s="111"/>
      <c r="F11" s="112" t="s">
        <v>681</v>
      </c>
      <c r="G11" s="112" t="s">
        <v>682</v>
      </c>
      <c r="H11" s="111"/>
      <c r="I11" s="111"/>
      <c r="J11" s="111"/>
      <c r="K11" s="111" t="s">
        <v>683</v>
      </c>
      <c r="L11" s="111"/>
    </row>
    <row r="12" spans="1:12" ht="13.5" thickBot="1" x14ac:dyDescent="0.25">
      <c r="A12" s="113" t="s">
        <v>7</v>
      </c>
      <c r="B12" s="113" t="s">
        <v>688</v>
      </c>
      <c r="C12" s="113"/>
      <c r="D12" s="114" t="s">
        <v>466</v>
      </c>
      <c r="E12" s="113"/>
      <c r="F12" s="113"/>
      <c r="G12" s="113"/>
      <c r="H12" s="113"/>
      <c r="I12" s="113"/>
      <c r="J12" s="113"/>
      <c r="K12" s="113"/>
      <c r="L12" s="113"/>
    </row>
    <row r="13" spans="1:12" x14ac:dyDescent="0.2">
      <c r="A13" s="100"/>
      <c r="B13" s="100"/>
      <c r="C13" s="115"/>
      <c r="D13" s="116"/>
      <c r="E13" s="116"/>
      <c r="F13" s="116"/>
      <c r="G13" s="116"/>
      <c r="H13" s="116"/>
      <c r="I13" s="116"/>
      <c r="J13" s="116"/>
      <c r="K13" s="117"/>
      <c r="L13" s="117"/>
    </row>
    <row r="14" spans="1:12" x14ac:dyDescent="0.2">
      <c r="A14" s="101">
        <v>1</v>
      </c>
      <c r="B14" s="101" t="s">
        <v>689</v>
      </c>
      <c r="C14" s="100" t="s">
        <v>685</v>
      </c>
      <c r="D14" s="118">
        <v>428545774.98000002</v>
      </c>
      <c r="E14" s="119">
        <v>206570014.44</v>
      </c>
      <c r="F14" s="119">
        <v>9203652.3000000007</v>
      </c>
      <c r="G14" s="119">
        <v>123612789.14</v>
      </c>
      <c r="H14" s="119">
        <v>39981725.780000001</v>
      </c>
      <c r="I14" s="119">
        <v>49177593.479999997</v>
      </c>
      <c r="J14" s="119"/>
      <c r="K14" s="127">
        <f>SUM(E14:J14)</f>
        <v>428545775.13999999</v>
      </c>
      <c r="L14" s="119"/>
    </row>
    <row r="15" spans="1:12" x14ac:dyDescent="0.2">
      <c r="A15" s="101">
        <f>+A14+1</f>
        <v>2</v>
      </c>
      <c r="B15" s="101"/>
      <c r="C15" s="100" t="s">
        <v>176</v>
      </c>
      <c r="D15" s="118">
        <f>+'II-I TOTAL COMPANY'!K75</f>
        <v>798275244.2806673</v>
      </c>
      <c r="E15" s="119">
        <f ca="1">+Distribution!K75</f>
        <v>428984237.81509155</v>
      </c>
      <c r="F15" s="119">
        <f ca="1">+Distribution!L75</f>
        <v>18853220.533205226</v>
      </c>
      <c r="G15" s="119">
        <f ca="1">+Distribution!N75+Distribution!O75</f>
        <v>254390720.95083198</v>
      </c>
      <c r="H15" s="119">
        <f ca="1">+Distribution!Q75+Distribution!R75</f>
        <v>52668431.67776826</v>
      </c>
      <c r="I15" s="119">
        <f ca="1">+Distribution!T75</f>
        <v>4886328.985136915</v>
      </c>
      <c r="J15" s="119">
        <f ca="1">+Distribution!U75</f>
        <v>29387416.294966422</v>
      </c>
      <c r="K15" s="127">
        <f ca="1">SUM(E15:J15)</f>
        <v>789170356.25700033</v>
      </c>
      <c r="L15" s="119">
        <f ca="1">+Distribution!V75</f>
        <v>1968869.8651785734</v>
      </c>
    </row>
    <row r="16" spans="1:12" x14ac:dyDescent="0.2">
      <c r="A16" s="101">
        <f>+A15+1</f>
        <v>3</v>
      </c>
      <c r="B16" s="101"/>
      <c r="C16" s="100" t="s">
        <v>430</v>
      </c>
      <c r="D16" s="118">
        <f>+'II-I TOTAL COMPANY'!L75</f>
        <v>50185561.150717929</v>
      </c>
      <c r="E16" s="119">
        <f ca="1">+Meter!K75</f>
        <v>23527372.441842321</v>
      </c>
      <c r="F16" s="119">
        <f ca="1">+Meter!L75</f>
        <v>4470398.7784538521</v>
      </c>
      <c r="G16" s="119">
        <f ca="1">+Meter!N75+Meter!O75</f>
        <v>17747344.247386534</v>
      </c>
      <c r="H16" s="119">
        <f ca="1">+Meter!Q75+Meter!R75</f>
        <v>2239533.6732005328</v>
      </c>
      <c r="I16" s="120">
        <f ca="1">+Meter!T75</f>
        <v>2011888.2170185286</v>
      </c>
      <c r="J16" s="119">
        <f ca="1">+Meter!U75</f>
        <v>8.1812180743450504</v>
      </c>
      <c r="K16" s="127">
        <f ca="1">SUM(E16:J16)</f>
        <v>49996545.53911984</v>
      </c>
      <c r="L16" s="119">
        <f ca="1">+Meter!V75</f>
        <v>41759.318258308369</v>
      </c>
    </row>
    <row r="17" spans="1:12" x14ac:dyDescent="0.2">
      <c r="A17" s="101">
        <f>+A16+1</f>
        <v>4</v>
      </c>
      <c r="B17" s="101"/>
      <c r="C17" s="121" t="s">
        <v>684</v>
      </c>
      <c r="D17" s="118">
        <f>+'II-I TOTAL COMPANY'!M75</f>
        <v>18851934.698173679</v>
      </c>
      <c r="E17" s="119">
        <f ca="1">+TDCustSvc!K75</f>
        <v>13716597.998076845</v>
      </c>
      <c r="F17" s="119">
        <f ca="1">+TDCustSvc!L75</f>
        <v>1437697.3819594802</v>
      </c>
      <c r="G17" s="119">
        <f ca="1">+TDCustSvc!N75+TDCustSvc!O75</f>
        <v>3347368.6176934862</v>
      </c>
      <c r="H17" s="119">
        <f ca="1">+TDCustSvc!Q75+TDCustSvc!R75</f>
        <v>98916.322718014533</v>
      </c>
      <c r="I17" s="123">
        <f ca="1">+TDCustSvc!T75</f>
        <v>5393.6201059178948</v>
      </c>
      <c r="J17" s="124">
        <f ca="1">+TDCustSvc!U75</f>
        <v>231676.34835780549</v>
      </c>
      <c r="K17" s="127">
        <f ca="1">SUM(E17:J17)</f>
        <v>18837650.288911548</v>
      </c>
      <c r="L17" s="124">
        <f ca="1">+TDCustSvc!V75</f>
        <v>3144.7680101138267</v>
      </c>
    </row>
    <row r="18" spans="1:12" ht="13.5" thickBot="1" x14ac:dyDescent="0.25">
      <c r="A18" s="101">
        <f>+A17+1</f>
        <v>5</v>
      </c>
      <c r="B18" s="101"/>
      <c r="C18" s="100"/>
      <c r="D18" s="119"/>
      <c r="E18" s="119"/>
      <c r="F18" s="119"/>
      <c r="G18" s="119"/>
      <c r="H18" s="122"/>
      <c r="I18" s="123"/>
      <c r="J18" s="124"/>
      <c r="K18" s="101"/>
      <c r="L18" s="101"/>
    </row>
    <row r="19" spans="1:12" ht="13.5" thickBot="1" x14ac:dyDescent="0.25">
      <c r="A19" s="101">
        <f>+A18+1</f>
        <v>6</v>
      </c>
      <c r="B19" s="101"/>
      <c r="C19" s="126"/>
      <c r="D19" s="125">
        <f>SUM(D14:D18)</f>
        <v>1295858515.1095591</v>
      </c>
      <c r="E19" s="125">
        <f t="shared" ref="E19:K19" ca="1" si="0">SUM(E14:E18)</f>
        <v>672798222.69501066</v>
      </c>
      <c r="F19" s="125">
        <f t="shared" ca="1" si="0"/>
        <v>33964968.993618563</v>
      </c>
      <c r="G19" s="125">
        <f t="shared" ca="1" si="0"/>
        <v>399098222.95591199</v>
      </c>
      <c r="H19" s="125">
        <f t="shared" ca="1" si="0"/>
        <v>94988607.453686804</v>
      </c>
      <c r="I19" s="125">
        <f t="shared" ca="1" si="0"/>
        <v>56081204.30226136</v>
      </c>
      <c r="J19" s="125">
        <f t="shared" ca="1" si="0"/>
        <v>29619100.824542299</v>
      </c>
      <c r="K19" s="125">
        <f t="shared" ca="1" si="0"/>
        <v>1286550327.2250316</v>
      </c>
      <c r="L19" s="125">
        <f t="shared" ref="L19" ca="1" si="1">SUM(L14:L18)</f>
        <v>2013773.9514469956</v>
      </c>
    </row>
    <row r="20" spans="1:12" x14ac:dyDescent="0.2">
      <c r="A20" s="101"/>
      <c r="B20" s="101"/>
      <c r="C20" s="100"/>
      <c r="D20" s="119"/>
      <c r="E20" s="119"/>
      <c r="F20" s="119"/>
      <c r="G20" s="119"/>
      <c r="H20" s="119"/>
      <c r="I20" s="119"/>
      <c r="J20" s="119"/>
      <c r="K20" s="101"/>
    </row>
    <row r="21" spans="1:12" x14ac:dyDescent="0.2">
      <c r="A21" s="101"/>
      <c r="B21" s="101"/>
      <c r="C21" s="100" t="s">
        <v>861</v>
      </c>
      <c r="D21" s="119">
        <f>+D15+D16+D17</f>
        <v>867312740.12955892</v>
      </c>
      <c r="E21" s="143"/>
      <c r="F21" s="143"/>
      <c r="G21" s="143"/>
      <c r="H21" s="143"/>
      <c r="I21" s="143"/>
      <c r="J21" s="143"/>
      <c r="K21" s="101"/>
    </row>
    <row r="22" spans="1:12" x14ac:dyDescent="0.2">
      <c r="A22" s="107"/>
      <c r="B22" s="107"/>
      <c r="C22" s="107"/>
      <c r="D22" s="137"/>
      <c r="E22" s="143"/>
      <c r="F22" s="143"/>
      <c r="G22" s="143"/>
      <c r="H22" s="143"/>
      <c r="I22" s="143"/>
      <c r="J22" s="143"/>
      <c r="K22" s="138"/>
    </row>
    <row r="23" spans="1:12" x14ac:dyDescent="0.2">
      <c r="A23" s="100"/>
      <c r="B23" s="100"/>
      <c r="C23" s="100"/>
      <c r="D23" s="137">
        <v>867312740.29981804</v>
      </c>
      <c r="E23" s="137"/>
      <c r="F23" s="137"/>
      <c r="G23" s="137"/>
      <c r="H23" s="137"/>
      <c r="I23" s="137"/>
      <c r="J23" s="137"/>
      <c r="K23" s="139"/>
    </row>
    <row r="24" spans="1:12" x14ac:dyDescent="0.2">
      <c r="A24" s="100"/>
      <c r="B24" s="100"/>
      <c r="C24" s="100"/>
      <c r="D24" s="137">
        <f>+D21-D23</f>
        <v>-0.17025911808013916</v>
      </c>
      <c r="E24" s="137"/>
      <c r="F24" s="137"/>
      <c r="G24" s="137"/>
      <c r="H24" s="137"/>
      <c r="I24" s="137"/>
      <c r="J24" s="137"/>
      <c r="K24" s="139"/>
    </row>
    <row r="25" spans="1:12" ht="12.75" customHeight="1" x14ac:dyDescent="0.2">
      <c r="D25" s="140"/>
      <c r="E25" s="140"/>
      <c r="F25" s="171"/>
      <c r="G25" s="140"/>
      <c r="H25" s="140"/>
      <c r="I25" s="140"/>
      <c r="J25" s="140"/>
      <c r="K25" s="140"/>
    </row>
    <row r="26" spans="1:12" ht="12.75" customHeight="1" x14ac:dyDescent="0.2">
      <c r="D26" s="140"/>
      <c r="E26" s="140"/>
      <c r="F26" s="140"/>
      <c r="G26" s="140"/>
      <c r="H26" s="140"/>
      <c r="I26" s="140"/>
      <c r="J26" s="140"/>
      <c r="K26" s="140"/>
    </row>
    <row r="27" spans="1:12" ht="12.75" customHeight="1" x14ac:dyDescent="0.2">
      <c r="D27" s="140"/>
      <c r="E27" s="140"/>
      <c r="F27" s="140"/>
      <c r="G27" s="140"/>
      <c r="H27" s="140"/>
      <c r="I27" s="140"/>
      <c r="J27" s="140"/>
      <c r="K27" s="140"/>
    </row>
  </sheetData>
  <pageMargins left="0.7" right="0.7" top="0.75" bottom="0.75" header="0.3" footer="0.3"/>
  <pageSetup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zoomScale="120" zoomScaleNormal="120" workbookViewId="0">
      <selection activeCell="F30" sqref="F30"/>
    </sheetView>
  </sheetViews>
  <sheetFormatPr defaultRowHeight="12.75" customHeight="1" x14ac:dyDescent="0.2"/>
  <cols>
    <col min="2" max="2" width="43.85546875" customWidth="1"/>
    <col min="3" max="11" width="15.7109375" customWidth="1"/>
    <col min="12" max="12" width="9.140625" customWidth="1"/>
  </cols>
  <sheetData>
    <row r="1" spans="1:11" ht="13.5" thickBot="1" x14ac:dyDescent="0.25"/>
    <row r="2" spans="1:11" x14ac:dyDescent="0.2">
      <c r="B2" s="102" t="s">
        <v>677</v>
      </c>
      <c r="C2" s="129"/>
    </row>
    <row r="3" spans="1:11" x14ac:dyDescent="0.2">
      <c r="B3" s="104" t="s">
        <v>686</v>
      </c>
      <c r="C3" s="107"/>
    </row>
    <row r="4" spans="1:11" x14ac:dyDescent="0.2">
      <c r="B4" s="105" t="s">
        <v>693</v>
      </c>
      <c r="C4" s="129"/>
    </row>
    <row r="5" spans="1:11" x14ac:dyDescent="0.2">
      <c r="B5" s="105" t="s">
        <v>822</v>
      </c>
      <c r="C5" s="129"/>
    </row>
    <row r="6" spans="1:11" ht="13.5" thickBot="1" x14ac:dyDescent="0.25">
      <c r="B6" s="106" t="s">
        <v>858</v>
      </c>
      <c r="C6" s="129"/>
    </row>
    <row r="7" spans="1:11" ht="13.5" thickBot="1" x14ac:dyDescent="0.25"/>
    <row r="8" spans="1:11" x14ac:dyDescent="0.2">
      <c r="A8" s="109"/>
      <c r="B8" s="109"/>
      <c r="C8" s="109"/>
      <c r="D8" s="110"/>
      <c r="E8" s="110"/>
      <c r="F8" s="110"/>
      <c r="G8" s="110"/>
      <c r="H8" s="110"/>
      <c r="I8" s="110"/>
      <c r="J8" s="110"/>
      <c r="K8" s="110"/>
    </row>
    <row r="9" spans="1:11" x14ac:dyDescent="0.2">
      <c r="A9" s="111" t="s">
        <v>0</v>
      </c>
      <c r="B9" s="111" t="s">
        <v>2</v>
      </c>
      <c r="C9" s="111" t="s">
        <v>695</v>
      </c>
      <c r="D9" s="111" t="s">
        <v>316</v>
      </c>
      <c r="E9" s="111" t="s">
        <v>317</v>
      </c>
      <c r="F9" s="111" t="s">
        <v>317</v>
      </c>
      <c r="G9" s="111" t="s">
        <v>320</v>
      </c>
      <c r="H9" s="111" t="s">
        <v>321</v>
      </c>
      <c r="I9" s="111" t="s">
        <v>318</v>
      </c>
      <c r="J9" s="111" t="s">
        <v>857</v>
      </c>
      <c r="K9" s="111" t="s">
        <v>466</v>
      </c>
    </row>
    <row r="10" spans="1:11" x14ac:dyDescent="0.2">
      <c r="A10" s="111" t="s">
        <v>7</v>
      </c>
      <c r="B10" s="111"/>
      <c r="C10" s="111" t="s">
        <v>696</v>
      </c>
      <c r="D10" s="111"/>
      <c r="E10" s="112" t="s">
        <v>681</v>
      </c>
      <c r="F10" s="112" t="s">
        <v>682</v>
      </c>
      <c r="G10" s="111"/>
      <c r="H10" s="111"/>
      <c r="I10" s="111"/>
      <c r="J10" s="111"/>
      <c r="K10" s="111" t="s">
        <v>863</v>
      </c>
    </row>
    <row r="11" spans="1:11" ht="13.5" thickBot="1" x14ac:dyDescent="0.25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13"/>
    </row>
    <row r="13" spans="1:11" x14ac:dyDescent="0.2">
      <c r="A13" s="4">
        <v>1</v>
      </c>
      <c r="B13" s="3" t="str">
        <f>+Distribution!B669</f>
        <v>Generation Demand TX 4CP</v>
      </c>
      <c r="C13" s="3" t="str">
        <f>+Distribution!E669</f>
        <v>DEMANDG</v>
      </c>
      <c r="D13" s="22">
        <f>+Distribution!K669</f>
        <v>3260753.0515910774</v>
      </c>
      <c r="E13" s="22">
        <f>+Distribution!L669</f>
        <v>128972.63027239306</v>
      </c>
      <c r="F13" s="22">
        <f>+Distribution!M669</f>
        <v>1920489.8482757821</v>
      </c>
      <c r="G13" s="22">
        <f>+Distribution!P669</f>
        <v>544116.5308285245</v>
      </c>
      <c r="H13" s="22">
        <f>+Distribution!T669</f>
        <v>872123.18933172501</v>
      </c>
      <c r="I13" s="22">
        <f>+Distribution!U669</f>
        <v>0</v>
      </c>
      <c r="J13" s="22">
        <f>+Distribution!V669</f>
        <v>0</v>
      </c>
      <c r="K13" s="22">
        <f>SUM(D13:J13)</f>
        <v>6726455.2502995022</v>
      </c>
    </row>
    <row r="14" spans="1:11" x14ac:dyDescent="0.2">
      <c r="A14" s="4">
        <f>+A13+1</f>
        <v>2</v>
      </c>
      <c r="B14" s="3" t="str">
        <f>+Distribution!B670</f>
        <v>Retail Generation Demand</v>
      </c>
      <c r="C14" s="3" t="str">
        <f>+Distribution!E670</f>
        <v>TDEMANDG</v>
      </c>
      <c r="D14" s="22">
        <f>+Distribution!K670</f>
        <v>3260753.0515910774</v>
      </c>
      <c r="E14" s="22">
        <f>+Distribution!L670</f>
        <v>128972.63027239306</v>
      </c>
      <c r="F14" s="22">
        <f>+Distribution!M670</f>
        <v>1920489.8482757821</v>
      </c>
      <c r="G14" s="22">
        <f>+Distribution!P670</f>
        <v>544116.5308285245</v>
      </c>
      <c r="H14" s="22">
        <f>+Distribution!T670</f>
        <v>872123.18933172501</v>
      </c>
      <c r="I14" s="22">
        <f>+Distribution!U670</f>
        <v>0</v>
      </c>
      <c r="J14" s="22">
        <f>+Distribution!V670</f>
        <v>0</v>
      </c>
      <c r="K14" s="22">
        <f t="shared" ref="K14:K77" si="0">SUM(D14:J14)</f>
        <v>6726455.2502995022</v>
      </c>
    </row>
    <row r="15" spans="1:11" x14ac:dyDescent="0.2">
      <c r="A15" s="4">
        <f t="shared" ref="A15:A78" si="1">+A14+1</f>
        <v>3</v>
      </c>
      <c r="B15" s="3" t="str">
        <f>+Distribution!B671</f>
        <v>Transmission Demands</v>
      </c>
      <c r="C15" s="3" t="str">
        <f>+Distribution!E671</f>
        <v>DEMANDT</v>
      </c>
      <c r="D15" s="22">
        <f>+Distribution!K671</f>
        <v>2576796</v>
      </c>
      <c r="E15" s="22">
        <f>+Distribution!L671</f>
        <v>95632</v>
      </c>
      <c r="F15" s="22">
        <f>+Distribution!M671</f>
        <v>1558412</v>
      </c>
      <c r="G15" s="22">
        <f>+Distribution!P671</f>
        <v>578236</v>
      </c>
      <c r="H15" s="22">
        <f>+Distribution!T671</f>
        <v>596099</v>
      </c>
      <c r="I15" s="22">
        <f>+Distribution!U671</f>
        <v>0</v>
      </c>
      <c r="J15" s="22">
        <f>+Distribution!V671</f>
        <v>0</v>
      </c>
      <c r="K15" s="22">
        <f t="shared" si="0"/>
        <v>5405175</v>
      </c>
    </row>
    <row r="16" spans="1:11" x14ac:dyDescent="0.2">
      <c r="A16" s="4">
        <f t="shared" si="1"/>
        <v>4</v>
      </c>
      <c r="B16" s="3" t="str">
        <f>+Distribution!B672</f>
        <v>Distribution Primary Demands - MDD</v>
      </c>
      <c r="C16" s="3" t="str">
        <f>+Distribution!E672</f>
        <v>DEMANDDP</v>
      </c>
      <c r="D16" s="22">
        <f>+Distribution!K672</f>
        <v>3496303</v>
      </c>
      <c r="E16" s="22">
        <f>+Distribution!L672</f>
        <v>141089.1404509588</v>
      </c>
      <c r="F16" s="22">
        <f>+Distribution!M672</f>
        <v>2127839.398719538</v>
      </c>
      <c r="G16" s="22">
        <f>+Distribution!P672</f>
        <v>730743.3108918271</v>
      </c>
      <c r="H16" s="22">
        <f>+Distribution!T672</f>
        <v>0</v>
      </c>
      <c r="I16" s="22">
        <f>+Distribution!U672</f>
        <v>79180.024151402962</v>
      </c>
      <c r="J16" s="22">
        <f>+Distribution!V672</f>
        <v>27135.076002842503</v>
      </c>
      <c r="K16" s="22">
        <f t="shared" si="0"/>
        <v>6602289.950216569</v>
      </c>
    </row>
    <row r="17" spans="1:11" x14ac:dyDescent="0.2">
      <c r="A17" s="4">
        <f t="shared" si="1"/>
        <v>5</v>
      </c>
      <c r="B17" s="3" t="str">
        <f>+Distribution!B673</f>
        <v>Distribution Secondary Demand</v>
      </c>
      <c r="C17" s="3" t="str">
        <f>+Distribution!E673</f>
        <v>DEMANDDS</v>
      </c>
      <c r="D17" s="22">
        <f>+Distribution!K673</f>
        <v>3496303</v>
      </c>
      <c r="E17" s="22">
        <f>+Distribution!L673</f>
        <v>141089.1404509588</v>
      </c>
      <c r="F17" s="22">
        <f>+Distribution!M673</f>
        <v>2127839.398719538</v>
      </c>
      <c r="G17" s="22">
        <f>+Distribution!P673</f>
        <v>0</v>
      </c>
      <c r="H17" s="22">
        <f>+Distribution!T673</f>
        <v>0</v>
      </c>
      <c r="I17" s="22">
        <f>+Distribution!U673</f>
        <v>79180.024151402962</v>
      </c>
      <c r="J17" s="22">
        <f>+Distribution!V673</f>
        <v>0</v>
      </c>
      <c r="K17" s="22">
        <f t="shared" si="0"/>
        <v>5844411.5633218987</v>
      </c>
    </row>
    <row r="18" spans="1:11" x14ac:dyDescent="0.2">
      <c r="A18" s="4">
        <f t="shared" si="1"/>
        <v>6</v>
      </c>
      <c r="B18" s="3" t="str">
        <f>+Distribution!B674</f>
        <v>Energy</v>
      </c>
      <c r="C18" s="3" t="str">
        <f>+Distribution!E674</f>
        <v>ENERGY</v>
      </c>
      <c r="D18" s="22">
        <f>+Distribution!K674</f>
        <v>12589882555.539207</v>
      </c>
      <c r="E18" s="22">
        <f>+Distribution!L674</f>
        <v>672100106.11512482</v>
      </c>
      <c r="F18" s="22">
        <f>+Distribution!M674</f>
        <v>9205057207.3266869</v>
      </c>
      <c r="G18" s="22">
        <f>+Distribution!P674</f>
        <v>4525071649.0120554</v>
      </c>
      <c r="H18" s="22">
        <f>+Distribution!T674</f>
        <v>0</v>
      </c>
      <c r="I18" s="22">
        <f>+Distribution!U674</f>
        <v>238384897.60503083</v>
      </c>
      <c r="J18" s="22">
        <f>+Distribution!V674</f>
        <v>29603830.857500002</v>
      </c>
      <c r="K18" s="22">
        <f t="shared" si="0"/>
        <v>27260100246.455601</v>
      </c>
    </row>
    <row r="19" spans="1:11" x14ac:dyDescent="0.2">
      <c r="A19" s="4">
        <f t="shared" si="1"/>
        <v>7</v>
      </c>
      <c r="B19" s="3" t="str">
        <f>+Distribution!B675</f>
        <v>Non-Coincident Peaks</v>
      </c>
      <c r="C19" s="3" t="str">
        <f>+Distribution!E675</f>
        <v>NCP</v>
      </c>
      <c r="D19" s="22">
        <f>+Distribution!K675</f>
        <v>79181810.634783342</v>
      </c>
      <c r="E19" s="22">
        <f>+Distribution!L675</f>
        <v>2897445.3648867225</v>
      </c>
      <c r="F19" s="22">
        <f>+Distribution!M675</f>
        <v>31023216.42432715</v>
      </c>
      <c r="G19" s="22">
        <f>+Distribution!P675</f>
        <v>10189737.794917222</v>
      </c>
      <c r="H19" s="22">
        <f>+Distribution!T675</f>
        <v>25972433.783929482</v>
      </c>
      <c r="I19" s="22">
        <f>+Distribution!U675</f>
        <v>809370.79648379341</v>
      </c>
      <c r="J19" s="22">
        <f>+Distribution!V675</f>
        <v>550613.44022935256</v>
      </c>
      <c r="K19" s="22">
        <f t="shared" si="0"/>
        <v>150624628.23955706</v>
      </c>
    </row>
    <row r="20" spans="1:11" x14ac:dyDescent="0.2">
      <c r="A20" s="4">
        <f t="shared" si="1"/>
        <v>8</v>
      </c>
      <c r="B20" s="3" t="str">
        <f>+Distribution!B676</f>
        <v>Customers</v>
      </c>
      <c r="C20" s="3" t="str">
        <f>+Distribution!E676</f>
        <v>CUSTOMERS</v>
      </c>
      <c r="D20" s="22">
        <f>+Distribution!K676</f>
        <v>935238</v>
      </c>
      <c r="E20" s="22">
        <f>+Distribution!L676</f>
        <v>99366</v>
      </c>
      <c r="F20" s="22">
        <f>+Distribution!M676</f>
        <v>72409</v>
      </c>
      <c r="G20" s="22">
        <f>+Distribution!P676</f>
        <v>1086</v>
      </c>
      <c r="H20" s="22">
        <f>+Distribution!T676</f>
        <v>123</v>
      </c>
      <c r="I20" s="22">
        <f>+Distribution!U676</f>
        <v>221390</v>
      </c>
      <c r="J20" s="22">
        <f>+Distribution!V676</f>
        <v>19</v>
      </c>
      <c r="K20" s="22">
        <f t="shared" si="0"/>
        <v>1329631</v>
      </c>
    </row>
    <row r="21" spans="1:11" x14ac:dyDescent="0.2">
      <c r="A21" s="4">
        <f t="shared" si="1"/>
        <v>9</v>
      </c>
      <c r="B21" s="3" t="str">
        <f>+Distribution!B677</f>
        <v>Distribution Customers</v>
      </c>
      <c r="C21" s="3" t="str">
        <f>+Distribution!E677</f>
        <v>DCUSTOMERS</v>
      </c>
      <c r="D21" s="22">
        <f>+Distribution!K677</f>
        <v>935238</v>
      </c>
      <c r="E21" s="22">
        <f>+Distribution!L677</f>
        <v>99366</v>
      </c>
      <c r="F21" s="22">
        <f>+Distribution!M677</f>
        <v>72409</v>
      </c>
      <c r="G21" s="22">
        <f>+Distribution!P677</f>
        <v>1086</v>
      </c>
      <c r="H21" s="22">
        <f>+Distribution!T677</f>
        <v>0</v>
      </c>
      <c r="I21" s="22">
        <f>+Distribution!U677</f>
        <v>220232</v>
      </c>
      <c r="J21" s="22">
        <f>+Distribution!V677</f>
        <v>19</v>
      </c>
      <c r="K21" s="22">
        <f t="shared" si="0"/>
        <v>1328350</v>
      </c>
    </row>
    <row r="22" spans="1:11" x14ac:dyDescent="0.2">
      <c r="A22" s="4">
        <f t="shared" si="1"/>
        <v>10</v>
      </c>
      <c r="B22" s="3" t="str">
        <f>+Distribution!B678</f>
        <v>Services Account 369</v>
      </c>
      <c r="C22" s="3" t="str">
        <f>+Distribution!E678</f>
        <v>SERVICES</v>
      </c>
      <c r="D22" s="22">
        <f>+Distribution!K678</f>
        <v>935238</v>
      </c>
      <c r="E22" s="22">
        <f>+Distribution!L678</f>
        <v>94498</v>
      </c>
      <c r="F22" s="22">
        <f>+Distribution!M678</f>
        <v>125662</v>
      </c>
      <c r="G22" s="22">
        <f>+Distribution!P678</f>
        <v>0</v>
      </c>
      <c r="H22" s="22">
        <f>+Distribution!T678</f>
        <v>0</v>
      </c>
      <c r="I22" s="22">
        <f>+Distribution!U678</f>
        <v>0</v>
      </c>
      <c r="J22" s="22">
        <f>+Distribution!V678</f>
        <v>0</v>
      </c>
      <c r="K22" s="22">
        <f t="shared" si="0"/>
        <v>1155398</v>
      </c>
    </row>
    <row r="23" spans="1:11" x14ac:dyDescent="0.2">
      <c r="A23" s="4">
        <f t="shared" si="1"/>
        <v>11</v>
      </c>
      <c r="B23" s="3" t="str">
        <f>+Distribution!B679</f>
        <v>Meters Account 370</v>
      </c>
      <c r="C23" s="3" t="str">
        <f>+Distribution!E679</f>
        <v>METERS</v>
      </c>
      <c r="D23" s="22">
        <f>+Distribution!K679</f>
        <v>935238</v>
      </c>
      <c r="E23" s="22">
        <f>+Distribution!L679</f>
        <v>177705.24038775123</v>
      </c>
      <c r="F23" s="22">
        <f>+Distribution!M679</f>
        <v>705477.8436128865</v>
      </c>
      <c r="G23" s="22">
        <f>+Distribution!P679</f>
        <v>94875.887253449953</v>
      </c>
      <c r="H23" s="22">
        <f>+Distribution!T679</f>
        <v>79975.917773878275</v>
      </c>
      <c r="I23" s="22">
        <f>+Distribution!U679</f>
        <v>0</v>
      </c>
      <c r="J23" s="22">
        <f>+Distribution!V679</f>
        <v>1659.8912134581485</v>
      </c>
      <c r="K23" s="22">
        <f t="shared" si="0"/>
        <v>1994932.7802414242</v>
      </c>
    </row>
    <row r="24" spans="1:11" x14ac:dyDescent="0.2">
      <c r="A24" s="4">
        <f t="shared" si="1"/>
        <v>12</v>
      </c>
      <c r="B24" s="3" t="str">
        <f>+Distribution!B680</f>
        <v>Non-Roadway Lighting Account 371</v>
      </c>
      <c r="C24" s="3" t="str">
        <f>+Distribution!E680</f>
        <v>NROADLIGHT</v>
      </c>
      <c r="D24" s="22">
        <f>+Distribution!K680</f>
        <v>0</v>
      </c>
      <c r="E24" s="22">
        <f>+Distribution!L680</f>
        <v>0</v>
      </c>
      <c r="F24" s="22">
        <f>+Distribution!M680</f>
        <v>0</v>
      </c>
      <c r="G24" s="22">
        <f>+Distribution!P680</f>
        <v>0</v>
      </c>
      <c r="H24" s="22">
        <f>+Distribution!T680</f>
        <v>0</v>
      </c>
      <c r="I24" s="22">
        <f>+Distribution!U680</f>
        <v>112909952.16154858</v>
      </c>
      <c r="J24" s="22">
        <f>+Distribution!V680</f>
        <v>0</v>
      </c>
      <c r="K24" s="22">
        <f t="shared" si="0"/>
        <v>112909952.16154858</v>
      </c>
    </row>
    <row r="25" spans="1:11" x14ac:dyDescent="0.2">
      <c r="A25" s="4">
        <f t="shared" si="1"/>
        <v>13</v>
      </c>
      <c r="B25" s="3" t="str">
        <f>+Distribution!B681</f>
        <v>Roadway Lighting Account 373</v>
      </c>
      <c r="C25" s="3" t="str">
        <f>+Distribution!E681</f>
        <v>ROADLIGHT</v>
      </c>
      <c r="D25" s="22">
        <f>+Distribution!K681</f>
        <v>0</v>
      </c>
      <c r="E25" s="22">
        <f>+Distribution!L681</f>
        <v>0</v>
      </c>
      <c r="F25" s="22">
        <f>+Distribution!M681</f>
        <v>0</v>
      </c>
      <c r="G25" s="22">
        <f>+Distribution!P681</f>
        <v>0</v>
      </c>
      <c r="H25" s="22">
        <f>+Distribution!T681</f>
        <v>0</v>
      </c>
      <c r="I25" s="22">
        <f>+Distribution!U681</f>
        <v>125474945.44348232</v>
      </c>
      <c r="J25" s="22">
        <f>+Distribution!V681</f>
        <v>0</v>
      </c>
      <c r="K25" s="22">
        <f t="shared" si="0"/>
        <v>125474945.44348232</v>
      </c>
    </row>
    <row r="26" spans="1:11" x14ac:dyDescent="0.2">
      <c r="A26" s="4">
        <f t="shared" si="1"/>
        <v>14</v>
      </c>
      <c r="B26" s="3" t="str">
        <f>+Distribution!B682</f>
        <v>Meter Reading Expense 902</v>
      </c>
      <c r="C26" s="3" t="str">
        <f>+Distribution!E682</f>
        <v>METEREAD</v>
      </c>
      <c r="D26" s="22">
        <f>+Distribution!K682</f>
        <v>935238</v>
      </c>
      <c r="E26" s="22">
        <f>+Distribution!L682</f>
        <v>97741</v>
      </c>
      <c r="F26" s="22">
        <f>+Distribution!M682</f>
        <v>73006</v>
      </c>
      <c r="G26" s="22">
        <f>+Distribution!P682</f>
        <v>1117</v>
      </c>
      <c r="H26" s="22">
        <f>+Distribution!T682</f>
        <v>0</v>
      </c>
      <c r="I26" s="22">
        <f>+Distribution!U682</f>
        <v>0</v>
      </c>
      <c r="J26" s="22">
        <f>+Distribution!V682</f>
        <v>20</v>
      </c>
      <c r="K26" s="22">
        <f t="shared" si="0"/>
        <v>1107122</v>
      </c>
    </row>
    <row r="27" spans="1:11" x14ac:dyDescent="0.2">
      <c r="A27" s="4">
        <f t="shared" si="1"/>
        <v>15</v>
      </c>
      <c r="B27" s="3" t="str">
        <f>+Distribution!B683</f>
        <v>Billing 903</v>
      </c>
      <c r="C27" s="3" t="str">
        <f>+Distribution!E683</f>
        <v>BILLING</v>
      </c>
      <c r="D27" s="22">
        <f>+Distribution!K683</f>
        <v>935238</v>
      </c>
      <c r="E27" s="22">
        <f>+Distribution!L683</f>
        <v>99366</v>
      </c>
      <c r="F27" s="22">
        <f>+Distribution!M683</f>
        <v>72409</v>
      </c>
      <c r="G27" s="22">
        <f>+Distribution!P683</f>
        <v>1105</v>
      </c>
      <c r="H27" s="22">
        <f>+Distribution!T683</f>
        <v>124.16666666666667</v>
      </c>
      <c r="I27" s="22">
        <f>+Distribution!U683</f>
        <v>2628</v>
      </c>
      <c r="J27" s="22">
        <f>+Distribution!V683</f>
        <v>19</v>
      </c>
      <c r="K27" s="22">
        <f t="shared" si="0"/>
        <v>1110889.1666666667</v>
      </c>
    </row>
    <row r="28" spans="1:11" x14ac:dyDescent="0.2">
      <c r="A28" s="4">
        <f t="shared" si="1"/>
        <v>16</v>
      </c>
      <c r="B28" s="3" t="str">
        <f>+Distribution!B684</f>
        <v>Customer Deposits</v>
      </c>
      <c r="C28" s="3" t="str">
        <f>+Distribution!E684</f>
        <v>CUSTDEP</v>
      </c>
      <c r="D28" s="22">
        <f>+Distribution!K684</f>
        <v>0</v>
      </c>
      <c r="E28" s="22">
        <f>+Distribution!L684</f>
        <v>0</v>
      </c>
      <c r="F28" s="22">
        <f>+Distribution!M684</f>
        <v>0</v>
      </c>
      <c r="G28" s="22">
        <f>+Distribution!P684</f>
        <v>0</v>
      </c>
      <c r="H28" s="22">
        <f>+Distribution!T684</f>
        <v>0</v>
      </c>
      <c r="I28" s="22">
        <f>+Distribution!U684</f>
        <v>0</v>
      </c>
      <c r="J28" s="22">
        <f>+Distribution!V684</f>
        <v>0</v>
      </c>
      <c r="K28" s="22">
        <f t="shared" si="0"/>
        <v>0</v>
      </c>
    </row>
    <row r="29" spans="1:11" x14ac:dyDescent="0.2">
      <c r="A29" s="4">
        <f t="shared" si="1"/>
        <v>17</v>
      </c>
      <c r="B29" s="3" t="str">
        <f>+Distribution!B685</f>
        <v>Taxable Income</v>
      </c>
      <c r="C29" s="3" t="str">
        <f>+Distribution!E685</f>
        <v>TAXINC</v>
      </c>
      <c r="D29" s="22">
        <f ca="1">+Distribution!K685</f>
        <v>107161183.09238034</v>
      </c>
      <c r="E29" s="22">
        <f ca="1">+Distribution!L685</f>
        <v>4735503.256238224</v>
      </c>
      <c r="F29" s="22">
        <f ca="1">+Distribution!M685</f>
        <v>62248954.378756814</v>
      </c>
      <c r="G29" s="22">
        <f ca="1">+Distribution!P685</f>
        <v>14131475.963394314</v>
      </c>
      <c r="H29" s="22">
        <f ca="1">+Distribution!T685</f>
        <v>79.822873624577554</v>
      </c>
      <c r="I29" s="22">
        <f ca="1">+Distribution!U685</f>
        <v>7930614.5502099423</v>
      </c>
      <c r="J29" s="22">
        <f ca="1">+Distribution!V685</f>
        <v>512799.7366317854</v>
      </c>
      <c r="K29" s="22">
        <f t="shared" ca="1" si="0"/>
        <v>196720610.80048504</v>
      </c>
    </row>
    <row r="30" spans="1:11" x14ac:dyDescent="0.2">
      <c r="A30" s="4">
        <f t="shared" si="1"/>
        <v>18</v>
      </c>
      <c r="B30" s="3" t="str">
        <f>+Distribution!B686</f>
        <v>Large Cust Acct Rep Alloc to C&amp;I Cust</v>
      </c>
      <c r="C30" s="3" t="str">
        <f>+Distribution!E686</f>
        <v>LCUST</v>
      </c>
      <c r="D30" s="22">
        <f>+Distribution!K686</f>
        <v>0</v>
      </c>
      <c r="E30" s="22">
        <f>+Distribution!L686</f>
        <v>0</v>
      </c>
      <c r="F30" s="22">
        <f>+Distribution!M686</f>
        <v>72409</v>
      </c>
      <c r="G30" s="22">
        <f>+Distribution!P686</f>
        <v>1086</v>
      </c>
      <c r="H30" s="22">
        <f>+Distribution!T686</f>
        <v>123</v>
      </c>
      <c r="I30" s="22">
        <f>+Distribution!U686</f>
        <v>0</v>
      </c>
      <c r="J30" s="22">
        <f>+Distribution!V686</f>
        <v>19</v>
      </c>
      <c r="K30" s="22">
        <f t="shared" si="0"/>
        <v>73637</v>
      </c>
    </row>
    <row r="31" spans="1:11" x14ac:dyDescent="0.2">
      <c r="A31" s="4">
        <f t="shared" si="1"/>
        <v>19</v>
      </c>
      <c r="B31" s="3" t="str">
        <f>+Distribution!B687</f>
        <v>Customers Excluding Large Cust Rep Alloc</v>
      </c>
      <c r="C31" s="3" t="str">
        <f>+Distribution!E687</f>
        <v>XCUST</v>
      </c>
      <c r="D31" s="22">
        <f>+Distribution!K687</f>
        <v>935238</v>
      </c>
      <c r="E31" s="22">
        <f>+Distribution!L687</f>
        <v>99366</v>
      </c>
      <c r="F31" s="22">
        <f>+Distribution!M687</f>
        <v>0</v>
      </c>
      <c r="G31" s="22">
        <f>+Distribution!P687</f>
        <v>0</v>
      </c>
      <c r="H31" s="22">
        <f>+Distribution!T687</f>
        <v>0</v>
      </c>
      <c r="I31" s="22">
        <f>+Distribution!U687</f>
        <v>221390</v>
      </c>
      <c r="J31" s="22">
        <f>+Distribution!V687</f>
        <v>0</v>
      </c>
      <c r="K31" s="22">
        <f t="shared" si="0"/>
        <v>1255994</v>
      </c>
    </row>
    <row r="32" spans="1:11" x14ac:dyDescent="0.2">
      <c r="A32" s="4">
        <f t="shared" si="1"/>
        <v>20</v>
      </c>
      <c r="B32" s="3" t="str">
        <f>+Distribution!B688</f>
        <v>Energy @ Meter</v>
      </c>
      <c r="C32" s="3" t="str">
        <f>+Distribution!E688</f>
        <v>ENERGYM</v>
      </c>
      <c r="D32" s="22">
        <f>+Distribution!K688</f>
        <v>12589882555.539207</v>
      </c>
      <c r="E32" s="22">
        <f>+Distribution!L688</f>
        <v>672100106.11512482</v>
      </c>
      <c r="F32" s="22">
        <f>+Distribution!M688</f>
        <v>9205057207.3266869</v>
      </c>
      <c r="G32" s="22">
        <f>+Distribution!P688</f>
        <v>4525071649.0120554</v>
      </c>
      <c r="H32" s="22">
        <f>+Distribution!T688</f>
        <v>11035696755.195988</v>
      </c>
      <c r="I32" s="22">
        <f>+Distribution!U688</f>
        <v>238384897.60503083</v>
      </c>
      <c r="J32" s="22">
        <f>+Distribution!V688</f>
        <v>29603830.857500002</v>
      </c>
      <c r="K32" s="22">
        <f t="shared" si="0"/>
        <v>38295797001.651588</v>
      </c>
    </row>
    <row r="33" spans="1:11" x14ac:dyDescent="0.2">
      <c r="A33" s="4">
        <f t="shared" si="1"/>
        <v>21</v>
      </c>
      <c r="B33" s="3" t="str">
        <f>+Distribution!B689</f>
        <v>Retail Energy @ Meter</v>
      </c>
      <c r="C33" s="3" t="str">
        <f>+Distribution!E689</f>
        <v>TENERGYM</v>
      </c>
      <c r="D33" s="22">
        <f>+Distribution!K689</f>
        <v>12589882555.539207</v>
      </c>
      <c r="E33" s="22">
        <f>+Distribution!L689</f>
        <v>672100106.11512482</v>
      </c>
      <c r="F33" s="22">
        <f>+Distribution!M689</f>
        <v>9205057207.3266869</v>
      </c>
      <c r="G33" s="22">
        <f>+Distribution!P689</f>
        <v>4525071649.0120554</v>
      </c>
      <c r="H33" s="22">
        <f>+Distribution!T689</f>
        <v>11035696755.195988</v>
      </c>
      <c r="I33" s="22">
        <f>+Distribution!U689</f>
        <v>238384897.60503083</v>
      </c>
      <c r="J33" s="22">
        <f>+Distribution!V689</f>
        <v>29603830.857500002</v>
      </c>
      <c r="K33" s="22">
        <f t="shared" si="0"/>
        <v>38295797001.651588</v>
      </c>
    </row>
    <row r="34" spans="1:11" x14ac:dyDescent="0.2">
      <c r="A34" s="4">
        <f t="shared" si="1"/>
        <v>22</v>
      </c>
      <c r="B34" s="3" t="str">
        <f>+Distribution!B690</f>
        <v>Retail Energy @ Source</v>
      </c>
      <c r="C34" s="3" t="str">
        <f>+Distribution!E690</f>
        <v>TENERGY</v>
      </c>
      <c r="D34" s="22">
        <f>+Distribution!K690</f>
        <v>13539159700.226864</v>
      </c>
      <c r="E34" s="22">
        <f>+Distribution!L690</f>
        <v>722776454.1162051</v>
      </c>
      <c r="F34" s="22">
        <f>+Distribution!M690</f>
        <v>9899118520.7591171</v>
      </c>
      <c r="G34" s="22">
        <f>+Distribution!P690</f>
        <v>4727025596.7074633</v>
      </c>
      <c r="H34" s="22">
        <f>+Distribution!T690</f>
        <v>11257072832.105221</v>
      </c>
      <c r="I34" s="22">
        <f>+Distribution!U690</f>
        <v>256359118.88445011</v>
      </c>
      <c r="J34" s="22">
        <f>+Distribution!V690</f>
        <v>30925049.828670219</v>
      </c>
      <c r="K34" s="22">
        <f t="shared" si="0"/>
        <v>40432437272.627991</v>
      </c>
    </row>
    <row r="35" spans="1:11" x14ac:dyDescent="0.2">
      <c r="A35" s="4">
        <f t="shared" si="1"/>
        <v>23</v>
      </c>
      <c r="B35" s="3" t="str">
        <f>+Distribution!B691</f>
        <v>Transmission Plant</v>
      </c>
      <c r="C35" s="3" t="str">
        <f>+Distribution!E691</f>
        <v>TRANPLT</v>
      </c>
      <c r="D35" s="22">
        <f>+Distribution!K691</f>
        <v>0</v>
      </c>
      <c r="E35" s="22">
        <f>+Distribution!L691</f>
        <v>0</v>
      </c>
      <c r="F35" s="22">
        <f>+Distribution!M691</f>
        <v>0</v>
      </c>
      <c r="G35" s="22">
        <f>+Distribution!P691</f>
        <v>0</v>
      </c>
      <c r="H35" s="22">
        <f>+Distribution!T691</f>
        <v>0</v>
      </c>
      <c r="I35" s="22">
        <f>+Distribution!U691</f>
        <v>0</v>
      </c>
      <c r="J35" s="22">
        <f>+Distribution!V691</f>
        <v>0</v>
      </c>
      <c r="K35" s="22">
        <f t="shared" si="0"/>
        <v>0</v>
      </c>
    </row>
    <row r="36" spans="1:11" x14ac:dyDescent="0.2">
      <c r="A36" s="4">
        <f t="shared" si="1"/>
        <v>24</v>
      </c>
      <c r="B36" s="3" t="str">
        <f>+Distribution!B692</f>
        <v>Texas Transmission Plant</v>
      </c>
      <c r="C36" s="3" t="str">
        <f>+Distribution!E692</f>
        <v>TTRANPLT</v>
      </c>
      <c r="D36" s="22">
        <f>+Distribution!K692</f>
        <v>0</v>
      </c>
      <c r="E36" s="22">
        <f>+Distribution!L692</f>
        <v>0</v>
      </c>
      <c r="F36" s="22">
        <f>+Distribution!M692</f>
        <v>0</v>
      </c>
      <c r="G36" s="22">
        <f>+Distribution!P692</f>
        <v>0</v>
      </c>
      <c r="H36" s="22">
        <f>+Distribution!T692</f>
        <v>0</v>
      </c>
      <c r="I36" s="22">
        <f>+Distribution!U692</f>
        <v>0</v>
      </c>
      <c r="J36" s="22">
        <f>+Distribution!V692</f>
        <v>0</v>
      </c>
      <c r="K36" s="22">
        <f t="shared" si="0"/>
        <v>0</v>
      </c>
    </row>
    <row r="37" spans="1:11" x14ac:dyDescent="0.2">
      <c r="A37" s="4">
        <f t="shared" si="1"/>
        <v>25</v>
      </c>
      <c r="B37" s="3" t="str">
        <f>+Distribution!B693</f>
        <v>Other Jurisdiction Transmission Plant</v>
      </c>
      <c r="C37" s="3" t="str">
        <f>+Distribution!E693</f>
        <v>OTRANPLT</v>
      </c>
      <c r="D37" s="22">
        <f>+Distribution!K693</f>
        <v>0</v>
      </c>
      <c r="E37" s="22">
        <f>+Distribution!L693</f>
        <v>0</v>
      </c>
      <c r="F37" s="22">
        <f>+Distribution!M693</f>
        <v>0</v>
      </c>
      <c r="G37" s="22">
        <f>+Distribution!P693</f>
        <v>0</v>
      </c>
      <c r="H37" s="22">
        <f>+Distribution!T693</f>
        <v>0</v>
      </c>
      <c r="I37" s="22">
        <f>+Distribution!U693</f>
        <v>0</v>
      </c>
      <c r="J37" s="22">
        <f>+Distribution!V693</f>
        <v>0</v>
      </c>
      <c r="K37" s="22">
        <f t="shared" si="0"/>
        <v>0</v>
      </c>
    </row>
    <row r="38" spans="1:11" x14ac:dyDescent="0.2">
      <c r="A38" s="4">
        <f t="shared" si="1"/>
        <v>26</v>
      </c>
      <c r="B38" s="3" t="str">
        <f>+Distribution!B694</f>
        <v>Distribution Plant</v>
      </c>
      <c r="C38" s="3" t="str">
        <f>+Distribution!E694</f>
        <v>DISTPLT</v>
      </c>
      <c r="D38" s="22">
        <f>+Distribution!K694</f>
        <v>3041068835.0993328</v>
      </c>
      <c r="E38" s="22">
        <f>+Distribution!L694</f>
        <v>142887989.45787027</v>
      </c>
      <c r="F38" s="22">
        <f>+Distribution!M694</f>
        <v>1693176378.1426294</v>
      </c>
      <c r="G38" s="22">
        <f>+Distribution!P694</f>
        <v>364921942.92685962</v>
      </c>
      <c r="H38" s="22">
        <f>+Distribution!T694</f>
        <v>0</v>
      </c>
      <c r="I38" s="22">
        <f>+Distribution!U694</f>
        <v>275331025.92083418</v>
      </c>
      <c r="J38" s="22">
        <f>+Distribution!V694</f>
        <v>13550838.58973719</v>
      </c>
      <c r="K38" s="22">
        <f t="shared" si="0"/>
        <v>5530937010.1372643</v>
      </c>
    </row>
    <row r="39" spans="1:11" x14ac:dyDescent="0.2">
      <c r="A39" s="4">
        <f t="shared" si="1"/>
        <v>27</v>
      </c>
      <c r="B39" s="3" t="str">
        <f>+Distribution!B695</f>
        <v>Texas Distribution Plant</v>
      </c>
      <c r="C39" s="3" t="str">
        <f>+Distribution!E695</f>
        <v>TDISTPLT</v>
      </c>
      <c r="D39" s="22">
        <f>+Distribution!K695</f>
        <v>3041068835.0993328</v>
      </c>
      <c r="E39" s="22">
        <f>+Distribution!L695</f>
        <v>142887989.45787027</v>
      </c>
      <c r="F39" s="22">
        <f>+Distribution!M695</f>
        <v>1693176378.1426294</v>
      </c>
      <c r="G39" s="22">
        <f>+Distribution!P695</f>
        <v>364921942.92685962</v>
      </c>
      <c r="H39" s="22">
        <f>+Distribution!T695</f>
        <v>0</v>
      </c>
      <c r="I39" s="22">
        <f>+Distribution!U695</f>
        <v>275331025.92083418</v>
      </c>
      <c r="J39" s="22">
        <f>+Distribution!V695</f>
        <v>13550838.58973719</v>
      </c>
      <c r="K39" s="22">
        <f t="shared" si="0"/>
        <v>5530937010.1372643</v>
      </c>
    </row>
    <row r="40" spans="1:11" x14ac:dyDescent="0.2">
      <c r="A40" s="4">
        <f t="shared" si="1"/>
        <v>28</v>
      </c>
      <c r="B40" s="3" t="str">
        <f>+Distribution!B696</f>
        <v>Other Jurisdiction Distribution Plant</v>
      </c>
      <c r="C40" s="3" t="str">
        <f>+Distribution!E696</f>
        <v>ODISTPLT</v>
      </c>
      <c r="D40" s="22">
        <f>+Distribution!K696</f>
        <v>0</v>
      </c>
      <c r="E40" s="22">
        <f>+Distribution!L696</f>
        <v>0</v>
      </c>
      <c r="F40" s="22">
        <f>+Distribution!M696</f>
        <v>0</v>
      </c>
      <c r="G40" s="22">
        <f>+Distribution!P696</f>
        <v>0</v>
      </c>
      <c r="H40" s="22">
        <f>+Distribution!T696</f>
        <v>0</v>
      </c>
      <c r="I40" s="22">
        <f>+Distribution!U696</f>
        <v>0</v>
      </c>
      <c r="J40" s="22">
        <f>+Distribution!V696</f>
        <v>0</v>
      </c>
      <c r="K40" s="22">
        <f t="shared" si="0"/>
        <v>0</v>
      </c>
    </row>
    <row r="41" spans="1:11" x14ac:dyDescent="0.2">
      <c r="A41" s="4">
        <f t="shared" si="1"/>
        <v>29</v>
      </c>
      <c r="B41" s="3" t="str">
        <f>+Distribution!B697</f>
        <v>General Plant</v>
      </c>
      <c r="C41" s="3" t="str">
        <f>+Distribution!E697</f>
        <v>GENPLT</v>
      </c>
      <c r="D41" s="22">
        <f>+Distribution!K697</f>
        <v>348452333.43525988</v>
      </c>
      <c r="E41" s="22">
        <f>+Distribution!L697</f>
        <v>15104521.60365168</v>
      </c>
      <c r="F41" s="22">
        <f>+Distribution!M697</f>
        <v>209466588.07851896</v>
      </c>
      <c r="G41" s="22">
        <f>+Distribution!P697</f>
        <v>57897648.579079784</v>
      </c>
      <c r="H41" s="22">
        <f>+Distribution!T697</f>
        <v>3510.6265767848463</v>
      </c>
      <c r="I41" s="22">
        <f>+Distribution!U697</f>
        <v>18737125.204260655</v>
      </c>
      <c r="J41" s="22">
        <f>+Distribution!V697</f>
        <v>1877599.9400602151</v>
      </c>
      <c r="K41" s="22">
        <f t="shared" si="0"/>
        <v>651539327.46740806</v>
      </c>
    </row>
    <row r="42" spans="1:11" x14ac:dyDescent="0.2">
      <c r="A42" s="4">
        <f t="shared" si="1"/>
        <v>30</v>
      </c>
      <c r="B42" s="3" t="str">
        <f>+Distribution!B698</f>
        <v>Texas General Plant</v>
      </c>
      <c r="C42" s="3" t="str">
        <f>+Distribution!E698</f>
        <v>TGENPLT</v>
      </c>
      <c r="D42" s="22">
        <f>+Distribution!K698</f>
        <v>348452333.43525988</v>
      </c>
      <c r="E42" s="22">
        <f>+Distribution!L698</f>
        <v>15104521.60365168</v>
      </c>
      <c r="F42" s="22">
        <f>+Distribution!M698</f>
        <v>209466588.07851896</v>
      </c>
      <c r="G42" s="22">
        <f>+Distribution!P698</f>
        <v>57897648.579079784</v>
      </c>
      <c r="H42" s="22">
        <f>+Distribution!T698</f>
        <v>3510.6265767848463</v>
      </c>
      <c r="I42" s="22">
        <f>+Distribution!U698</f>
        <v>18737125.204260655</v>
      </c>
      <c r="J42" s="22">
        <f>+Distribution!V698</f>
        <v>1877599.9400602151</v>
      </c>
      <c r="K42" s="22">
        <f t="shared" si="0"/>
        <v>651539327.46740806</v>
      </c>
    </row>
    <row r="43" spans="1:11" x14ac:dyDescent="0.2">
      <c r="A43" s="4">
        <f t="shared" si="1"/>
        <v>31</v>
      </c>
      <c r="B43" s="3" t="str">
        <f>+Distribution!B699</f>
        <v>Other Jurisdiction General Plant</v>
      </c>
      <c r="C43" s="3" t="str">
        <f>+Distribution!E699</f>
        <v>OGENPLT</v>
      </c>
      <c r="D43" s="22">
        <f>+Distribution!K699</f>
        <v>0</v>
      </c>
      <c r="E43" s="22">
        <f>+Distribution!L699</f>
        <v>0</v>
      </c>
      <c r="F43" s="22">
        <f>+Distribution!M699</f>
        <v>0</v>
      </c>
      <c r="G43" s="22">
        <f>+Distribution!P699</f>
        <v>0</v>
      </c>
      <c r="H43" s="22">
        <f>+Distribution!T699</f>
        <v>0</v>
      </c>
      <c r="I43" s="22">
        <f>+Distribution!U699</f>
        <v>0</v>
      </c>
      <c r="J43" s="22">
        <f>+Distribution!V699</f>
        <v>0</v>
      </c>
      <c r="K43" s="22">
        <f t="shared" si="0"/>
        <v>0</v>
      </c>
    </row>
    <row r="44" spans="1:11" x14ac:dyDescent="0.2">
      <c r="A44" s="4">
        <f t="shared" si="1"/>
        <v>32</v>
      </c>
      <c r="B44" s="3" t="str">
        <f>+Distribution!B700</f>
        <v>Intangible Plant</v>
      </c>
      <c r="C44" s="3" t="str">
        <f>+Distribution!E700</f>
        <v>INTANPLT</v>
      </c>
      <c r="D44" s="22">
        <f>+Distribution!K700</f>
        <v>81489090.876687631</v>
      </c>
      <c r="E44" s="22">
        <f>+Distribution!L700</f>
        <v>3532344.6437403397</v>
      </c>
      <c r="F44" s="22">
        <f>+Distribution!M700</f>
        <v>48985873.227712147</v>
      </c>
      <c r="G44" s="22">
        <f>+Distribution!P700</f>
        <v>13539948.778915942</v>
      </c>
      <c r="H44" s="22">
        <f>+Distribution!T700</f>
        <v>820.9954151530643</v>
      </c>
      <c r="I44" s="22">
        <f>+Distribution!U700</f>
        <v>4381865.6155492589</v>
      </c>
      <c r="J44" s="22">
        <f>+Distribution!V700</f>
        <v>439095.67382494576</v>
      </c>
      <c r="K44" s="22">
        <f t="shared" si="0"/>
        <v>152369039.81184542</v>
      </c>
    </row>
    <row r="45" spans="1:11" x14ac:dyDescent="0.2">
      <c r="A45" s="4">
        <f t="shared" si="1"/>
        <v>33</v>
      </c>
      <c r="B45" s="3" t="str">
        <f>+Distribution!B701</f>
        <v>Texas Intangible Plant</v>
      </c>
      <c r="C45" s="3" t="str">
        <f>+Distribution!E701</f>
        <v>TINTANPLT</v>
      </c>
      <c r="D45" s="22">
        <f>+Distribution!K701</f>
        <v>81489090.876687631</v>
      </c>
      <c r="E45" s="22">
        <f>+Distribution!L701</f>
        <v>3532344.6437403397</v>
      </c>
      <c r="F45" s="22">
        <f>+Distribution!M701</f>
        <v>48985873.227712147</v>
      </c>
      <c r="G45" s="22">
        <f>+Distribution!P701</f>
        <v>13539948.778915942</v>
      </c>
      <c r="H45" s="22">
        <f>+Distribution!T701</f>
        <v>820.9954151530643</v>
      </c>
      <c r="I45" s="22">
        <f>+Distribution!U701</f>
        <v>4381865.6155492589</v>
      </c>
      <c r="J45" s="22">
        <f>+Distribution!V701</f>
        <v>439095.67382494576</v>
      </c>
      <c r="K45" s="22">
        <f t="shared" si="0"/>
        <v>152369039.81184542</v>
      </c>
    </row>
    <row r="46" spans="1:11" x14ac:dyDescent="0.2">
      <c r="A46" s="4">
        <f t="shared" si="1"/>
        <v>34</v>
      </c>
      <c r="B46" s="3" t="str">
        <f>+Distribution!B702</f>
        <v>Other Jurisdiction Intangible Plant</v>
      </c>
      <c r="C46" s="3" t="str">
        <f>+Distribution!E702</f>
        <v>OINTANPLT</v>
      </c>
      <c r="D46" s="22">
        <f>+Distribution!K702</f>
        <v>0</v>
      </c>
      <c r="E46" s="22">
        <f>+Distribution!L702</f>
        <v>0</v>
      </c>
      <c r="F46" s="22">
        <f>+Distribution!M702</f>
        <v>0</v>
      </c>
      <c r="G46" s="22">
        <f>+Distribution!P702</f>
        <v>0</v>
      </c>
      <c r="H46" s="22">
        <f>+Distribution!T702</f>
        <v>0</v>
      </c>
      <c r="I46" s="22">
        <f>+Distribution!U702</f>
        <v>0</v>
      </c>
      <c r="J46" s="22">
        <f>+Distribution!V702</f>
        <v>0</v>
      </c>
      <c r="K46" s="22">
        <f t="shared" si="0"/>
        <v>0</v>
      </c>
    </row>
    <row r="47" spans="1:11" x14ac:dyDescent="0.2">
      <c r="A47" s="4">
        <f t="shared" si="1"/>
        <v>35</v>
      </c>
      <c r="B47" s="3" t="str">
        <f>+Distribution!B703</f>
        <v>Plant in Service</v>
      </c>
      <c r="C47" s="3" t="str">
        <f>+Distribution!E703</f>
        <v>PLTSVC</v>
      </c>
      <c r="D47" s="22">
        <f>+Distribution!K703</f>
        <v>3471010259.4112802</v>
      </c>
      <c r="E47" s="22">
        <f>+Distribution!L703</f>
        <v>161524855.7052623</v>
      </c>
      <c r="F47" s="22">
        <f>+Distribution!M703</f>
        <v>1951628839.4488604</v>
      </c>
      <c r="G47" s="22">
        <f>+Distribution!P703</f>
        <v>436359540.28485537</v>
      </c>
      <c r="H47" s="22">
        <f>+Distribution!T703</f>
        <v>4331.6219919379109</v>
      </c>
      <c r="I47" s="22">
        <f>+Distribution!U703</f>
        <v>298450016.7406441</v>
      </c>
      <c r="J47" s="22">
        <f>+Distribution!V703</f>
        <v>15867534.20362235</v>
      </c>
      <c r="K47" s="22">
        <f t="shared" si="0"/>
        <v>6334845377.4165173</v>
      </c>
    </row>
    <row r="48" spans="1:11" x14ac:dyDescent="0.2">
      <c r="A48" s="4">
        <f t="shared" si="1"/>
        <v>36</v>
      </c>
      <c r="B48" s="3" t="str">
        <f>+Distribution!B704</f>
        <v>Net Plant</v>
      </c>
      <c r="C48" s="3" t="str">
        <f>+Distribution!E704</f>
        <v>NPLT</v>
      </c>
      <c r="D48" s="22">
        <f>+Distribution!K704</f>
        <v>2606137347.6729589</v>
      </c>
      <c r="E48" s="22">
        <f>+Distribution!L704</f>
        <v>116243096.75705501</v>
      </c>
      <c r="F48" s="22">
        <f>+Distribution!M704</f>
        <v>1504435237.5100536</v>
      </c>
      <c r="G48" s="22">
        <f>+Distribution!P704</f>
        <v>338375832.97054935</v>
      </c>
      <c r="H48" s="22">
        <f>+Distribution!T704</f>
        <v>3096.0799648287084</v>
      </c>
      <c r="I48" s="22">
        <f>+Distribution!U704</f>
        <v>199568322.14254859</v>
      </c>
      <c r="J48" s="22">
        <f>+Distribution!V704</f>
        <v>12324903.283145642</v>
      </c>
      <c r="K48" s="22">
        <f t="shared" si="0"/>
        <v>4777087836.416276</v>
      </c>
    </row>
    <row r="49" spans="1:11" x14ac:dyDescent="0.2">
      <c r="A49" s="4">
        <f t="shared" si="1"/>
        <v>37</v>
      </c>
      <c r="B49" s="3" t="str">
        <f>+Distribution!B705</f>
        <v>Plant excluding General</v>
      </c>
      <c r="C49" s="3" t="str">
        <f>+Distribution!E705</f>
        <v>PLTXGENL</v>
      </c>
      <c r="D49" s="22">
        <f>+Distribution!K705</f>
        <v>3122557925.9760203</v>
      </c>
      <c r="E49" s="22">
        <f>+Distribution!L705</f>
        <v>146420334.1016106</v>
      </c>
      <c r="F49" s="22">
        <f>+Distribution!M705</f>
        <v>1742162251.3703415</v>
      </c>
      <c r="G49" s="22">
        <f>+Distribution!P705</f>
        <v>378461891.70577556</v>
      </c>
      <c r="H49" s="22">
        <f>+Distribution!T705</f>
        <v>820.99541515306464</v>
      </c>
      <c r="I49" s="22">
        <f>+Distribution!U705</f>
        <v>279712891.53638345</v>
      </c>
      <c r="J49" s="22">
        <f>+Distribution!V705</f>
        <v>13989934.263562135</v>
      </c>
      <c r="K49" s="22">
        <f t="shared" si="0"/>
        <v>5683306049.9491081</v>
      </c>
    </row>
    <row r="50" spans="1:11" x14ac:dyDescent="0.2">
      <c r="A50" s="4">
        <f t="shared" si="1"/>
        <v>38</v>
      </c>
      <c r="B50" s="3" t="str">
        <f>+Distribution!B706</f>
        <v>Production, Transmission and Distribution Plant</v>
      </c>
      <c r="C50" s="3" t="str">
        <f>+Distribution!E706</f>
        <v>PTDPLT</v>
      </c>
      <c r="D50" s="22">
        <f>+Distribution!K706</f>
        <v>3041068835.0993328</v>
      </c>
      <c r="E50" s="22">
        <f>+Distribution!L706</f>
        <v>142887989.45787027</v>
      </c>
      <c r="F50" s="22">
        <f>+Distribution!M706</f>
        <v>1693176378.1426294</v>
      </c>
      <c r="G50" s="22">
        <f>+Distribution!P706</f>
        <v>364921942.92685962</v>
      </c>
      <c r="H50" s="22">
        <f>+Distribution!T706</f>
        <v>0</v>
      </c>
      <c r="I50" s="22">
        <f>+Distribution!U706</f>
        <v>275331025.92083418</v>
      </c>
      <c r="J50" s="22">
        <f>+Distribution!V706</f>
        <v>13550838.58973719</v>
      </c>
      <c r="K50" s="22">
        <f t="shared" si="0"/>
        <v>5530937010.1372643</v>
      </c>
    </row>
    <row r="51" spans="1:11" x14ac:dyDescent="0.2">
      <c r="A51" s="4">
        <f t="shared" si="1"/>
        <v>39</v>
      </c>
      <c r="B51" s="3" t="str">
        <f>+Distribution!B707</f>
        <v>Accounts 352</v>
      </c>
      <c r="C51" s="3" t="str">
        <f>+Distribution!E707</f>
        <v>PLT352</v>
      </c>
      <c r="D51" s="22">
        <f>+Distribution!K707</f>
        <v>0</v>
      </c>
      <c r="E51" s="22">
        <f>+Distribution!L707</f>
        <v>0</v>
      </c>
      <c r="F51" s="22">
        <f>+Distribution!M707</f>
        <v>0</v>
      </c>
      <c r="G51" s="22">
        <f>+Distribution!P707</f>
        <v>0</v>
      </c>
      <c r="H51" s="22">
        <f>+Distribution!T707</f>
        <v>0</v>
      </c>
      <c r="I51" s="22">
        <f>+Distribution!U707</f>
        <v>0</v>
      </c>
      <c r="J51" s="22">
        <f>+Distribution!V707</f>
        <v>0</v>
      </c>
      <c r="K51" s="22">
        <f t="shared" si="0"/>
        <v>0</v>
      </c>
    </row>
    <row r="52" spans="1:11" x14ac:dyDescent="0.2">
      <c r="A52" s="4">
        <f t="shared" si="1"/>
        <v>40</v>
      </c>
      <c r="B52" s="3" t="str">
        <f>+Distribution!B708</f>
        <v>Account 353</v>
      </c>
      <c r="C52" s="3" t="str">
        <f>+Distribution!E708</f>
        <v>PLT353</v>
      </c>
      <c r="D52" s="22">
        <f>+Distribution!K708</f>
        <v>0</v>
      </c>
      <c r="E52" s="22">
        <f>+Distribution!L708</f>
        <v>0</v>
      </c>
      <c r="F52" s="22">
        <f>+Distribution!M708</f>
        <v>0</v>
      </c>
      <c r="G52" s="22">
        <f>+Distribution!P708</f>
        <v>0</v>
      </c>
      <c r="H52" s="22">
        <f>+Distribution!T708</f>
        <v>0</v>
      </c>
      <c r="I52" s="22">
        <f>+Distribution!U708</f>
        <v>0</v>
      </c>
      <c r="J52" s="22">
        <f>+Distribution!V708</f>
        <v>0</v>
      </c>
      <c r="K52" s="22">
        <f t="shared" si="0"/>
        <v>0</v>
      </c>
    </row>
    <row r="53" spans="1:11" x14ac:dyDescent="0.2">
      <c r="A53" s="4">
        <f t="shared" si="1"/>
        <v>41</v>
      </c>
      <c r="B53" s="3" t="str">
        <f>+Distribution!B709</f>
        <v>Accounts 352 through 353</v>
      </c>
      <c r="C53" s="3" t="str">
        <f>+Distribution!E709</f>
        <v>PLT352_353</v>
      </c>
      <c r="D53" s="22">
        <f>+Distribution!K709</f>
        <v>0</v>
      </c>
      <c r="E53" s="22">
        <f>+Distribution!L709</f>
        <v>0</v>
      </c>
      <c r="F53" s="22">
        <f>+Distribution!M709</f>
        <v>0</v>
      </c>
      <c r="G53" s="22">
        <f>+Distribution!P709</f>
        <v>0</v>
      </c>
      <c r="H53" s="22">
        <f>+Distribution!T709</f>
        <v>0</v>
      </c>
      <c r="I53" s="22">
        <f>+Distribution!U709</f>
        <v>0</v>
      </c>
      <c r="J53" s="22">
        <f>+Distribution!V709</f>
        <v>0</v>
      </c>
      <c r="K53" s="22">
        <f t="shared" si="0"/>
        <v>0</v>
      </c>
    </row>
    <row r="54" spans="1:11" x14ac:dyDescent="0.2">
      <c r="A54" s="4">
        <f t="shared" si="1"/>
        <v>42</v>
      </c>
      <c r="B54" s="3" t="str">
        <f>+Distribution!B710</f>
        <v>Accounts 354 through 356</v>
      </c>
      <c r="C54" s="3" t="str">
        <f>+Distribution!E710</f>
        <v>PLT354_356</v>
      </c>
      <c r="D54" s="22">
        <f>+Distribution!K710</f>
        <v>0</v>
      </c>
      <c r="E54" s="22">
        <f>+Distribution!L710</f>
        <v>0</v>
      </c>
      <c r="F54" s="22">
        <f>+Distribution!M710</f>
        <v>0</v>
      </c>
      <c r="G54" s="22">
        <f>+Distribution!P710</f>
        <v>0</v>
      </c>
      <c r="H54" s="22">
        <f>+Distribution!T710</f>
        <v>0</v>
      </c>
      <c r="I54" s="22">
        <f>+Distribution!U710</f>
        <v>0</v>
      </c>
      <c r="J54" s="22">
        <f>+Distribution!V710</f>
        <v>0</v>
      </c>
      <c r="K54" s="22">
        <f t="shared" si="0"/>
        <v>0</v>
      </c>
    </row>
    <row r="55" spans="1:11" x14ac:dyDescent="0.2">
      <c r="A55" s="4">
        <f t="shared" si="1"/>
        <v>43</v>
      </c>
      <c r="B55" s="3" t="str">
        <f>+Distribution!B711</f>
        <v>Accounts 357 through 358</v>
      </c>
      <c r="C55" s="3" t="str">
        <f>+Distribution!E711</f>
        <v>PLT357_358</v>
      </c>
      <c r="D55" s="22">
        <f>+Distribution!K711</f>
        <v>0</v>
      </c>
      <c r="E55" s="22">
        <f>+Distribution!L711</f>
        <v>0</v>
      </c>
      <c r="F55" s="22">
        <f>+Distribution!M711</f>
        <v>0</v>
      </c>
      <c r="G55" s="22">
        <f>+Distribution!P711</f>
        <v>0</v>
      </c>
      <c r="H55" s="22">
        <f>+Distribution!T711</f>
        <v>0</v>
      </c>
      <c r="I55" s="22">
        <f>+Distribution!U711</f>
        <v>0</v>
      </c>
      <c r="J55" s="22">
        <f>+Distribution!V711</f>
        <v>0</v>
      </c>
      <c r="K55" s="22">
        <f t="shared" si="0"/>
        <v>0</v>
      </c>
    </row>
    <row r="56" spans="1:11" x14ac:dyDescent="0.2">
      <c r="A56" s="4">
        <f t="shared" si="1"/>
        <v>44</v>
      </c>
      <c r="B56" s="3" t="str">
        <f>+Distribution!B712</f>
        <v>Account 361</v>
      </c>
      <c r="C56" s="3" t="str">
        <f>+Distribution!E712</f>
        <v>PLT361</v>
      </c>
      <c r="D56" s="22">
        <f>+Distribution!K712</f>
        <v>46667103.544876166</v>
      </c>
      <c r="E56" s="22">
        <f>+Distribution!L712</f>
        <v>1883195.3427613315</v>
      </c>
      <c r="F56" s="22">
        <f>+Distribution!M712</f>
        <v>28401457.638800681</v>
      </c>
      <c r="G56" s="22">
        <f>+Distribution!P712</f>
        <v>9753637.986786196</v>
      </c>
      <c r="H56" s="22">
        <f>+Distribution!T712</f>
        <v>0</v>
      </c>
      <c r="I56" s="22">
        <f>+Distribution!U712</f>
        <v>1056859.8847866785</v>
      </c>
      <c r="J56" s="22">
        <f>+Distribution!V712</f>
        <v>362186.97336092894</v>
      </c>
      <c r="K56" s="22">
        <f t="shared" si="0"/>
        <v>88124441.371371984</v>
      </c>
    </row>
    <row r="57" spans="1:11" x14ac:dyDescent="0.2">
      <c r="A57" s="4">
        <f t="shared" si="1"/>
        <v>45</v>
      </c>
      <c r="B57" s="3" t="str">
        <f>+Distribution!B713</f>
        <v>Account 362</v>
      </c>
      <c r="C57" s="3" t="str">
        <f>+Distribution!E713</f>
        <v>PLT362</v>
      </c>
      <c r="D57" s="22">
        <f>+Distribution!K713</f>
        <v>496572734.0324257</v>
      </c>
      <c r="E57" s="22">
        <f>+Distribution!L713</f>
        <v>20038600.835230105</v>
      </c>
      <c r="F57" s="22">
        <f>+Distribution!M713</f>
        <v>302212659.43028218</v>
      </c>
      <c r="G57" s="22">
        <f>+Distribution!P713</f>
        <v>103785971.57210386</v>
      </c>
      <c r="H57" s="22">
        <f>+Distribution!T713</f>
        <v>0</v>
      </c>
      <c r="I57" s="22">
        <f>+Distribution!U713</f>
        <v>11245776.202353077</v>
      </c>
      <c r="J57" s="22">
        <f>+Distribution!V713</f>
        <v>3853939.11194458</v>
      </c>
      <c r="K57" s="22">
        <f t="shared" si="0"/>
        <v>937709681.18433952</v>
      </c>
    </row>
    <row r="58" spans="1:11" x14ac:dyDescent="0.2">
      <c r="A58" s="4">
        <f t="shared" si="1"/>
        <v>46</v>
      </c>
      <c r="B58" s="3" t="str">
        <f>+Distribution!B714</f>
        <v>Accounts 364 through 365</v>
      </c>
      <c r="C58" s="3" t="str">
        <f>+Distribution!E714</f>
        <v>PLT364_365</v>
      </c>
      <c r="D58" s="22">
        <f>+Distribution!K714</f>
        <v>1256216755.053647</v>
      </c>
      <c r="E58" s="22">
        <f>+Distribution!L714</f>
        <v>50693129.911970362</v>
      </c>
      <c r="F58" s="22">
        <f>+Distribution!M714</f>
        <v>764529706.0165441</v>
      </c>
      <c r="G58" s="22">
        <f>+Distribution!P714</f>
        <v>194747833.5231128</v>
      </c>
      <c r="H58" s="22">
        <f>+Distribution!T714</f>
        <v>0</v>
      </c>
      <c r="I58" s="22">
        <f>+Distribution!U714</f>
        <v>28449271.417421438</v>
      </c>
      <c r="J58" s="22">
        <f>+Distribution!V714</f>
        <v>7231673.8111351058</v>
      </c>
      <c r="K58" s="22">
        <f t="shared" si="0"/>
        <v>2301868369.7338309</v>
      </c>
    </row>
    <row r="59" spans="1:11" x14ac:dyDescent="0.2">
      <c r="A59" s="4">
        <f t="shared" si="1"/>
        <v>47</v>
      </c>
      <c r="B59" s="3" t="str">
        <f>+Distribution!B715</f>
        <v>Accounts 366 through 367</v>
      </c>
      <c r="C59" s="3" t="str">
        <f>+Distribution!E715</f>
        <v>PLT366_367</v>
      </c>
      <c r="D59" s="22">
        <f>+Distribution!K715</f>
        <v>348163405.73760688</v>
      </c>
      <c r="E59" s="22">
        <f>+Distribution!L715</f>
        <v>14049719.275473945</v>
      </c>
      <c r="F59" s="22">
        <f>+Distribution!M715</f>
        <v>211891192.47412372</v>
      </c>
      <c r="G59" s="22">
        <f>+Distribution!P715</f>
        <v>41440773.47791189</v>
      </c>
      <c r="H59" s="22">
        <f>+Distribution!T715</f>
        <v>0</v>
      </c>
      <c r="I59" s="22">
        <f>+Distribution!U715</f>
        <v>7884781.9754004236</v>
      </c>
      <c r="J59" s="22">
        <f>+Distribution!V715</f>
        <v>1538842.0546297415</v>
      </c>
      <c r="K59" s="22">
        <f t="shared" si="0"/>
        <v>624968714.99514663</v>
      </c>
    </row>
    <row r="60" spans="1:11" x14ac:dyDescent="0.2">
      <c r="A60" s="4">
        <f t="shared" si="1"/>
        <v>48</v>
      </c>
      <c r="B60" s="3" t="str">
        <f>+Distribution!B716</f>
        <v>Account 368</v>
      </c>
      <c r="C60" s="3" t="str">
        <f>+Distribution!E716</f>
        <v>PLT368</v>
      </c>
      <c r="D60" s="22">
        <f>+Distribution!K716</f>
        <v>538806847.95591509</v>
      </c>
      <c r="E60" s="22">
        <f>+Distribution!L716</f>
        <v>21742908.165336501</v>
      </c>
      <c r="F60" s="22">
        <f>+Distribution!M716</f>
        <v>327916213.03430623</v>
      </c>
      <c r="G60" s="22">
        <f>+Distribution!P716</f>
        <v>10533474.681141963</v>
      </c>
      <c r="H60" s="22">
        <f>+Distribution!T716</f>
        <v>0</v>
      </c>
      <c r="I60" s="22">
        <f>+Distribution!U716</f>
        <v>12202243.121975027</v>
      </c>
      <c r="J60" s="22">
        <f>+Distribution!V716</f>
        <v>391145.05981309718</v>
      </c>
      <c r="K60" s="22">
        <f t="shared" si="0"/>
        <v>911592832.01848805</v>
      </c>
    </row>
    <row r="61" spans="1:11" x14ac:dyDescent="0.2">
      <c r="A61" s="4">
        <f t="shared" si="1"/>
        <v>49</v>
      </c>
      <c r="B61" s="3" t="str">
        <f>+Distribution!B717</f>
        <v>Account 370</v>
      </c>
      <c r="C61" s="3" t="str">
        <f>+Distribution!E717</f>
        <v>PLT370</v>
      </c>
      <c r="D61" s="22">
        <f>+Distribution!K717</f>
        <v>0</v>
      </c>
      <c r="E61" s="22">
        <f>+Distribution!L717</f>
        <v>0</v>
      </c>
      <c r="F61" s="22">
        <f>+Distribution!M717</f>
        <v>0</v>
      </c>
      <c r="G61" s="22">
        <f>+Distribution!P717</f>
        <v>0</v>
      </c>
      <c r="H61" s="22">
        <f>+Distribution!T717</f>
        <v>0</v>
      </c>
      <c r="I61" s="22">
        <f>+Distribution!U717</f>
        <v>0</v>
      </c>
      <c r="J61" s="22">
        <f>+Distribution!V717</f>
        <v>0</v>
      </c>
      <c r="K61" s="22">
        <f t="shared" si="0"/>
        <v>0</v>
      </c>
    </row>
    <row r="62" spans="1:11" x14ac:dyDescent="0.2">
      <c r="A62" s="4">
        <f t="shared" si="1"/>
        <v>50</v>
      </c>
      <c r="B62" s="3" t="str">
        <f>+Distribution!B718</f>
        <v>Account 371</v>
      </c>
      <c r="C62" s="3" t="str">
        <f>+Distribution!E718</f>
        <v>PLT371</v>
      </c>
      <c r="D62" s="22">
        <f>+Distribution!K718</f>
        <v>0</v>
      </c>
      <c r="E62" s="22">
        <f>+Distribution!L718</f>
        <v>0</v>
      </c>
      <c r="F62" s="22">
        <f>+Distribution!M718</f>
        <v>0</v>
      </c>
      <c r="G62" s="22">
        <f>+Distribution!P718</f>
        <v>0</v>
      </c>
      <c r="H62" s="22">
        <f>+Distribution!T718</f>
        <v>0</v>
      </c>
      <c r="I62" s="22">
        <f>+Distribution!U718</f>
        <v>74059352.817488492</v>
      </c>
      <c r="J62" s="22">
        <f>+Distribution!V718</f>
        <v>0</v>
      </c>
      <c r="K62" s="22">
        <f t="shared" si="0"/>
        <v>74059352.817488492</v>
      </c>
    </row>
    <row r="63" spans="1:11" x14ac:dyDescent="0.2">
      <c r="A63" s="4">
        <f t="shared" si="1"/>
        <v>51</v>
      </c>
      <c r="B63" s="3" t="str">
        <f>+Distribution!B719</f>
        <v>Account 373</v>
      </c>
      <c r="C63" s="3" t="str">
        <f>+Distribution!E719</f>
        <v>PLT373</v>
      </c>
      <c r="D63" s="22">
        <f>+Distribution!K719</f>
        <v>0</v>
      </c>
      <c r="E63" s="22">
        <f>+Distribution!L719</f>
        <v>0</v>
      </c>
      <c r="F63" s="22">
        <f>+Distribution!M719</f>
        <v>0</v>
      </c>
      <c r="G63" s="22">
        <f>+Distribution!P719</f>
        <v>0</v>
      </c>
      <c r="H63" s="22">
        <f>+Distribution!T719</f>
        <v>0</v>
      </c>
      <c r="I63" s="22">
        <f>+Distribution!U719</f>
        <v>139927776.80823046</v>
      </c>
      <c r="J63" s="22">
        <f>+Distribution!V719</f>
        <v>0</v>
      </c>
      <c r="K63" s="22">
        <f t="shared" si="0"/>
        <v>139927776.80823046</v>
      </c>
    </row>
    <row r="64" spans="1:11" x14ac:dyDescent="0.2">
      <c r="A64" s="4">
        <f t="shared" si="1"/>
        <v>52</v>
      </c>
      <c r="B64" s="3" t="str">
        <f>+Distribution!B720</f>
        <v>Rate base</v>
      </c>
      <c r="C64" s="3" t="str">
        <f>+Distribution!E720</f>
        <v>RBX</v>
      </c>
      <c r="D64" s="22">
        <f>+Distribution!K720</f>
        <v>2243306647.6285772</v>
      </c>
      <c r="E64" s="22">
        <f>+Distribution!L720</f>
        <v>99146544.488053679</v>
      </c>
      <c r="F64" s="22">
        <f>+Distribution!M720</f>
        <v>1302911726.9746377</v>
      </c>
      <c r="G64" s="22">
        <f>+Distribution!P720</f>
        <v>295565294.84241176</v>
      </c>
      <c r="H64" s="22">
        <f>+Distribution!T720</f>
        <v>1609.1749737636205</v>
      </c>
      <c r="I64" s="22">
        <f>+Distribution!U720</f>
        <v>166201655.77478886</v>
      </c>
      <c r="J64" s="22">
        <f>+Distribution!V720</f>
        <v>10729947.782255882</v>
      </c>
      <c r="K64" s="22">
        <f t="shared" si="0"/>
        <v>4117863426.665699</v>
      </c>
    </row>
    <row r="65" spans="1:11" x14ac:dyDescent="0.2">
      <c r="A65" s="4">
        <f t="shared" si="1"/>
        <v>53</v>
      </c>
      <c r="B65" s="3" t="str">
        <f>+Distribution!B721</f>
        <v>Revenue - Curr tariff rev by func &amp; whsl rev req</v>
      </c>
      <c r="C65" s="3" t="str">
        <f>+Distribution!E721</f>
        <v>REVENUE</v>
      </c>
      <c r="D65" s="22">
        <f>+Distribution!K721</f>
        <v>274280246.75195694</v>
      </c>
      <c r="E65" s="22">
        <f>+Distribution!L721</f>
        <v>14156857.073246393</v>
      </c>
      <c r="F65" s="22">
        <f>+Distribution!M721</f>
        <v>153089024.09332699</v>
      </c>
      <c r="G65" s="22">
        <f>+Distribution!P721</f>
        <v>34155357.463968903</v>
      </c>
      <c r="H65" s="22">
        <f>+Distribution!T721</f>
        <v>8293460.5320387157</v>
      </c>
      <c r="I65" s="22">
        <f>+Distribution!U721</f>
        <v>21582477.125862662</v>
      </c>
      <c r="J65" s="22">
        <f>+Distribution!V721</f>
        <v>1</v>
      </c>
      <c r="K65" s="22">
        <f t="shared" si="0"/>
        <v>505557424.04040056</v>
      </c>
    </row>
    <row r="66" spans="1:11" x14ac:dyDescent="0.2">
      <c r="A66" s="4">
        <f t="shared" si="1"/>
        <v>54</v>
      </c>
      <c r="B66" s="3" t="str">
        <f>+Distribution!B722</f>
        <v>Retail Revenue</v>
      </c>
      <c r="C66" s="3" t="str">
        <f>+Distribution!E722</f>
        <v>TREVENUE</v>
      </c>
      <c r="D66" s="22">
        <f>+Distribution!K722</f>
        <v>274280246.75195694</v>
      </c>
      <c r="E66" s="22">
        <f>+Distribution!L722</f>
        <v>14156857.073246393</v>
      </c>
      <c r="F66" s="22">
        <f>+Distribution!M722</f>
        <v>153089024.09332699</v>
      </c>
      <c r="G66" s="22">
        <f>+Distribution!P722</f>
        <v>34155357.463968903</v>
      </c>
      <c r="H66" s="22">
        <f>+Distribution!T722</f>
        <v>8293460.5320387157</v>
      </c>
      <c r="I66" s="22">
        <f>+Distribution!U722</f>
        <v>21582477.125862662</v>
      </c>
      <c r="J66" s="22">
        <f>+Distribution!V722</f>
        <v>1</v>
      </c>
      <c r="K66" s="22">
        <f t="shared" si="0"/>
        <v>505557424.04040056</v>
      </c>
    </row>
    <row r="67" spans="1:11" x14ac:dyDescent="0.2">
      <c r="A67" s="4">
        <f t="shared" si="1"/>
        <v>55</v>
      </c>
      <c r="B67" s="3" t="str">
        <f>+Distribution!B723</f>
        <v>Wholesale Revenue</v>
      </c>
      <c r="C67" s="3" t="str">
        <f>+Distribution!E723</f>
        <v>OREVENUE</v>
      </c>
      <c r="D67" s="22">
        <f>+Distribution!K723</f>
        <v>0</v>
      </c>
      <c r="E67" s="22">
        <f>+Distribution!L723</f>
        <v>0</v>
      </c>
      <c r="F67" s="22">
        <f>+Distribution!M723</f>
        <v>0</v>
      </c>
      <c r="G67" s="22">
        <f>+Distribution!P723</f>
        <v>0</v>
      </c>
      <c r="H67" s="22">
        <f>+Distribution!T723</f>
        <v>0</v>
      </c>
      <c r="I67" s="22">
        <f>+Distribution!U723</f>
        <v>0</v>
      </c>
      <c r="J67" s="22">
        <f>+Distribution!V723</f>
        <v>0</v>
      </c>
      <c r="K67" s="22">
        <f t="shared" si="0"/>
        <v>0</v>
      </c>
    </row>
    <row r="68" spans="1:11" x14ac:dyDescent="0.2">
      <c r="A68" s="4">
        <f t="shared" si="1"/>
        <v>56</v>
      </c>
      <c r="B68" s="3" t="str">
        <f>+Distribution!B724</f>
        <v>Labor excluding A&amp;G</v>
      </c>
      <c r="C68" s="3" t="str">
        <f>+Distribution!E724</f>
        <v>LABOR</v>
      </c>
      <c r="D68" s="22">
        <f>+Distribution!K724</f>
        <v>23312073.79326614</v>
      </c>
      <c r="E68" s="22">
        <f>+Distribution!L724</f>
        <v>1010519.0536820774</v>
      </c>
      <c r="F68" s="22">
        <f>+Distribution!M724</f>
        <v>14013683.049183432</v>
      </c>
      <c r="G68" s="22">
        <f>+Distribution!P724</f>
        <v>3873454.4918261142</v>
      </c>
      <c r="H68" s="22">
        <f>+Distribution!T724</f>
        <v>234.86709074891291</v>
      </c>
      <c r="I68" s="22">
        <f>+Distribution!U724</f>
        <v>1253546.621797974</v>
      </c>
      <c r="J68" s="22">
        <f>+Distribution!V724</f>
        <v>125614.73738860218</v>
      </c>
      <c r="K68" s="22">
        <f t="shared" si="0"/>
        <v>43589126.614235088</v>
      </c>
    </row>
    <row r="69" spans="1:11" x14ac:dyDescent="0.2">
      <c r="A69" s="4">
        <f t="shared" si="1"/>
        <v>57</v>
      </c>
      <c r="B69" s="3" t="str">
        <f>+Distribution!B725</f>
        <v>Retail Labor excluding A&amp;G</v>
      </c>
      <c r="C69" s="3" t="str">
        <f>+Distribution!E725</f>
        <v>TLABOR</v>
      </c>
      <c r="D69" s="22">
        <f>+Distribution!K725</f>
        <v>23312073.79326614</v>
      </c>
      <c r="E69" s="22">
        <f>+Distribution!L725</f>
        <v>1010519.0536820774</v>
      </c>
      <c r="F69" s="22">
        <f>+Distribution!M725</f>
        <v>14013683.049183432</v>
      </c>
      <c r="G69" s="22">
        <f>+Distribution!P725</f>
        <v>3873454.4918261142</v>
      </c>
      <c r="H69" s="22">
        <f>+Distribution!T725</f>
        <v>234.86709074891291</v>
      </c>
      <c r="I69" s="22">
        <f>+Distribution!U725</f>
        <v>1253546.621797974</v>
      </c>
      <c r="J69" s="22">
        <f>+Distribution!V725</f>
        <v>125614.73738860218</v>
      </c>
      <c r="K69" s="22">
        <f t="shared" si="0"/>
        <v>43589126.614235088</v>
      </c>
    </row>
    <row r="70" spans="1:11" x14ac:dyDescent="0.2">
      <c r="A70" s="4">
        <f t="shared" si="1"/>
        <v>58</v>
      </c>
      <c r="B70" s="3" t="str">
        <f>+Distribution!B726</f>
        <v>Accounts 561 through 566 Labor</v>
      </c>
      <c r="C70" s="3" t="str">
        <f>+Distribution!E726</f>
        <v>LAB561_566</v>
      </c>
      <c r="D70" s="22">
        <f>+Distribution!K726</f>
        <v>-0.84349186107898211</v>
      </c>
      <c r="E70" s="22">
        <f>+Distribution!L726</f>
        <v>-3.3362650291105932E-2</v>
      </c>
      <c r="F70" s="22">
        <f>+Distribution!M726</f>
        <v>-0.49679246833539409</v>
      </c>
      <c r="G70" s="22">
        <f>+Distribution!P726</f>
        <v>-0.14075210823208606</v>
      </c>
      <c r="H70" s="22">
        <f>+Distribution!T726</f>
        <v>-0.22560089871475295</v>
      </c>
      <c r="I70" s="22">
        <f>+Distribution!U726</f>
        <v>7.1280657178527234E-10</v>
      </c>
      <c r="J70" s="22">
        <f>+Distribution!V726</f>
        <v>3.5081868335257739E-11</v>
      </c>
      <c r="K70" s="22">
        <f t="shared" si="0"/>
        <v>-1.7399999859044328</v>
      </c>
    </row>
    <row r="71" spans="1:11" x14ac:dyDescent="0.2">
      <c r="A71" s="4">
        <f t="shared" si="1"/>
        <v>59</v>
      </c>
      <c r="B71" s="3" t="str">
        <f>+Distribution!B727</f>
        <v>Accounts 569 through 573 Labor</v>
      </c>
      <c r="C71" s="3" t="str">
        <f>+Distribution!E727</f>
        <v>LAB569_573</v>
      </c>
      <c r="D71" s="22">
        <f>+Distribution!K727</f>
        <v>0</v>
      </c>
      <c r="E71" s="22">
        <f>+Distribution!L727</f>
        <v>0</v>
      </c>
      <c r="F71" s="22">
        <f>+Distribution!M727</f>
        <v>0</v>
      </c>
      <c r="G71" s="22">
        <f>+Distribution!P727</f>
        <v>0</v>
      </c>
      <c r="H71" s="22">
        <f>+Distribution!T727</f>
        <v>0</v>
      </c>
      <c r="I71" s="22">
        <f>+Distribution!U727</f>
        <v>0</v>
      </c>
      <c r="J71" s="22">
        <f>+Distribution!V727</f>
        <v>0</v>
      </c>
      <c r="K71" s="22">
        <f t="shared" si="0"/>
        <v>0</v>
      </c>
    </row>
    <row r="72" spans="1:11" x14ac:dyDescent="0.2">
      <c r="A72" s="4">
        <f t="shared" si="1"/>
        <v>60</v>
      </c>
      <c r="B72" s="3" t="str">
        <f>+Distribution!B728</f>
        <v>Accounts 581 through 588 Labor</v>
      </c>
      <c r="C72" s="3" t="str">
        <f>+Distribution!E728</f>
        <v>LAB581_588</v>
      </c>
      <c r="D72" s="22">
        <f>+Distribution!K728</f>
        <v>7727096.1498093214</v>
      </c>
      <c r="E72" s="22">
        <f>+Distribution!L728</f>
        <v>368211.17123958765</v>
      </c>
      <c r="F72" s="22">
        <f>+Distribution!M728</f>
        <v>4563426.4333716631</v>
      </c>
      <c r="G72" s="22">
        <f>+Distribution!P728</f>
        <v>1280313.5999431068</v>
      </c>
      <c r="H72" s="22">
        <f>+Distribution!T728</f>
        <v>0</v>
      </c>
      <c r="I72" s="22">
        <f>+Distribution!U728</f>
        <v>599517.12337640219</v>
      </c>
      <c r="J72" s="22">
        <f>+Distribution!V728</f>
        <v>32772.051808364246</v>
      </c>
      <c r="K72" s="22">
        <f t="shared" si="0"/>
        <v>14571336.529548446</v>
      </c>
    </row>
    <row r="73" spans="1:11" x14ac:dyDescent="0.2">
      <c r="A73" s="4">
        <f t="shared" si="1"/>
        <v>61</v>
      </c>
      <c r="B73" s="3" t="str">
        <f>+Distribution!B729</f>
        <v>Accounts 591 through 598 Labor</v>
      </c>
      <c r="C73" s="3" t="str">
        <f>+Distribution!E729</f>
        <v>LAB591_598</v>
      </c>
      <c r="D73" s="22">
        <f>+Distribution!K729</f>
        <v>13725936.110207682</v>
      </c>
      <c r="E73" s="22">
        <f>+Distribution!L729</f>
        <v>554165.67703540111</v>
      </c>
      <c r="F73" s="22">
        <f>+Distribution!M729</f>
        <v>8351438.4849823359</v>
      </c>
      <c r="G73" s="22">
        <f>+Distribution!P729</f>
        <v>2285380.5022314466</v>
      </c>
      <c r="H73" s="22">
        <f>+Distribution!T729</f>
        <v>0</v>
      </c>
      <c r="I73" s="22">
        <f>+Distribution!U729</f>
        <v>512414.69417272357</v>
      </c>
      <c r="J73" s="22">
        <f>+Distribution!V729</f>
        <v>84864.237139277349</v>
      </c>
      <c r="K73" s="22">
        <f t="shared" si="0"/>
        <v>25514199.705768865</v>
      </c>
    </row>
    <row r="74" spans="1:11" x14ac:dyDescent="0.2">
      <c r="A74" s="4">
        <f t="shared" si="1"/>
        <v>62</v>
      </c>
      <c r="B74" s="3" t="str">
        <f>+Distribution!B730</f>
        <v>Accounts 902 through 903 Labor</v>
      </c>
      <c r="C74" s="3" t="str">
        <f>+Distribution!E730</f>
        <v>LAB902_903</v>
      </c>
      <c r="D74" s="22">
        <f>+Distribution!K730</f>
        <v>0</v>
      </c>
      <c r="E74" s="22">
        <f>+Distribution!L730</f>
        <v>0</v>
      </c>
      <c r="F74" s="22">
        <f>+Distribution!M730</f>
        <v>0</v>
      </c>
      <c r="G74" s="22">
        <f>+Distribution!P730</f>
        <v>0</v>
      </c>
      <c r="H74" s="22">
        <f>+Distribution!T730</f>
        <v>0</v>
      </c>
      <c r="I74" s="22">
        <f>+Distribution!U730</f>
        <v>0</v>
      </c>
      <c r="J74" s="22">
        <f>+Distribution!V730</f>
        <v>0</v>
      </c>
      <c r="K74" s="22">
        <f t="shared" si="0"/>
        <v>0</v>
      </c>
    </row>
    <row r="75" spans="1:11" x14ac:dyDescent="0.2">
      <c r="A75" s="4">
        <f t="shared" si="1"/>
        <v>63</v>
      </c>
      <c r="B75" s="3" t="str">
        <f>+Distribution!B731</f>
        <v>Accounts 908 through 910 Labor</v>
      </c>
      <c r="C75" s="3" t="str">
        <f>+Distribution!E731</f>
        <v>LAB908_910</v>
      </c>
      <c r="D75" s="22">
        <f>+Distribution!K731</f>
        <v>0</v>
      </c>
      <c r="E75" s="22">
        <f>+Distribution!L731</f>
        <v>0</v>
      </c>
      <c r="F75" s="22">
        <f>+Distribution!M731</f>
        <v>0</v>
      </c>
      <c r="G75" s="22">
        <f>+Distribution!P731</f>
        <v>0</v>
      </c>
      <c r="H75" s="22">
        <f>+Distribution!T731</f>
        <v>0</v>
      </c>
      <c r="I75" s="22">
        <f>+Distribution!U731</f>
        <v>0</v>
      </c>
      <c r="J75" s="22">
        <f>+Distribution!V731</f>
        <v>0</v>
      </c>
      <c r="K75" s="22">
        <f t="shared" si="0"/>
        <v>0</v>
      </c>
    </row>
    <row r="76" spans="1:11" x14ac:dyDescent="0.2">
      <c r="A76" s="4">
        <f t="shared" si="1"/>
        <v>64</v>
      </c>
      <c r="B76" s="3" t="str">
        <f>+Distribution!B732</f>
        <v>Accounts 912 through 916 Labor</v>
      </c>
      <c r="C76" s="3" t="str">
        <f>+Distribution!E732</f>
        <v>LAB912_916</v>
      </c>
      <c r="D76" s="22">
        <f>+Distribution!K732</f>
        <v>0</v>
      </c>
      <c r="E76" s="22">
        <f>+Distribution!L732</f>
        <v>0</v>
      </c>
      <c r="F76" s="22">
        <f>+Distribution!M732</f>
        <v>0</v>
      </c>
      <c r="G76" s="22">
        <f>+Distribution!P732</f>
        <v>0</v>
      </c>
      <c r="H76" s="22">
        <f>+Distribution!T732</f>
        <v>0</v>
      </c>
      <c r="I76" s="22">
        <f>+Distribution!U732</f>
        <v>0</v>
      </c>
      <c r="J76" s="22">
        <f>+Distribution!V732</f>
        <v>0</v>
      </c>
      <c r="K76" s="22">
        <f t="shared" si="0"/>
        <v>0</v>
      </c>
    </row>
    <row r="77" spans="1:11" x14ac:dyDescent="0.2">
      <c r="A77" s="4">
        <f t="shared" si="1"/>
        <v>65</v>
      </c>
      <c r="B77" s="3" t="str">
        <f>+Distribution!B733</f>
        <v>Texas Retail Customers</v>
      </c>
      <c r="C77" s="3" t="str">
        <f>+Distribution!E733</f>
        <v>TCUSTOMERS</v>
      </c>
      <c r="D77" s="22">
        <f>+Distribution!K733</f>
        <v>935238</v>
      </c>
      <c r="E77" s="22">
        <f>+Distribution!L733</f>
        <v>99366</v>
      </c>
      <c r="F77" s="22">
        <f>+Distribution!M733</f>
        <v>72409</v>
      </c>
      <c r="G77" s="22">
        <f>+Distribution!P733</f>
        <v>1086</v>
      </c>
      <c r="H77" s="22">
        <f>+Distribution!T733</f>
        <v>123</v>
      </c>
      <c r="I77" s="22">
        <f>+Distribution!U733</f>
        <v>221390</v>
      </c>
      <c r="J77" s="22">
        <f>+Distribution!V733</f>
        <v>19</v>
      </c>
      <c r="K77" s="22">
        <f t="shared" si="0"/>
        <v>1329631</v>
      </c>
    </row>
    <row r="78" spans="1:11" x14ac:dyDescent="0.2">
      <c r="A78" s="4">
        <f t="shared" si="1"/>
        <v>66</v>
      </c>
      <c r="B78" s="3" t="str">
        <f>+Distribution!B734</f>
        <v>Texas Retail Generation Demand</v>
      </c>
      <c r="C78" s="3" t="str">
        <f>+Distribution!E734</f>
        <v>TDEMANDG</v>
      </c>
      <c r="D78" s="22">
        <f>+Distribution!K734</f>
        <v>3260753.0515910774</v>
      </c>
      <c r="E78" s="22">
        <f>+Distribution!L734</f>
        <v>128972.63027239306</v>
      </c>
      <c r="F78" s="22">
        <f>+Distribution!M734</f>
        <v>1920489.8482757821</v>
      </c>
      <c r="G78" s="22">
        <f>+Distribution!P734</f>
        <v>544116.5308285245</v>
      </c>
      <c r="H78" s="22">
        <f>+Distribution!T734</f>
        <v>872123.18933172501</v>
      </c>
      <c r="I78" s="22">
        <f>+Distribution!U734</f>
        <v>0</v>
      </c>
      <c r="J78" s="22">
        <f>+Distribution!V734</f>
        <v>0</v>
      </c>
      <c r="K78" s="22">
        <f t="shared" ref="K78:K83" si="2">SUM(D78:J78)</f>
        <v>6726455.2502995022</v>
      </c>
    </row>
    <row r="79" spans="1:11" x14ac:dyDescent="0.2">
      <c r="A79" s="4">
        <f>+A78+1</f>
        <v>67</v>
      </c>
      <c r="B79" s="3" t="str">
        <f>+Distribution!B735</f>
        <v>Texas Retail Transmission Demand</v>
      </c>
      <c r="C79" s="3" t="str">
        <f>+Distribution!E735</f>
        <v>TDEMANDT</v>
      </c>
      <c r="D79" s="22">
        <f>+Distribution!K735</f>
        <v>2576796</v>
      </c>
      <c r="E79" s="22">
        <f>+Distribution!L735</f>
        <v>95632</v>
      </c>
      <c r="F79" s="22">
        <f>+Distribution!M735</f>
        <v>1558412</v>
      </c>
      <c r="G79" s="22">
        <f>+Distribution!P735</f>
        <v>578236</v>
      </c>
      <c r="H79" s="22">
        <f>+Distribution!T735</f>
        <v>596099</v>
      </c>
      <c r="I79" s="22">
        <f>+Distribution!U735</f>
        <v>0</v>
      </c>
      <c r="J79" s="22">
        <f>+Distribution!V735</f>
        <v>0</v>
      </c>
      <c r="K79" s="22">
        <f t="shared" si="2"/>
        <v>5405175</v>
      </c>
    </row>
    <row r="80" spans="1:11" x14ac:dyDescent="0.2">
      <c r="A80" s="4">
        <f>+A79+1</f>
        <v>68</v>
      </c>
      <c r="B80" s="3" t="str">
        <f>+Distribution!B736</f>
        <v>Account 365 (Veg Mgmt)</v>
      </c>
      <c r="C80" s="3" t="str">
        <f>+Distribution!E736</f>
        <v>PLT365</v>
      </c>
      <c r="D80" s="22">
        <f>+Distribution!K736</f>
        <v>587264265.60159647</v>
      </c>
      <c r="E80" s="22">
        <f>+Distribution!L736</f>
        <v>23698349.499826767</v>
      </c>
      <c r="F80" s="22">
        <f>+Distribution!M736</f>
        <v>357407250.40340388</v>
      </c>
      <c r="G80" s="22">
        <f>+Distribution!P736</f>
        <v>100235387.72118232</v>
      </c>
      <c r="H80" s="22">
        <f>+Distribution!T736</f>
        <v>0</v>
      </c>
      <c r="I80" s="22">
        <f>+Distribution!U736</f>
        <v>13299647.86621478</v>
      </c>
      <c r="J80" s="22">
        <f>+Distribution!V736</f>
        <v>3722093.412896526</v>
      </c>
      <c r="K80" s="22">
        <f t="shared" si="2"/>
        <v>1085626994.505121</v>
      </c>
    </row>
    <row r="81" spans="1:11" x14ac:dyDescent="0.2">
      <c r="A81" s="4">
        <f>+A80+1</f>
        <v>69</v>
      </c>
      <c r="B81" s="3" t="str">
        <f>+Distribution!B737</f>
        <v>Total Retail O&amp;M</v>
      </c>
      <c r="C81" s="3" t="str">
        <f>+Distribution!E737</f>
        <v>O&amp;M</v>
      </c>
      <c r="D81" s="22">
        <f>+Distribution!K737</f>
        <v>86400975.014255255</v>
      </c>
      <c r="E81" s="22">
        <f>+Distribution!L737</f>
        <v>3731653.3374879202</v>
      </c>
      <c r="F81" s="22">
        <f>+Distribution!M737</f>
        <v>51420438.571887873</v>
      </c>
      <c r="G81" s="22">
        <f>+Distribution!P737</f>
        <v>13516629.90608535</v>
      </c>
      <c r="H81" s="22">
        <f>+Distribution!T737</f>
        <v>15644.302828717944</v>
      </c>
      <c r="I81" s="22">
        <f>+Distribution!U737</f>
        <v>4847789.9564370522</v>
      </c>
      <c r="J81" s="22">
        <f>+Distribution!V737</f>
        <v>463632.38802942634</v>
      </c>
      <c r="K81" s="22">
        <f t="shared" si="2"/>
        <v>160396763.47701159</v>
      </c>
    </row>
    <row r="82" spans="1:11" x14ac:dyDescent="0.2">
      <c r="A82" s="4">
        <f>+A81+1</f>
        <v>70</v>
      </c>
      <c r="B82" s="3" t="str">
        <f>+Distribution!B738</f>
        <v>Muni Franch Fee (MFF Total Inside City Limits KWH)</v>
      </c>
      <c r="C82" s="3" t="str">
        <f>+Distribution!E738</f>
        <v>MFF</v>
      </c>
      <c r="D82" s="22">
        <f>+Distribution!K738</f>
        <v>10406963633</v>
      </c>
      <c r="E82" s="22">
        <f>+Distribution!L738</f>
        <v>439655775</v>
      </c>
      <c r="F82" s="22">
        <f>+Distribution!M738</f>
        <v>7833127601</v>
      </c>
      <c r="G82" s="22">
        <f>+Distribution!P738</f>
        <v>2034106675</v>
      </c>
      <c r="H82" s="22">
        <f>+Distribution!T738</f>
        <v>2173288000</v>
      </c>
      <c r="I82" s="22">
        <f>+Distribution!U738</f>
        <v>211082001</v>
      </c>
      <c r="J82" s="22">
        <f>+Distribution!V738</f>
        <v>0</v>
      </c>
      <c r="K82" s="22">
        <f t="shared" si="2"/>
        <v>23098223685</v>
      </c>
    </row>
    <row r="83" spans="1:11" ht="12.75" customHeight="1" x14ac:dyDescent="0.2">
      <c r="A83" s="4">
        <f>+A82+1</f>
        <v>71</v>
      </c>
      <c r="B83" s="3" t="str">
        <f>+Distribution!B739</f>
        <v>Excess Mitigation Credit</v>
      </c>
      <c r="C83" s="3" t="str">
        <f>+Distribution!E739</f>
        <v>EMC</v>
      </c>
      <c r="D83" s="22">
        <f>+Distribution!K739</f>
        <v>0</v>
      </c>
      <c r="E83" s="22">
        <f>+Distribution!L739</f>
        <v>0</v>
      </c>
      <c r="F83" s="22">
        <f>+Distribution!M739</f>
        <v>0</v>
      </c>
      <c r="G83" s="22">
        <f>+Distribution!P739</f>
        <v>0</v>
      </c>
      <c r="H83" s="22">
        <f>+Distribution!T739</f>
        <v>0</v>
      </c>
      <c r="I83" s="22">
        <f>+Distribution!U739</f>
        <v>0</v>
      </c>
      <c r="J83" s="22">
        <f>+Distribution!V739</f>
        <v>0</v>
      </c>
      <c r="K83" s="22">
        <f t="shared" si="2"/>
        <v>0</v>
      </c>
    </row>
  </sheetData>
  <pageMargins left="0.25" right="0.25" top="0.75" bottom="0.75" header="0.3" footer="0.3"/>
  <pageSetup scale="70" orientation="landscape" r:id="rId1"/>
  <headerFooter>
    <oddHeader>&amp;R&amp;P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3"/>
  <sheetViews>
    <sheetView topLeftCell="A21" zoomScale="120" zoomScaleNormal="120" workbookViewId="0">
      <selection activeCell="K11" sqref="K11"/>
    </sheetView>
  </sheetViews>
  <sheetFormatPr defaultRowHeight="12.75" customHeight="1" x14ac:dyDescent="0.2"/>
  <cols>
    <col min="2" max="2" width="43.85546875" customWidth="1"/>
    <col min="3" max="11" width="15.7109375" customWidth="1"/>
    <col min="12" max="12" width="9.140625" customWidth="1"/>
  </cols>
  <sheetData>
    <row r="1" spans="1:11" ht="13.5" thickBot="1" x14ac:dyDescent="0.25"/>
    <row r="2" spans="1:11" x14ac:dyDescent="0.2">
      <c r="B2" s="102" t="s">
        <v>677</v>
      </c>
      <c r="C2" s="129"/>
    </row>
    <row r="3" spans="1:11" x14ac:dyDescent="0.2">
      <c r="B3" s="104" t="s">
        <v>686</v>
      </c>
      <c r="C3" s="107"/>
    </row>
    <row r="4" spans="1:11" x14ac:dyDescent="0.2">
      <c r="B4" s="105" t="s">
        <v>693</v>
      </c>
      <c r="C4" s="129"/>
    </row>
    <row r="5" spans="1:11" x14ac:dyDescent="0.2">
      <c r="B5" s="105" t="s">
        <v>822</v>
      </c>
      <c r="C5" s="129"/>
    </row>
    <row r="6" spans="1:11" ht="13.5" thickBot="1" x14ac:dyDescent="0.25">
      <c r="B6" s="106" t="s">
        <v>858</v>
      </c>
      <c r="C6" s="129"/>
    </row>
    <row r="7" spans="1:11" ht="13.5" thickBot="1" x14ac:dyDescent="0.25"/>
    <row r="8" spans="1:11" x14ac:dyDescent="0.2">
      <c r="A8" s="109"/>
      <c r="B8" s="109"/>
      <c r="C8" s="109"/>
      <c r="D8" s="110"/>
      <c r="E8" s="110"/>
      <c r="F8" s="110"/>
      <c r="G8" s="110"/>
      <c r="H8" s="110"/>
      <c r="I8" s="110"/>
      <c r="J8" s="110"/>
      <c r="K8" s="110"/>
    </row>
    <row r="9" spans="1:11" x14ac:dyDescent="0.2">
      <c r="A9" s="111" t="s">
        <v>0</v>
      </c>
      <c r="B9" s="111" t="s">
        <v>2</v>
      </c>
      <c r="C9" s="111" t="s">
        <v>695</v>
      </c>
      <c r="D9" s="111" t="s">
        <v>316</v>
      </c>
      <c r="E9" s="111" t="s">
        <v>317</v>
      </c>
      <c r="F9" s="111" t="s">
        <v>317</v>
      </c>
      <c r="G9" s="111" t="s">
        <v>320</v>
      </c>
      <c r="H9" s="111" t="s">
        <v>321</v>
      </c>
      <c r="I9" s="111" t="s">
        <v>318</v>
      </c>
      <c r="J9" s="111" t="s">
        <v>857</v>
      </c>
      <c r="K9" s="111" t="s">
        <v>466</v>
      </c>
    </row>
    <row r="10" spans="1:11" x14ac:dyDescent="0.2">
      <c r="A10" s="111" t="s">
        <v>7</v>
      </c>
      <c r="B10" s="111"/>
      <c r="C10" s="111" t="s">
        <v>696</v>
      </c>
      <c r="D10" s="111"/>
      <c r="E10" s="112" t="s">
        <v>681</v>
      </c>
      <c r="F10" s="112" t="s">
        <v>682</v>
      </c>
      <c r="G10" s="111"/>
      <c r="H10" s="111"/>
      <c r="I10" s="111"/>
      <c r="J10" s="111"/>
      <c r="K10" s="111" t="s">
        <v>863</v>
      </c>
    </row>
    <row r="11" spans="1:11" ht="13.5" thickBot="1" x14ac:dyDescent="0.25">
      <c r="A11" s="113"/>
      <c r="B11" s="113"/>
      <c r="C11" s="113"/>
      <c r="D11" s="113"/>
      <c r="E11" s="113"/>
      <c r="F11" s="113"/>
      <c r="G11" s="113"/>
      <c r="H11" s="113"/>
      <c r="I11" s="113"/>
      <c r="J11" s="113"/>
      <c r="K11" s="113"/>
    </row>
    <row r="13" spans="1:11" x14ac:dyDescent="0.2">
      <c r="A13" s="4">
        <v>1</v>
      </c>
      <c r="B13" s="3" t="str">
        <f>+Distribution!B741</f>
        <v>Generation Demand TX 4CP</v>
      </c>
      <c r="C13" s="3" t="str">
        <f>+Distribution!E741</f>
        <v>DEMANDG</v>
      </c>
      <c r="D13" s="128">
        <f>+Distribution!K741</f>
        <v>0.48476544186418086</v>
      </c>
      <c r="E13" s="128">
        <f>+Distribution!L741</f>
        <v>1.9173937159048283E-2</v>
      </c>
      <c r="F13" s="128">
        <f>+Distribution!M741</f>
        <v>0.28551291531899664</v>
      </c>
      <c r="G13" s="128">
        <f>+Distribution!P741</f>
        <v>8.0892016757904861E-2</v>
      </c>
      <c r="H13" s="128">
        <f>+Distribution!T741</f>
        <v>0.12965568889986934</v>
      </c>
      <c r="I13" s="128">
        <f>+Distribution!U741</f>
        <v>0</v>
      </c>
      <c r="J13" s="128">
        <f>+Distribution!V741</f>
        <v>0</v>
      </c>
      <c r="K13" s="128">
        <f>SUM(D13:J13)</f>
        <v>0.99999999999999989</v>
      </c>
    </row>
    <row r="14" spans="1:11" x14ac:dyDescent="0.2">
      <c r="A14" s="4">
        <f>+A13+1</f>
        <v>2</v>
      </c>
      <c r="B14" s="3" t="str">
        <f>+Distribution!B742</f>
        <v>Retail Generation Demand</v>
      </c>
      <c r="C14" s="3" t="str">
        <f>+Distribution!E742</f>
        <v>TDEMANDG</v>
      </c>
      <c r="D14" s="128">
        <f>+Distribution!K742</f>
        <v>0.48476544186418086</v>
      </c>
      <c r="E14" s="128">
        <f>+Distribution!L742</f>
        <v>1.9173937159048283E-2</v>
      </c>
      <c r="F14" s="128">
        <f>+Distribution!M742</f>
        <v>0.28551291531899664</v>
      </c>
      <c r="G14" s="128">
        <f>+Distribution!P742</f>
        <v>8.0892016757904861E-2</v>
      </c>
      <c r="H14" s="128">
        <f>+Distribution!T742</f>
        <v>0.12965568889986934</v>
      </c>
      <c r="I14" s="128">
        <f>+Distribution!U742</f>
        <v>0</v>
      </c>
      <c r="J14" s="128">
        <f>+Distribution!V742</f>
        <v>0</v>
      </c>
      <c r="K14" s="128">
        <f t="shared" ref="K14:K77" si="0">SUM(D14:J14)</f>
        <v>0.99999999999999989</v>
      </c>
    </row>
    <row r="15" spans="1:11" x14ac:dyDescent="0.2">
      <c r="A15" s="4">
        <f t="shared" ref="A15:A78" si="1">+A14+1</f>
        <v>3</v>
      </c>
      <c r="B15" s="3" t="str">
        <f>+Distribution!B743</f>
        <v>Transmission Demands</v>
      </c>
      <c r="C15" s="3" t="str">
        <f>+Distribution!E743</f>
        <v>DEMANDT</v>
      </c>
      <c r="D15" s="128">
        <f>+Distribution!K743</f>
        <v>0.47672758051311936</v>
      </c>
      <c r="E15" s="128">
        <f>+Distribution!L743</f>
        <v>1.7692674150235652E-2</v>
      </c>
      <c r="F15" s="128">
        <f>+Distribution!M743</f>
        <v>0.28831850957647071</v>
      </c>
      <c r="G15" s="128">
        <f>+Distribution!P743</f>
        <v>0.10697821994662522</v>
      </c>
      <c r="H15" s="128">
        <f>+Distribution!T743</f>
        <v>0.11028301581354905</v>
      </c>
      <c r="I15" s="128">
        <f>+Distribution!U743</f>
        <v>0</v>
      </c>
      <c r="J15" s="128">
        <f>+Distribution!V743</f>
        <v>0</v>
      </c>
      <c r="K15" s="128">
        <f t="shared" si="0"/>
        <v>1</v>
      </c>
    </row>
    <row r="16" spans="1:11" x14ac:dyDescent="0.2">
      <c r="A16" s="4">
        <f t="shared" si="1"/>
        <v>4</v>
      </c>
      <c r="B16" s="3" t="str">
        <f>+Distribution!B744</f>
        <v>Distribution Primary Demands - MDD</v>
      </c>
      <c r="C16" s="3" t="str">
        <f>+Distribution!E744</f>
        <v>DEMANDDP</v>
      </c>
      <c r="D16" s="128">
        <f>+Distribution!K744</f>
        <v>0.52955914180735331</v>
      </c>
      <c r="E16" s="128">
        <f>+Distribution!L744</f>
        <v>2.1369728005709712E-2</v>
      </c>
      <c r="F16" s="128">
        <f>+Distribution!M744</f>
        <v>0.32228808712797297</v>
      </c>
      <c r="G16" s="128">
        <f>+Distribution!P744</f>
        <v>0.11068028159954671</v>
      </c>
      <c r="H16" s="128">
        <f>+Distribution!T744</f>
        <v>0</v>
      </c>
      <c r="I16" s="128">
        <f>+Distribution!U744</f>
        <v>1.1992812304283257E-2</v>
      </c>
      <c r="J16" s="128">
        <f>+Distribution!V744</f>
        <v>4.1099491551340331E-3</v>
      </c>
      <c r="K16" s="128">
        <f t="shared" si="0"/>
        <v>1</v>
      </c>
    </row>
    <row r="17" spans="1:11" x14ac:dyDescent="0.2">
      <c r="A17" s="4">
        <f t="shared" si="1"/>
        <v>5</v>
      </c>
      <c r="B17" s="3" t="str">
        <f>+Distribution!B745</f>
        <v>Distribution Secondary Demand</v>
      </c>
      <c r="C17" s="3" t="str">
        <f>+Distribution!E745</f>
        <v>DEMANDDS</v>
      </c>
      <c r="D17" s="128">
        <f>+Distribution!K745</f>
        <v>0.59823011472052123</v>
      </c>
      <c r="E17" s="128">
        <f>+Distribution!L745</f>
        <v>2.4140863271231588E-2</v>
      </c>
      <c r="F17" s="128">
        <f>+Distribution!M745</f>
        <v>0.36408103290899962</v>
      </c>
      <c r="G17" s="128">
        <f>+Distribution!P745</f>
        <v>0</v>
      </c>
      <c r="H17" s="128">
        <f>+Distribution!T745</f>
        <v>0</v>
      </c>
      <c r="I17" s="128">
        <f>+Distribution!U745</f>
        <v>1.3547989099247815E-2</v>
      </c>
      <c r="J17" s="128">
        <f>+Distribution!V745</f>
        <v>0</v>
      </c>
      <c r="K17" s="128">
        <f t="shared" si="0"/>
        <v>1.0000000000000002</v>
      </c>
    </row>
    <row r="18" spans="1:11" x14ac:dyDescent="0.2">
      <c r="A18" s="4">
        <f t="shared" si="1"/>
        <v>6</v>
      </c>
      <c r="B18" s="3" t="str">
        <f>+Distribution!B746</f>
        <v>Energy</v>
      </c>
      <c r="C18" s="3" t="str">
        <f>+Distribution!E746</f>
        <v>ENERGY</v>
      </c>
      <c r="D18" s="128">
        <f>+Distribution!K746</f>
        <v>0.46184285610527653</v>
      </c>
      <c r="E18" s="128">
        <f>+Distribution!L746</f>
        <v>2.4655085639404876E-2</v>
      </c>
      <c r="F18" s="128">
        <f>+Distribution!M746</f>
        <v>0.33767510479069285</v>
      </c>
      <c r="G18" s="128">
        <f>+Distribution!P746</f>
        <v>0.16599614851381231</v>
      </c>
      <c r="H18" s="128">
        <f>+Distribution!T746</f>
        <v>0</v>
      </c>
      <c r="I18" s="128">
        <f>+Distribution!U746</f>
        <v>8.7448283553552223E-3</v>
      </c>
      <c r="J18" s="128">
        <f>+Distribution!V746</f>
        <v>1.0859765954583801E-3</v>
      </c>
      <c r="K18" s="128">
        <f t="shared" si="0"/>
        <v>1</v>
      </c>
    </row>
    <row r="19" spans="1:11" x14ac:dyDescent="0.2">
      <c r="A19" s="4">
        <f t="shared" si="1"/>
        <v>7</v>
      </c>
      <c r="B19" s="3" t="str">
        <f>+Distribution!B747</f>
        <v>Non-Coincident Peaks</v>
      </c>
      <c r="C19" s="3" t="str">
        <f>+Distribution!E747</f>
        <v>NCP</v>
      </c>
      <c r="D19" s="128">
        <f>+Distribution!K747</f>
        <v>0.52568966682427709</v>
      </c>
      <c r="E19" s="128">
        <f>+Distribution!L747</f>
        <v>1.9236199277309123E-2</v>
      </c>
      <c r="F19" s="128">
        <f>+Distribution!M747</f>
        <v>0.20596377091126875</v>
      </c>
      <c r="G19" s="128">
        <f>+Distribution!P747</f>
        <v>6.7649878469483865E-2</v>
      </c>
      <c r="H19" s="128">
        <f>+Distribution!T747</f>
        <v>0.17243152124247765</v>
      </c>
      <c r="I19" s="128">
        <f>+Distribution!U747</f>
        <v>5.3734293385046599E-3</v>
      </c>
      <c r="J19" s="128">
        <f>+Distribution!V747</f>
        <v>3.6555339366789582E-3</v>
      </c>
      <c r="K19" s="128">
        <f t="shared" si="0"/>
        <v>1.0000000000000002</v>
      </c>
    </row>
    <row r="20" spans="1:11" x14ac:dyDescent="0.2">
      <c r="A20" s="4">
        <f t="shared" si="1"/>
        <v>8</v>
      </c>
      <c r="B20" s="3" t="str">
        <f>+Distribution!B748</f>
        <v>Customers</v>
      </c>
      <c r="C20" s="3" t="str">
        <f>+Distribution!E748</f>
        <v>CUSTOMERS</v>
      </c>
      <c r="D20" s="128">
        <f>+Distribution!K748</f>
        <v>0.70338161489917128</v>
      </c>
      <c r="E20" s="128">
        <f>+Distribution!L748</f>
        <v>7.4732012114639326E-2</v>
      </c>
      <c r="F20" s="128">
        <f>+Distribution!M748</f>
        <v>5.4457966157527918E-2</v>
      </c>
      <c r="G20" s="128">
        <f>+Distribution!P748</f>
        <v>8.1676796043413547E-4</v>
      </c>
      <c r="H20" s="128">
        <f>+Distribution!T748</f>
        <v>9.2506868446960095E-5</v>
      </c>
      <c r="I20" s="128">
        <f>+Distribution!U748</f>
        <v>0.16650484232091459</v>
      </c>
      <c r="J20" s="128">
        <f>+Distribution!V748</f>
        <v>1.4289678865790585E-5</v>
      </c>
      <c r="K20" s="128">
        <f t="shared" si="0"/>
        <v>1</v>
      </c>
    </row>
    <row r="21" spans="1:11" x14ac:dyDescent="0.2">
      <c r="A21" s="4">
        <f t="shared" si="1"/>
        <v>9</v>
      </c>
      <c r="B21" s="3" t="str">
        <f>+Distribution!B749</f>
        <v>Distribution Customers</v>
      </c>
      <c r="C21" s="3" t="str">
        <f>+Distribution!E749</f>
        <v>DCUSTOMERS</v>
      </c>
      <c r="D21" s="128">
        <f>+Distribution!K749</f>
        <v>0.70405992396582229</v>
      </c>
      <c r="E21" s="128">
        <f>+Distribution!L749</f>
        <v>7.4804080249934124E-2</v>
      </c>
      <c r="F21" s="128">
        <f>+Distribution!M749</f>
        <v>5.4510482929950692E-2</v>
      </c>
      <c r="G21" s="128">
        <f>+Distribution!P749</f>
        <v>8.1755561410772764E-4</v>
      </c>
      <c r="H21" s="128">
        <f>+Distribution!T749</f>
        <v>0</v>
      </c>
      <c r="I21" s="128">
        <f>+Distribution!U749</f>
        <v>0.16579365378100652</v>
      </c>
      <c r="J21" s="128">
        <f>+Distribution!V749</f>
        <v>1.4303459178680319E-5</v>
      </c>
      <c r="K21" s="128">
        <f t="shared" si="0"/>
        <v>0.99999999999999989</v>
      </c>
    </row>
    <row r="22" spans="1:11" x14ac:dyDescent="0.2">
      <c r="A22" s="4">
        <f t="shared" si="1"/>
        <v>10</v>
      </c>
      <c r="B22" s="3" t="str">
        <f>+Distribution!B750</f>
        <v>Services Account 369</v>
      </c>
      <c r="C22" s="3" t="str">
        <f>+Distribution!E750</f>
        <v>SERVICES</v>
      </c>
      <c r="D22" s="128">
        <f>+Distribution!K750</f>
        <v>0.80945094244580651</v>
      </c>
      <c r="E22" s="128">
        <f>+Distribution!L750</f>
        <v>8.1788266900236981E-2</v>
      </c>
      <c r="F22" s="128">
        <f>+Distribution!M750</f>
        <v>0.10876079065395647</v>
      </c>
      <c r="G22" s="128">
        <f>+Distribution!P750</f>
        <v>0</v>
      </c>
      <c r="H22" s="128">
        <f>+Distribution!T750</f>
        <v>0</v>
      </c>
      <c r="I22" s="128">
        <f>+Distribution!U750</f>
        <v>0</v>
      </c>
      <c r="J22" s="128">
        <f>+Distribution!V750</f>
        <v>0</v>
      </c>
      <c r="K22" s="128">
        <f t="shared" si="0"/>
        <v>1</v>
      </c>
    </row>
    <row r="23" spans="1:11" x14ac:dyDescent="0.2">
      <c r="A23" s="4">
        <f t="shared" si="1"/>
        <v>11</v>
      </c>
      <c r="B23" s="3" t="str">
        <f>+Distribution!B751</f>
        <v>Meters Account 370</v>
      </c>
      <c r="C23" s="3" t="str">
        <f>+Distribution!E751</f>
        <v>METERS</v>
      </c>
      <c r="D23" s="128">
        <f>+Distribution!K751</f>
        <v>0.46880677347274763</v>
      </c>
      <c r="E23" s="128">
        <f>+Distribution!L751</f>
        <v>8.907830987981738E-2</v>
      </c>
      <c r="F23" s="128">
        <f>+Distribution!M751</f>
        <v>0.35363489466923814</v>
      </c>
      <c r="G23" s="128">
        <f>+Distribution!P751</f>
        <v>4.75584381554792E-2</v>
      </c>
      <c r="H23" s="128">
        <f>+Distribution!T751</f>
        <v>4.0089530116498309E-2</v>
      </c>
      <c r="I23" s="128">
        <f>+Distribution!U751</f>
        <v>0</v>
      </c>
      <c r="J23" s="128">
        <f>+Distribution!V751</f>
        <v>8.3205370621924945E-4</v>
      </c>
      <c r="K23" s="128">
        <f t="shared" si="0"/>
        <v>1</v>
      </c>
    </row>
    <row r="24" spans="1:11" x14ac:dyDescent="0.2">
      <c r="A24" s="4">
        <f t="shared" si="1"/>
        <v>12</v>
      </c>
      <c r="B24" s="3" t="str">
        <f>+Distribution!B752</f>
        <v>Non-Roadway Lighting Account 371</v>
      </c>
      <c r="C24" s="3" t="str">
        <f>+Distribution!E752</f>
        <v>NROADLIGHT</v>
      </c>
      <c r="D24" s="128">
        <f>+Distribution!K752</f>
        <v>0</v>
      </c>
      <c r="E24" s="128">
        <f>+Distribution!L752</f>
        <v>0</v>
      </c>
      <c r="F24" s="128">
        <f>+Distribution!M752</f>
        <v>0</v>
      </c>
      <c r="G24" s="128">
        <f>+Distribution!P752</f>
        <v>0</v>
      </c>
      <c r="H24" s="128">
        <f>+Distribution!T752</f>
        <v>0</v>
      </c>
      <c r="I24" s="128">
        <f>+Distribution!U752</f>
        <v>1</v>
      </c>
      <c r="J24" s="128">
        <f>+Distribution!V752</f>
        <v>0</v>
      </c>
      <c r="K24" s="128">
        <f t="shared" si="0"/>
        <v>1</v>
      </c>
    </row>
    <row r="25" spans="1:11" x14ac:dyDescent="0.2">
      <c r="A25" s="4">
        <f t="shared" si="1"/>
        <v>13</v>
      </c>
      <c r="B25" s="3" t="str">
        <f>+Distribution!B753</f>
        <v>Roadway Lighting Account 373</v>
      </c>
      <c r="C25" s="3" t="str">
        <f>+Distribution!E753</f>
        <v>ROADLIGHT</v>
      </c>
      <c r="D25" s="128">
        <f>+Distribution!K753</f>
        <v>0</v>
      </c>
      <c r="E25" s="128">
        <f>+Distribution!L753</f>
        <v>0</v>
      </c>
      <c r="F25" s="128">
        <f>+Distribution!M753</f>
        <v>0</v>
      </c>
      <c r="G25" s="128">
        <f>+Distribution!P753</f>
        <v>0</v>
      </c>
      <c r="H25" s="128">
        <f>+Distribution!T753</f>
        <v>0</v>
      </c>
      <c r="I25" s="128">
        <f>+Distribution!U753</f>
        <v>1</v>
      </c>
      <c r="J25" s="128">
        <f>+Distribution!V753</f>
        <v>0</v>
      </c>
      <c r="K25" s="128">
        <f t="shared" si="0"/>
        <v>1</v>
      </c>
    </row>
    <row r="26" spans="1:11" x14ac:dyDescent="0.2">
      <c r="A26" s="4">
        <f t="shared" si="1"/>
        <v>14</v>
      </c>
      <c r="B26" s="3" t="str">
        <f>+Distribution!B754</f>
        <v>Meter Reading Expense 902</v>
      </c>
      <c r="C26" s="3" t="str">
        <f>+Distribution!E754</f>
        <v>METEREAD</v>
      </c>
      <c r="D26" s="128">
        <f>+Distribution!K754</f>
        <v>0.84474701071787928</v>
      </c>
      <c r="E26" s="128">
        <f>+Distribution!L754</f>
        <v>8.8283856702332714E-2</v>
      </c>
      <c r="F26" s="128">
        <f>+Distribution!M754</f>
        <v>6.5942145490740858E-2</v>
      </c>
      <c r="G26" s="128">
        <f>+Distribution!P754</f>
        <v>1.0089222325994787E-3</v>
      </c>
      <c r="H26" s="128">
        <f>+Distribution!T754</f>
        <v>0</v>
      </c>
      <c r="I26" s="128">
        <f>+Distribution!U754</f>
        <v>0</v>
      </c>
      <c r="J26" s="128">
        <f>+Distribution!V754</f>
        <v>1.8064856447618241E-5</v>
      </c>
      <c r="K26" s="128">
        <f t="shared" si="0"/>
        <v>1</v>
      </c>
    </row>
    <row r="27" spans="1:11" x14ac:dyDescent="0.2">
      <c r="A27" s="4">
        <f t="shared" si="1"/>
        <v>15</v>
      </c>
      <c r="B27" s="3" t="str">
        <f>+Distribution!B755</f>
        <v>Billing 903</v>
      </c>
      <c r="C27" s="3" t="str">
        <f>+Distribution!E755</f>
        <v>BILLING</v>
      </c>
      <c r="D27" s="128">
        <f>+Distribution!K755</f>
        <v>0.84188236600260902</v>
      </c>
      <c r="E27" s="128">
        <f>+Distribution!L755</f>
        <v>8.9447267091601543E-2</v>
      </c>
      <c r="F27" s="128">
        <f>+Distribution!M755</f>
        <v>6.5181119928705761E-2</v>
      </c>
      <c r="G27" s="128">
        <f>+Distribution!P755</f>
        <v>9.9469869106353997E-4</v>
      </c>
      <c r="H27" s="128">
        <f>+Distribution!T755</f>
        <v>1.1177232652222281E-4</v>
      </c>
      <c r="I27" s="128">
        <f>+Distribution!U755</f>
        <v>2.365672543090482E-3</v>
      </c>
      <c r="J27" s="128">
        <f>+Distribution!V755</f>
        <v>1.7103416407427381E-5</v>
      </c>
      <c r="K27" s="128">
        <f t="shared" si="0"/>
        <v>1</v>
      </c>
    </row>
    <row r="28" spans="1:11" x14ac:dyDescent="0.2">
      <c r="A28" s="4">
        <f t="shared" si="1"/>
        <v>16</v>
      </c>
      <c r="B28" s="3" t="str">
        <f>+Distribution!B756</f>
        <v>Customer Deposits</v>
      </c>
      <c r="C28" s="3" t="str">
        <f>+Distribution!E756</f>
        <v>CUSTDEP</v>
      </c>
      <c r="D28" s="128">
        <f>+Distribution!K756</f>
        <v>0</v>
      </c>
      <c r="E28" s="128">
        <f>+Distribution!L756</f>
        <v>0</v>
      </c>
      <c r="F28" s="128">
        <f>+Distribution!M756</f>
        <v>0</v>
      </c>
      <c r="G28" s="128">
        <f>+Distribution!P756</f>
        <v>0</v>
      </c>
      <c r="H28" s="128">
        <f>+Distribution!T756</f>
        <v>0</v>
      </c>
      <c r="I28" s="128">
        <f>+Distribution!U756</f>
        <v>0</v>
      </c>
      <c r="J28" s="128">
        <f>+Distribution!V756</f>
        <v>0</v>
      </c>
      <c r="K28" s="128">
        <f t="shared" si="0"/>
        <v>0</v>
      </c>
    </row>
    <row r="29" spans="1:11" x14ac:dyDescent="0.2">
      <c r="A29" s="4">
        <f t="shared" si="1"/>
        <v>17</v>
      </c>
      <c r="B29" s="3" t="str">
        <f>+Distribution!B757</f>
        <v>Taxable Income</v>
      </c>
      <c r="C29" s="3" t="str">
        <f>+Distribution!E757</f>
        <v>TAXINC</v>
      </c>
      <c r="D29" s="128">
        <f ca="1">+Distribution!K757</f>
        <v>0.54473795428107796</v>
      </c>
      <c r="E29" s="128">
        <f ca="1">+Distribution!L757</f>
        <v>2.4072227292141712E-2</v>
      </c>
      <c r="F29" s="128">
        <f ca="1">+Distribution!M757</f>
        <v>0.3164333118195225</v>
      </c>
      <c r="G29" s="128">
        <f ca="1">+Distribution!P757</f>
        <v>7.1835258674173813E-2</v>
      </c>
      <c r="H29" s="128">
        <f ca="1">+Distribution!T757</f>
        <v>4.057677195072065E-7</v>
      </c>
      <c r="I29" s="128">
        <f ca="1">+Distribution!U757</f>
        <v>4.0314100886221872E-2</v>
      </c>
      <c r="J29" s="128">
        <f ca="1">+Distribution!V757</f>
        <v>2.6067412791426787E-3</v>
      </c>
      <c r="K29" s="128">
        <f t="shared" ca="1" si="0"/>
        <v>1.0000000000000002</v>
      </c>
    </row>
    <row r="30" spans="1:11" x14ac:dyDescent="0.2">
      <c r="A30" s="4">
        <f t="shared" si="1"/>
        <v>18</v>
      </c>
      <c r="B30" s="3" t="str">
        <f>+Distribution!B758</f>
        <v>Large Cust Acct Rep Alloc to C&amp;I Cust</v>
      </c>
      <c r="C30" s="3" t="str">
        <f>+Distribution!E758</f>
        <v>LCUST</v>
      </c>
      <c r="D30" s="128">
        <f>+Distribution!K758</f>
        <v>0</v>
      </c>
      <c r="E30" s="128">
        <f>+Distribution!L758</f>
        <v>0</v>
      </c>
      <c r="F30" s="128">
        <f>+Distribution!M758</f>
        <v>0.98332360090715265</v>
      </c>
      <c r="G30" s="128">
        <f>+Distribution!P758</f>
        <v>1.474802069611744E-2</v>
      </c>
      <c r="H30" s="128">
        <f>+Distribution!T758</f>
        <v>1.6703559351956218E-3</v>
      </c>
      <c r="I30" s="128">
        <f>+Distribution!U758</f>
        <v>0</v>
      </c>
      <c r="J30" s="128">
        <f>+Distribution!V758</f>
        <v>2.5802246153428302E-4</v>
      </c>
      <c r="K30" s="128">
        <f t="shared" si="0"/>
        <v>1</v>
      </c>
    </row>
    <row r="31" spans="1:11" x14ac:dyDescent="0.2">
      <c r="A31" s="4">
        <f t="shared" si="1"/>
        <v>19</v>
      </c>
      <c r="B31" s="3" t="str">
        <f>+Distribution!B759</f>
        <v>Customers Excluding Large Cust Rep Alloc</v>
      </c>
      <c r="C31" s="3" t="str">
        <f>+Distribution!E759</f>
        <v>XCUST</v>
      </c>
      <c r="D31" s="128">
        <f>+Distribution!K759</f>
        <v>0.74461979913916787</v>
      </c>
      <c r="E31" s="128">
        <f>+Distribution!L759</f>
        <v>7.9113435255263959E-2</v>
      </c>
      <c r="F31" s="128">
        <f>+Distribution!M759</f>
        <v>0</v>
      </c>
      <c r="G31" s="128">
        <f>+Distribution!P759</f>
        <v>0</v>
      </c>
      <c r="H31" s="128">
        <f>+Distribution!T759</f>
        <v>0</v>
      </c>
      <c r="I31" s="128">
        <f>+Distribution!U759</f>
        <v>0.17626676560556817</v>
      </c>
      <c r="J31" s="128">
        <f>+Distribution!V759</f>
        <v>0</v>
      </c>
      <c r="K31" s="128">
        <f t="shared" si="0"/>
        <v>1</v>
      </c>
    </row>
    <row r="32" spans="1:11" x14ac:dyDescent="0.2">
      <c r="A32" s="4">
        <f t="shared" si="1"/>
        <v>20</v>
      </c>
      <c r="B32" s="3" t="str">
        <f>+Distribution!B760</f>
        <v>Energy @ Meter</v>
      </c>
      <c r="C32" s="3" t="str">
        <f>+Distribution!E760</f>
        <v>ENERGYM</v>
      </c>
      <c r="D32" s="128">
        <f>+Distribution!K760</f>
        <v>0.32875363724630779</v>
      </c>
      <c r="E32" s="128">
        <f>+Distribution!L760</f>
        <v>1.7550231585104211E-2</v>
      </c>
      <c r="F32" s="128">
        <f>+Distribution!M760</f>
        <v>0.24036729688455627</v>
      </c>
      <c r="G32" s="128">
        <f>+Distribution!P760</f>
        <v>0.11816105168974292</v>
      </c>
      <c r="H32" s="128">
        <f>+Distribution!T760</f>
        <v>0.28816991991888952</v>
      </c>
      <c r="I32" s="128">
        <f>+Distribution!U760</f>
        <v>6.2248318684880741E-3</v>
      </c>
      <c r="J32" s="128">
        <f>+Distribution!V760</f>
        <v>7.7303080691135042E-4</v>
      </c>
      <c r="K32" s="128">
        <f t="shared" si="0"/>
        <v>1</v>
      </c>
    </row>
    <row r="33" spans="1:11" x14ac:dyDescent="0.2">
      <c r="A33" s="4">
        <f t="shared" si="1"/>
        <v>21</v>
      </c>
      <c r="B33" s="3" t="str">
        <f>+Distribution!B761</f>
        <v>Retail Energy @ Meter</v>
      </c>
      <c r="C33" s="3" t="str">
        <f>+Distribution!E761</f>
        <v>TENERGYM</v>
      </c>
      <c r="D33" s="128">
        <f>+Distribution!K761</f>
        <v>0.32875363724630779</v>
      </c>
      <c r="E33" s="128">
        <f>+Distribution!L761</f>
        <v>1.7550231585104211E-2</v>
      </c>
      <c r="F33" s="128">
        <f>+Distribution!M761</f>
        <v>0.24036729688455627</v>
      </c>
      <c r="G33" s="128">
        <f>+Distribution!P761</f>
        <v>0.11816105168974292</v>
      </c>
      <c r="H33" s="128">
        <f>+Distribution!T761</f>
        <v>0.28816991991888952</v>
      </c>
      <c r="I33" s="128">
        <f>+Distribution!U761</f>
        <v>6.2248318684880741E-3</v>
      </c>
      <c r="J33" s="128">
        <f>+Distribution!V761</f>
        <v>7.7303080691135042E-4</v>
      </c>
      <c r="K33" s="128">
        <f t="shared" si="0"/>
        <v>1</v>
      </c>
    </row>
    <row r="34" spans="1:11" x14ac:dyDescent="0.2">
      <c r="A34" s="4">
        <f t="shared" si="1"/>
        <v>22</v>
      </c>
      <c r="B34" s="3" t="str">
        <f>+Distribution!B762</f>
        <v>Retail Energy @ Source</v>
      </c>
      <c r="C34" s="3" t="str">
        <f>+Distribution!E762</f>
        <v>TENERGY</v>
      </c>
      <c r="D34" s="128">
        <f>+Distribution!K762</f>
        <v>0.33485885624294592</v>
      </c>
      <c r="E34" s="128">
        <f>+Distribution!L762</f>
        <v>1.7876153476543234E-2</v>
      </c>
      <c r="F34" s="128">
        <f>+Distribution!M762</f>
        <v>0.24483111057617682</v>
      </c>
      <c r="G34" s="128">
        <f>+Distribution!P762</f>
        <v>0.11691171533474615</v>
      </c>
      <c r="H34" s="128">
        <f>+Distribution!T762</f>
        <v>0.27841687495119294</v>
      </c>
      <c r="I34" s="128">
        <f>+Distribution!U762</f>
        <v>6.3404319941405178E-3</v>
      </c>
      <c r="J34" s="128">
        <f>+Distribution!V762</f>
        <v>7.6485742425440924E-4</v>
      </c>
      <c r="K34" s="128">
        <f t="shared" si="0"/>
        <v>1</v>
      </c>
    </row>
    <row r="35" spans="1:11" x14ac:dyDescent="0.2">
      <c r="A35" s="4">
        <f t="shared" si="1"/>
        <v>23</v>
      </c>
      <c r="B35" s="3" t="str">
        <f>+Distribution!B763</f>
        <v>Transmission Plant</v>
      </c>
      <c r="C35" s="3" t="str">
        <f>+Distribution!E763</f>
        <v>TRANPLT</v>
      </c>
      <c r="D35" s="128">
        <f>+Distribution!K763</f>
        <v>0</v>
      </c>
      <c r="E35" s="128">
        <f>+Distribution!L763</f>
        <v>0</v>
      </c>
      <c r="F35" s="128">
        <f>+Distribution!M763</f>
        <v>0</v>
      </c>
      <c r="G35" s="128">
        <f>+Distribution!P763</f>
        <v>0</v>
      </c>
      <c r="H35" s="128">
        <f>+Distribution!T763</f>
        <v>0</v>
      </c>
      <c r="I35" s="128">
        <f>+Distribution!U763</f>
        <v>0</v>
      </c>
      <c r="J35" s="128">
        <f>+Distribution!V763</f>
        <v>0</v>
      </c>
      <c r="K35" s="128">
        <f t="shared" si="0"/>
        <v>0</v>
      </c>
    </row>
    <row r="36" spans="1:11" x14ac:dyDescent="0.2">
      <c r="A36" s="4">
        <f t="shared" si="1"/>
        <v>24</v>
      </c>
      <c r="B36" s="3" t="str">
        <f>+Distribution!B764</f>
        <v>Texas Transmission Plant</v>
      </c>
      <c r="C36" s="3" t="str">
        <f>+Distribution!E764</f>
        <v>TTRANPLT</v>
      </c>
      <c r="D36" s="128">
        <f>+Distribution!K764</f>
        <v>0</v>
      </c>
      <c r="E36" s="128">
        <f>+Distribution!L764</f>
        <v>0</v>
      </c>
      <c r="F36" s="128">
        <f>+Distribution!M764</f>
        <v>0</v>
      </c>
      <c r="G36" s="128">
        <f>+Distribution!P764</f>
        <v>0</v>
      </c>
      <c r="H36" s="128">
        <f>+Distribution!T764</f>
        <v>0</v>
      </c>
      <c r="I36" s="128">
        <f>+Distribution!U764</f>
        <v>0</v>
      </c>
      <c r="J36" s="128">
        <f>+Distribution!V764</f>
        <v>0</v>
      </c>
      <c r="K36" s="128">
        <f t="shared" si="0"/>
        <v>0</v>
      </c>
    </row>
    <row r="37" spans="1:11" x14ac:dyDescent="0.2">
      <c r="A37" s="4">
        <f t="shared" si="1"/>
        <v>25</v>
      </c>
      <c r="B37" s="3" t="str">
        <f>+Distribution!B765</f>
        <v>Other Jurisdiction Transmission Plant</v>
      </c>
      <c r="C37" s="3" t="str">
        <f>+Distribution!E765</f>
        <v>OTRANPLT</v>
      </c>
      <c r="D37" s="128">
        <f>+Distribution!K765</f>
        <v>0</v>
      </c>
      <c r="E37" s="128">
        <f>+Distribution!L765</f>
        <v>0</v>
      </c>
      <c r="F37" s="128">
        <f>+Distribution!M765</f>
        <v>0</v>
      </c>
      <c r="G37" s="128">
        <f>+Distribution!P765</f>
        <v>0</v>
      </c>
      <c r="H37" s="128">
        <f>+Distribution!T765</f>
        <v>0</v>
      </c>
      <c r="I37" s="128">
        <f>+Distribution!U765</f>
        <v>0</v>
      </c>
      <c r="J37" s="128">
        <f>+Distribution!V765</f>
        <v>0</v>
      </c>
      <c r="K37" s="128">
        <f t="shared" si="0"/>
        <v>0</v>
      </c>
    </row>
    <row r="38" spans="1:11" x14ac:dyDescent="0.2">
      <c r="A38" s="4">
        <f t="shared" si="1"/>
        <v>26</v>
      </c>
      <c r="B38" s="3" t="str">
        <f>+Distribution!B766</f>
        <v>Distribution Plant</v>
      </c>
      <c r="C38" s="3" t="str">
        <f>+Distribution!E766</f>
        <v>DISTPLT</v>
      </c>
      <c r="D38" s="128">
        <f>+Distribution!K766</f>
        <v>0.54982886797039499</v>
      </c>
      <c r="E38" s="128">
        <f>+Distribution!L766</f>
        <v>2.5834318705127351E-2</v>
      </c>
      <c r="F38" s="128">
        <f>+Distribution!M766</f>
        <v>0.30612830611509873</v>
      </c>
      <c r="G38" s="128">
        <f>+Distribution!P766</f>
        <v>6.59783219837832E-2</v>
      </c>
      <c r="H38" s="128">
        <f>+Distribution!T766</f>
        <v>0</v>
      </c>
      <c r="I38" s="128">
        <f>+Distribution!U766</f>
        <v>4.978017746653042E-2</v>
      </c>
      <c r="J38" s="128">
        <f>+Distribution!V766</f>
        <v>2.4500077590652023E-3</v>
      </c>
      <c r="K38" s="128">
        <f t="shared" si="0"/>
        <v>0.99999999999999978</v>
      </c>
    </row>
    <row r="39" spans="1:11" x14ac:dyDescent="0.2">
      <c r="A39" s="4">
        <f t="shared" si="1"/>
        <v>27</v>
      </c>
      <c r="B39" s="3" t="str">
        <f>+Distribution!B767</f>
        <v>Texas Distribution Plant</v>
      </c>
      <c r="C39" s="3" t="str">
        <f>+Distribution!E767</f>
        <v>TDISTPLT</v>
      </c>
      <c r="D39" s="128">
        <f>+Distribution!K767</f>
        <v>0.54982886797039499</v>
      </c>
      <c r="E39" s="128">
        <f>+Distribution!L767</f>
        <v>2.5834318705127351E-2</v>
      </c>
      <c r="F39" s="128">
        <f>+Distribution!M767</f>
        <v>0.30612830611509873</v>
      </c>
      <c r="G39" s="128">
        <f>+Distribution!P767</f>
        <v>6.59783219837832E-2</v>
      </c>
      <c r="H39" s="128">
        <f>+Distribution!T767</f>
        <v>0</v>
      </c>
      <c r="I39" s="128">
        <f>+Distribution!U767</f>
        <v>4.978017746653042E-2</v>
      </c>
      <c r="J39" s="128">
        <f>+Distribution!V767</f>
        <v>2.4500077590652023E-3</v>
      </c>
      <c r="K39" s="128">
        <f t="shared" si="0"/>
        <v>0.99999999999999978</v>
      </c>
    </row>
    <row r="40" spans="1:11" x14ac:dyDescent="0.2">
      <c r="A40" s="4">
        <f t="shared" si="1"/>
        <v>28</v>
      </c>
      <c r="B40" s="3" t="str">
        <f>+Distribution!B768</f>
        <v>Other Jurisdiction Distribution Plant</v>
      </c>
      <c r="C40" s="3" t="str">
        <f>+Distribution!E768</f>
        <v>ODISTPLT</v>
      </c>
      <c r="D40" s="128">
        <f>+Distribution!K768</f>
        <v>0</v>
      </c>
      <c r="E40" s="128">
        <f>+Distribution!L768</f>
        <v>0</v>
      </c>
      <c r="F40" s="128">
        <f>+Distribution!M768</f>
        <v>0</v>
      </c>
      <c r="G40" s="128">
        <f>+Distribution!P768</f>
        <v>0</v>
      </c>
      <c r="H40" s="128">
        <f>+Distribution!T768</f>
        <v>0</v>
      </c>
      <c r="I40" s="128">
        <f>+Distribution!U768</f>
        <v>0</v>
      </c>
      <c r="J40" s="128">
        <f>+Distribution!V768</f>
        <v>0</v>
      </c>
      <c r="K40" s="128">
        <f t="shared" si="0"/>
        <v>0</v>
      </c>
    </row>
    <row r="41" spans="1:11" x14ac:dyDescent="0.2">
      <c r="A41" s="4">
        <f t="shared" si="1"/>
        <v>29</v>
      </c>
      <c r="B41" s="3" t="str">
        <f>+Distribution!B769</f>
        <v>General Plant</v>
      </c>
      <c r="C41" s="3" t="str">
        <f>+Distribution!E769</f>
        <v>GENPLT</v>
      </c>
      <c r="D41" s="128">
        <f>+Distribution!K769</f>
        <v>0.53481396862062869</v>
      </c>
      <c r="E41" s="128">
        <f>+Distribution!L769</f>
        <v>2.3182824070443014E-2</v>
      </c>
      <c r="F41" s="128">
        <f>+Distribution!M769</f>
        <v>0.32149492631969651</v>
      </c>
      <c r="G41" s="128">
        <f>+Distribution!P769</f>
        <v>8.8862860825505569E-2</v>
      </c>
      <c r="H41" s="128">
        <f>+Distribution!T769</f>
        <v>5.3882036414148127E-6</v>
      </c>
      <c r="I41" s="128">
        <f>+Distribution!U769</f>
        <v>2.8758241313066313E-2</v>
      </c>
      <c r="J41" s="128">
        <f>+Distribution!V769</f>
        <v>2.8817906470183694E-3</v>
      </c>
      <c r="K41" s="128">
        <f t="shared" si="0"/>
        <v>0.99999999999999989</v>
      </c>
    </row>
    <row r="42" spans="1:11" x14ac:dyDescent="0.2">
      <c r="A42" s="4">
        <f t="shared" si="1"/>
        <v>30</v>
      </c>
      <c r="B42" s="3" t="str">
        <f>+Distribution!B770</f>
        <v>Texas General Plant</v>
      </c>
      <c r="C42" s="3" t="str">
        <f>+Distribution!E770</f>
        <v>TGENPLT</v>
      </c>
      <c r="D42" s="128">
        <f>+Distribution!K770</f>
        <v>0.53481396862062869</v>
      </c>
      <c r="E42" s="128">
        <f>+Distribution!L770</f>
        <v>2.3182824070443014E-2</v>
      </c>
      <c r="F42" s="128">
        <f>+Distribution!M770</f>
        <v>0.32149492631969651</v>
      </c>
      <c r="G42" s="128">
        <f>+Distribution!P770</f>
        <v>8.8862860825505569E-2</v>
      </c>
      <c r="H42" s="128">
        <f>+Distribution!T770</f>
        <v>5.3882036414148127E-6</v>
      </c>
      <c r="I42" s="128">
        <f>+Distribution!U770</f>
        <v>2.8758241313066313E-2</v>
      </c>
      <c r="J42" s="128">
        <f>+Distribution!V770</f>
        <v>2.8817906470183694E-3</v>
      </c>
      <c r="K42" s="128">
        <f t="shared" si="0"/>
        <v>0.99999999999999989</v>
      </c>
    </row>
    <row r="43" spans="1:11" x14ac:dyDescent="0.2">
      <c r="A43" s="4">
        <f t="shared" si="1"/>
        <v>31</v>
      </c>
      <c r="B43" s="3" t="str">
        <f>+Distribution!B771</f>
        <v>Other Jurisdiction General Plant</v>
      </c>
      <c r="C43" s="3" t="str">
        <f>+Distribution!E771</f>
        <v>OGENPLT</v>
      </c>
      <c r="D43" s="128">
        <f>+Distribution!K771</f>
        <v>0</v>
      </c>
      <c r="E43" s="128">
        <f>+Distribution!L771</f>
        <v>0</v>
      </c>
      <c r="F43" s="128">
        <f>+Distribution!M771</f>
        <v>0</v>
      </c>
      <c r="G43" s="128">
        <f>+Distribution!P771</f>
        <v>0</v>
      </c>
      <c r="H43" s="128">
        <f>+Distribution!T771</f>
        <v>0</v>
      </c>
      <c r="I43" s="128">
        <f>+Distribution!U771</f>
        <v>0</v>
      </c>
      <c r="J43" s="128">
        <f>+Distribution!V771</f>
        <v>0</v>
      </c>
      <c r="K43" s="128">
        <f t="shared" si="0"/>
        <v>0</v>
      </c>
    </row>
    <row r="44" spans="1:11" x14ac:dyDescent="0.2">
      <c r="A44" s="4">
        <f t="shared" si="1"/>
        <v>32</v>
      </c>
      <c r="B44" s="3" t="str">
        <f>+Distribution!B772</f>
        <v>Intangible Plant</v>
      </c>
      <c r="C44" s="3" t="str">
        <f>+Distribution!E772</f>
        <v>INTANPLT</v>
      </c>
      <c r="D44" s="128">
        <f>+Distribution!K772</f>
        <v>0.5348139686206288</v>
      </c>
      <c r="E44" s="128">
        <f>+Distribution!L772</f>
        <v>2.3182824070443014E-2</v>
      </c>
      <c r="F44" s="128">
        <f>+Distribution!M772</f>
        <v>0.32149492631969651</v>
      </c>
      <c r="G44" s="128">
        <f>+Distribution!P772</f>
        <v>8.8862860825505596E-2</v>
      </c>
      <c r="H44" s="128">
        <f>+Distribution!T772</f>
        <v>5.3882036414148144E-6</v>
      </c>
      <c r="I44" s="128">
        <f>+Distribution!U772</f>
        <v>2.8758241313066313E-2</v>
      </c>
      <c r="J44" s="128">
        <f>+Distribution!V772</f>
        <v>2.8817906470183698E-3</v>
      </c>
      <c r="K44" s="128">
        <f t="shared" si="0"/>
        <v>0.99999999999999989</v>
      </c>
    </row>
    <row r="45" spans="1:11" x14ac:dyDescent="0.2">
      <c r="A45" s="4">
        <f t="shared" si="1"/>
        <v>33</v>
      </c>
      <c r="B45" s="3" t="str">
        <f>+Distribution!B773</f>
        <v>Texas Intangible Plant</v>
      </c>
      <c r="C45" s="3" t="str">
        <f>+Distribution!E773</f>
        <v>TINTANPLT</v>
      </c>
      <c r="D45" s="128">
        <f>+Distribution!K773</f>
        <v>0.5348139686206288</v>
      </c>
      <c r="E45" s="128">
        <f>+Distribution!L773</f>
        <v>2.3182824070443014E-2</v>
      </c>
      <c r="F45" s="128">
        <f>+Distribution!M773</f>
        <v>0.32149492631969651</v>
      </c>
      <c r="G45" s="128">
        <f>+Distribution!P773</f>
        <v>8.8862860825505596E-2</v>
      </c>
      <c r="H45" s="128">
        <f>+Distribution!T773</f>
        <v>5.3882036414148144E-6</v>
      </c>
      <c r="I45" s="128">
        <f>+Distribution!U773</f>
        <v>2.8758241313066313E-2</v>
      </c>
      <c r="J45" s="128">
        <f>+Distribution!V773</f>
        <v>2.8817906470183698E-3</v>
      </c>
      <c r="K45" s="128">
        <f t="shared" si="0"/>
        <v>0.99999999999999989</v>
      </c>
    </row>
    <row r="46" spans="1:11" x14ac:dyDescent="0.2">
      <c r="A46" s="4">
        <f t="shared" si="1"/>
        <v>34</v>
      </c>
      <c r="B46" s="3" t="str">
        <f>+Distribution!B774</f>
        <v>Other Jurisdiction Intangible Plant</v>
      </c>
      <c r="C46" s="3" t="str">
        <f>+Distribution!E774</f>
        <v>OINTANPLT</v>
      </c>
      <c r="D46" s="128">
        <f>+Distribution!K774</f>
        <v>0</v>
      </c>
      <c r="E46" s="128">
        <f>+Distribution!L774</f>
        <v>0</v>
      </c>
      <c r="F46" s="128">
        <f>+Distribution!M774</f>
        <v>0</v>
      </c>
      <c r="G46" s="128">
        <f>+Distribution!P774</f>
        <v>0</v>
      </c>
      <c r="H46" s="128">
        <f>+Distribution!T774</f>
        <v>0</v>
      </c>
      <c r="I46" s="128">
        <f>+Distribution!U774</f>
        <v>0</v>
      </c>
      <c r="J46" s="128">
        <f>+Distribution!V774</f>
        <v>0</v>
      </c>
      <c r="K46" s="128">
        <f t="shared" si="0"/>
        <v>0</v>
      </c>
    </row>
    <row r="47" spans="1:11" x14ac:dyDescent="0.2">
      <c r="A47" s="4">
        <f t="shared" si="1"/>
        <v>35</v>
      </c>
      <c r="B47" s="3" t="str">
        <f>+Distribution!B775</f>
        <v>Plant in Service</v>
      </c>
      <c r="C47" s="3" t="str">
        <f>+Distribution!E775</f>
        <v>PLTSVC</v>
      </c>
      <c r="D47" s="128">
        <f>+Distribution!K775</f>
        <v>0.547923438160827</v>
      </c>
      <c r="E47" s="128">
        <f>+Distribution!L775</f>
        <v>2.5497837134445658E-2</v>
      </c>
      <c r="F47" s="128">
        <f>+Distribution!M775</f>
        <v>0.30807837021663431</v>
      </c>
      <c r="G47" s="128">
        <f>+Distribution!P775</f>
        <v>6.8882429528660721E-2</v>
      </c>
      <c r="H47" s="128">
        <f>+Distribution!T775</f>
        <v>6.837770669794054E-7</v>
      </c>
      <c r="I47" s="128">
        <f>+Distribution!U775</f>
        <v>4.7112439050936754E-2</v>
      </c>
      <c r="J47" s="128">
        <f>+Distribution!V775</f>
        <v>2.5048021314284176E-3</v>
      </c>
      <c r="K47" s="128">
        <f t="shared" si="0"/>
        <v>0.99999999999999989</v>
      </c>
    </row>
    <row r="48" spans="1:11" x14ac:dyDescent="0.2">
      <c r="A48" s="4">
        <f t="shared" si="1"/>
        <v>36</v>
      </c>
      <c r="B48" s="3" t="str">
        <f>+Distribution!B776</f>
        <v>Net Plant</v>
      </c>
      <c r="C48" s="3" t="str">
        <f>+Distribution!E776</f>
        <v>NPLT</v>
      </c>
      <c r="D48" s="128">
        <f>+Distribution!K776</f>
        <v>0.5455493884383037</v>
      </c>
      <c r="E48" s="128">
        <f>+Distribution!L776</f>
        <v>2.4333464390359511E-2</v>
      </c>
      <c r="F48" s="128">
        <f>+Distribution!M776</f>
        <v>0.31492727138939652</v>
      </c>
      <c r="G48" s="128">
        <f>+Distribution!P776</f>
        <v>7.0833077506147674E-2</v>
      </c>
      <c r="H48" s="128">
        <f>+Distribution!T776</f>
        <v>6.4811032805948085E-7</v>
      </c>
      <c r="I48" s="128">
        <f>+Distribution!U776</f>
        <v>4.1776146676897358E-2</v>
      </c>
      <c r="J48" s="128">
        <f>+Distribution!V776</f>
        <v>2.5800034885671399E-3</v>
      </c>
      <c r="K48" s="128">
        <f t="shared" si="0"/>
        <v>0.99999999999999989</v>
      </c>
    </row>
    <row r="49" spans="1:11" x14ac:dyDescent="0.2">
      <c r="A49" s="4">
        <f t="shared" si="1"/>
        <v>37</v>
      </c>
      <c r="B49" s="3" t="str">
        <f>+Distribution!B777</f>
        <v>Plant excluding General</v>
      </c>
      <c r="C49" s="3" t="str">
        <f>+Distribution!E777</f>
        <v>PLTXGENL</v>
      </c>
      <c r="D49" s="128">
        <f>+Distribution!K777</f>
        <v>0.54942631956341359</v>
      </c>
      <c r="E49" s="128">
        <f>+Distribution!L777</f>
        <v>2.5763232318435806E-2</v>
      </c>
      <c r="F49" s="128">
        <f>+Distribution!M777</f>
        <v>0.30654028413372914</v>
      </c>
      <c r="G49" s="128">
        <f>+Distribution!P777</f>
        <v>6.6591854878053691E-2</v>
      </c>
      <c r="H49" s="128">
        <f>+Distribution!T777</f>
        <v>1.4445736476929944E-7</v>
      </c>
      <c r="I49" s="128">
        <f>+Distribution!U777</f>
        <v>4.9216580820751012E-2</v>
      </c>
      <c r="J49" s="128">
        <f>+Distribution!V777</f>
        <v>2.4615838282521156E-3</v>
      </c>
      <c r="K49" s="128">
        <f t="shared" si="0"/>
        <v>1</v>
      </c>
    </row>
    <row r="50" spans="1:11" x14ac:dyDescent="0.2">
      <c r="A50" s="4">
        <f t="shared" si="1"/>
        <v>38</v>
      </c>
      <c r="B50" s="3" t="str">
        <f>+Distribution!B778</f>
        <v>Production, Transmission and Distribution Plant</v>
      </c>
      <c r="C50" s="3" t="str">
        <f>+Distribution!E778</f>
        <v>PTDPLT</v>
      </c>
      <c r="D50" s="128">
        <f>+Distribution!K778</f>
        <v>0.54982886797039499</v>
      </c>
      <c r="E50" s="128">
        <f>+Distribution!L778</f>
        <v>2.5834318705127351E-2</v>
      </c>
      <c r="F50" s="128">
        <f>+Distribution!M778</f>
        <v>0.30612830611509873</v>
      </c>
      <c r="G50" s="128">
        <f>+Distribution!P778</f>
        <v>6.59783219837832E-2</v>
      </c>
      <c r="H50" s="128">
        <f>+Distribution!T778</f>
        <v>0</v>
      </c>
      <c r="I50" s="128">
        <f>+Distribution!U778</f>
        <v>4.978017746653042E-2</v>
      </c>
      <c r="J50" s="128">
        <f>+Distribution!V778</f>
        <v>2.4500077590652023E-3</v>
      </c>
      <c r="K50" s="128">
        <f t="shared" si="0"/>
        <v>0.99999999999999978</v>
      </c>
    </row>
    <row r="51" spans="1:11" x14ac:dyDescent="0.2">
      <c r="A51" s="4">
        <f t="shared" si="1"/>
        <v>39</v>
      </c>
      <c r="B51" s="3" t="str">
        <f>+Distribution!B779</f>
        <v>Accounts 352</v>
      </c>
      <c r="C51" s="3" t="str">
        <f>+Distribution!E779</f>
        <v>PLT352</v>
      </c>
      <c r="D51" s="128">
        <f>+Distribution!K779</f>
        <v>0</v>
      </c>
      <c r="E51" s="128">
        <f>+Distribution!L779</f>
        <v>0</v>
      </c>
      <c r="F51" s="128">
        <f>+Distribution!M779</f>
        <v>0</v>
      </c>
      <c r="G51" s="128">
        <f>+Distribution!P779</f>
        <v>0</v>
      </c>
      <c r="H51" s="128">
        <f>+Distribution!T779</f>
        <v>0</v>
      </c>
      <c r="I51" s="128">
        <f>+Distribution!U779</f>
        <v>0</v>
      </c>
      <c r="J51" s="128">
        <f>+Distribution!V779</f>
        <v>0</v>
      </c>
      <c r="K51" s="128">
        <f t="shared" si="0"/>
        <v>0</v>
      </c>
    </row>
    <row r="52" spans="1:11" x14ac:dyDescent="0.2">
      <c r="A52" s="4">
        <f t="shared" si="1"/>
        <v>40</v>
      </c>
      <c r="B52" s="3" t="str">
        <f>+Distribution!B780</f>
        <v>Account 353</v>
      </c>
      <c r="C52" s="3" t="str">
        <f>+Distribution!E780</f>
        <v>PLT353</v>
      </c>
      <c r="D52" s="128">
        <f>+Distribution!K780</f>
        <v>0</v>
      </c>
      <c r="E52" s="128">
        <f>+Distribution!L780</f>
        <v>0</v>
      </c>
      <c r="F52" s="128">
        <f>+Distribution!M780</f>
        <v>0</v>
      </c>
      <c r="G52" s="128">
        <f>+Distribution!P780</f>
        <v>0</v>
      </c>
      <c r="H52" s="128">
        <f>+Distribution!T780</f>
        <v>0</v>
      </c>
      <c r="I52" s="128">
        <f>+Distribution!U780</f>
        <v>0</v>
      </c>
      <c r="J52" s="128">
        <f>+Distribution!V780</f>
        <v>0</v>
      </c>
      <c r="K52" s="128">
        <f t="shared" si="0"/>
        <v>0</v>
      </c>
    </row>
    <row r="53" spans="1:11" x14ac:dyDescent="0.2">
      <c r="A53" s="4">
        <f t="shared" si="1"/>
        <v>41</v>
      </c>
      <c r="B53" s="3" t="str">
        <f>+Distribution!B781</f>
        <v>Accounts 352 through 353</v>
      </c>
      <c r="C53" s="3" t="str">
        <f>+Distribution!E781</f>
        <v>PLT352_353</v>
      </c>
      <c r="D53" s="128">
        <f>+Distribution!K781</f>
        <v>0</v>
      </c>
      <c r="E53" s="128">
        <f>+Distribution!L781</f>
        <v>0</v>
      </c>
      <c r="F53" s="128">
        <f>+Distribution!M781</f>
        <v>0</v>
      </c>
      <c r="G53" s="128">
        <f>+Distribution!P781</f>
        <v>0</v>
      </c>
      <c r="H53" s="128">
        <f>+Distribution!T781</f>
        <v>0</v>
      </c>
      <c r="I53" s="128">
        <f>+Distribution!U781</f>
        <v>0</v>
      </c>
      <c r="J53" s="128">
        <f>+Distribution!V781</f>
        <v>0</v>
      </c>
      <c r="K53" s="128">
        <f t="shared" si="0"/>
        <v>0</v>
      </c>
    </row>
    <row r="54" spans="1:11" x14ac:dyDescent="0.2">
      <c r="A54" s="4">
        <f t="shared" si="1"/>
        <v>42</v>
      </c>
      <c r="B54" s="3" t="str">
        <f>+Distribution!B782</f>
        <v>Accounts 354 through 356</v>
      </c>
      <c r="C54" s="3" t="str">
        <f>+Distribution!E782</f>
        <v>PLT354_356</v>
      </c>
      <c r="D54" s="128">
        <f>+Distribution!K782</f>
        <v>0</v>
      </c>
      <c r="E54" s="128">
        <f>+Distribution!L782</f>
        <v>0</v>
      </c>
      <c r="F54" s="128">
        <f>+Distribution!M782</f>
        <v>0</v>
      </c>
      <c r="G54" s="128">
        <f>+Distribution!P782</f>
        <v>0</v>
      </c>
      <c r="H54" s="128">
        <f>+Distribution!T782</f>
        <v>0</v>
      </c>
      <c r="I54" s="128">
        <f>+Distribution!U782</f>
        <v>0</v>
      </c>
      <c r="J54" s="128">
        <f>+Distribution!V782</f>
        <v>0</v>
      </c>
      <c r="K54" s="128">
        <f t="shared" si="0"/>
        <v>0</v>
      </c>
    </row>
    <row r="55" spans="1:11" x14ac:dyDescent="0.2">
      <c r="A55" s="4">
        <f t="shared" si="1"/>
        <v>43</v>
      </c>
      <c r="B55" s="3" t="str">
        <f>+Distribution!B783</f>
        <v>Accounts 357 through 358</v>
      </c>
      <c r="C55" s="3" t="str">
        <f>+Distribution!E783</f>
        <v>PLT357_358</v>
      </c>
      <c r="D55" s="128">
        <f>+Distribution!K783</f>
        <v>0</v>
      </c>
      <c r="E55" s="128">
        <f>+Distribution!L783</f>
        <v>0</v>
      </c>
      <c r="F55" s="128">
        <f>+Distribution!M783</f>
        <v>0</v>
      </c>
      <c r="G55" s="128">
        <f>+Distribution!P783</f>
        <v>0</v>
      </c>
      <c r="H55" s="128">
        <f>+Distribution!T783</f>
        <v>0</v>
      </c>
      <c r="I55" s="128">
        <f>+Distribution!U783</f>
        <v>0</v>
      </c>
      <c r="J55" s="128">
        <f>+Distribution!V783</f>
        <v>0</v>
      </c>
      <c r="K55" s="128">
        <f t="shared" si="0"/>
        <v>0</v>
      </c>
    </row>
    <row r="56" spans="1:11" x14ac:dyDescent="0.2">
      <c r="A56" s="4">
        <f t="shared" si="1"/>
        <v>44</v>
      </c>
      <c r="B56" s="3" t="str">
        <f>+Distribution!B784</f>
        <v>Account 361</v>
      </c>
      <c r="C56" s="3" t="str">
        <f>+Distribution!E784</f>
        <v>PLT361</v>
      </c>
      <c r="D56" s="128">
        <f>+Distribution!K784</f>
        <v>0.52955914180735331</v>
      </c>
      <c r="E56" s="128">
        <f>+Distribution!L784</f>
        <v>2.1369728005709712E-2</v>
      </c>
      <c r="F56" s="128">
        <f>+Distribution!M784</f>
        <v>0.32228808712797297</v>
      </c>
      <c r="G56" s="128">
        <f>+Distribution!P784</f>
        <v>0.11068028159954671</v>
      </c>
      <c r="H56" s="128">
        <f>+Distribution!T784</f>
        <v>0</v>
      </c>
      <c r="I56" s="128">
        <f>+Distribution!U784</f>
        <v>1.1992812304283257E-2</v>
      </c>
      <c r="J56" s="128">
        <f>+Distribution!V784</f>
        <v>4.1099491551340331E-3</v>
      </c>
      <c r="K56" s="128">
        <f t="shared" si="0"/>
        <v>1</v>
      </c>
    </row>
    <row r="57" spans="1:11" x14ac:dyDescent="0.2">
      <c r="A57" s="4">
        <f t="shared" si="1"/>
        <v>45</v>
      </c>
      <c r="B57" s="3" t="str">
        <f>+Distribution!B785</f>
        <v>Account 362</v>
      </c>
      <c r="C57" s="3" t="str">
        <f>+Distribution!E785</f>
        <v>PLT362</v>
      </c>
      <c r="D57" s="128">
        <f>+Distribution!K785</f>
        <v>0.52955914180735331</v>
      </c>
      <c r="E57" s="128">
        <f>+Distribution!L785</f>
        <v>2.1369728005709712E-2</v>
      </c>
      <c r="F57" s="128">
        <f>+Distribution!M785</f>
        <v>0.32228808712797297</v>
      </c>
      <c r="G57" s="128">
        <f>+Distribution!P785</f>
        <v>0.1106802815995467</v>
      </c>
      <c r="H57" s="128">
        <f>+Distribution!T785</f>
        <v>0</v>
      </c>
      <c r="I57" s="128">
        <f>+Distribution!U785</f>
        <v>1.1992812304283257E-2</v>
      </c>
      <c r="J57" s="128">
        <f>+Distribution!V785</f>
        <v>4.1099491551340331E-3</v>
      </c>
      <c r="K57" s="128">
        <f t="shared" si="0"/>
        <v>1</v>
      </c>
    </row>
    <row r="58" spans="1:11" x14ac:dyDescent="0.2">
      <c r="A58" s="4">
        <f t="shared" si="1"/>
        <v>46</v>
      </c>
      <c r="B58" s="3" t="str">
        <f>+Distribution!B786</f>
        <v>Accounts 364 through 365</v>
      </c>
      <c r="C58" s="3" t="str">
        <f>+Distribution!E786</f>
        <v>PLT364_365</v>
      </c>
      <c r="D58" s="128">
        <f>+Distribution!K786</f>
        <v>0.54573787605366231</v>
      </c>
      <c r="E58" s="128">
        <f>+Distribution!L786</f>
        <v>2.2022601543385426E-2</v>
      </c>
      <c r="F58" s="128">
        <f>+Distribution!M786</f>
        <v>0.33213441570724916</v>
      </c>
      <c r="G58" s="128">
        <f>+Distribution!P786</f>
        <v>8.4604244136528034E-2</v>
      </c>
      <c r="H58" s="128">
        <f>+Distribution!T786</f>
        <v>0</v>
      </c>
      <c r="I58" s="128">
        <f>+Distribution!U786</f>
        <v>1.2359208628732788E-2</v>
      </c>
      <c r="J58" s="128">
        <f>+Distribution!V786</f>
        <v>3.141653930442303E-3</v>
      </c>
      <c r="K58" s="128">
        <f t="shared" si="0"/>
        <v>1</v>
      </c>
    </row>
    <row r="59" spans="1:11" x14ac:dyDescent="0.2">
      <c r="A59" s="4">
        <f t="shared" si="1"/>
        <v>47</v>
      </c>
      <c r="B59" s="3" t="str">
        <f>+Distribution!B787</f>
        <v>Accounts 366 through 367</v>
      </c>
      <c r="C59" s="3" t="str">
        <f>+Distribution!E787</f>
        <v>PLT366_367</v>
      </c>
      <c r="D59" s="128">
        <f>+Distribution!K787</f>
        <v>0.55708933484824219</v>
      </c>
      <c r="E59" s="128">
        <f>+Distribution!L787</f>
        <v>2.248067613365743E-2</v>
      </c>
      <c r="F59" s="128">
        <f>+Distribution!M787</f>
        <v>0.33904287909158654</v>
      </c>
      <c r="G59" s="128">
        <f>+Distribution!P787</f>
        <v>6.6308556706288421E-2</v>
      </c>
      <c r="H59" s="128">
        <f>+Distribution!T787</f>
        <v>0</v>
      </c>
      <c r="I59" s="128">
        <f>+Distribution!U787</f>
        <v>1.2616282681384547E-2</v>
      </c>
      <c r="J59" s="128">
        <f>+Distribution!V787</f>
        <v>2.4622705388407991E-3</v>
      </c>
      <c r="K59" s="128">
        <f t="shared" si="0"/>
        <v>1</v>
      </c>
    </row>
    <row r="60" spans="1:11" x14ac:dyDescent="0.2">
      <c r="A60" s="4">
        <f t="shared" si="1"/>
        <v>48</v>
      </c>
      <c r="B60" s="3" t="str">
        <f>+Distribution!B788</f>
        <v>Account 368</v>
      </c>
      <c r="C60" s="3" t="str">
        <f>+Distribution!E788</f>
        <v>PLT368</v>
      </c>
      <c r="D60" s="128">
        <f>+Distribution!K788</f>
        <v>0.59106086514838629</v>
      </c>
      <c r="E60" s="128">
        <f>+Distribution!L788</f>
        <v>2.3851556749511092E-2</v>
      </c>
      <c r="F60" s="128">
        <f>+Distribution!M788</f>
        <v>0.35971784936946033</v>
      </c>
      <c r="G60" s="128">
        <f>+Distribution!P788</f>
        <v>1.1555021398992674E-2</v>
      </c>
      <c r="H60" s="128">
        <f>+Distribution!T788</f>
        <v>0</v>
      </c>
      <c r="I60" s="128">
        <f>+Distribution!U788</f>
        <v>1.3385628641853508E-2</v>
      </c>
      <c r="J60" s="128">
        <f>+Distribution!V788</f>
        <v>4.2907869179599294E-4</v>
      </c>
      <c r="K60" s="128">
        <f t="shared" si="0"/>
        <v>1</v>
      </c>
    </row>
    <row r="61" spans="1:11" x14ac:dyDescent="0.2">
      <c r="A61" s="4">
        <f t="shared" si="1"/>
        <v>49</v>
      </c>
      <c r="B61" s="3" t="str">
        <f>+Distribution!B789</f>
        <v>Account 370</v>
      </c>
      <c r="C61" s="3" t="str">
        <f>+Distribution!E789</f>
        <v>PLT370</v>
      </c>
      <c r="D61" s="128">
        <f>+Distribution!K789</f>
        <v>0</v>
      </c>
      <c r="E61" s="128">
        <f>+Distribution!L789</f>
        <v>0</v>
      </c>
      <c r="F61" s="128">
        <f>+Distribution!M789</f>
        <v>0</v>
      </c>
      <c r="G61" s="128">
        <f>+Distribution!P789</f>
        <v>0</v>
      </c>
      <c r="H61" s="128">
        <f>+Distribution!T789</f>
        <v>0</v>
      </c>
      <c r="I61" s="128">
        <f>+Distribution!U789</f>
        <v>0</v>
      </c>
      <c r="J61" s="128">
        <f>+Distribution!V789</f>
        <v>0</v>
      </c>
      <c r="K61" s="128">
        <f t="shared" si="0"/>
        <v>0</v>
      </c>
    </row>
    <row r="62" spans="1:11" x14ac:dyDescent="0.2">
      <c r="A62" s="4">
        <f t="shared" si="1"/>
        <v>50</v>
      </c>
      <c r="B62" s="3" t="str">
        <f>+Distribution!B790</f>
        <v>Account 371</v>
      </c>
      <c r="C62" s="3" t="str">
        <f>+Distribution!E790</f>
        <v>PLT371</v>
      </c>
      <c r="D62" s="128">
        <f>+Distribution!K790</f>
        <v>0</v>
      </c>
      <c r="E62" s="128">
        <f>+Distribution!L790</f>
        <v>0</v>
      </c>
      <c r="F62" s="128">
        <f>+Distribution!M790</f>
        <v>0</v>
      </c>
      <c r="G62" s="128">
        <f>+Distribution!P790</f>
        <v>0</v>
      </c>
      <c r="H62" s="128">
        <f>+Distribution!T790</f>
        <v>0</v>
      </c>
      <c r="I62" s="128">
        <f>+Distribution!U790</f>
        <v>1</v>
      </c>
      <c r="J62" s="128">
        <f>+Distribution!V790</f>
        <v>0</v>
      </c>
      <c r="K62" s="128">
        <f t="shared" si="0"/>
        <v>1</v>
      </c>
    </row>
    <row r="63" spans="1:11" x14ac:dyDescent="0.2">
      <c r="A63" s="4">
        <f t="shared" si="1"/>
        <v>51</v>
      </c>
      <c r="B63" s="3" t="str">
        <f>+Distribution!B791</f>
        <v>Account 373</v>
      </c>
      <c r="C63" s="3" t="str">
        <f>+Distribution!E791</f>
        <v>PLT373</v>
      </c>
      <c r="D63" s="128">
        <f>+Distribution!K791</f>
        <v>0</v>
      </c>
      <c r="E63" s="128">
        <f>+Distribution!L791</f>
        <v>0</v>
      </c>
      <c r="F63" s="128">
        <f>+Distribution!M791</f>
        <v>0</v>
      </c>
      <c r="G63" s="128">
        <f>+Distribution!P791</f>
        <v>0</v>
      </c>
      <c r="H63" s="128">
        <f>+Distribution!T791</f>
        <v>0</v>
      </c>
      <c r="I63" s="128">
        <f>+Distribution!U791</f>
        <v>1</v>
      </c>
      <c r="J63" s="128">
        <f>+Distribution!V791</f>
        <v>0</v>
      </c>
      <c r="K63" s="128">
        <f t="shared" si="0"/>
        <v>1</v>
      </c>
    </row>
    <row r="64" spans="1:11" x14ac:dyDescent="0.2">
      <c r="A64" s="4">
        <f t="shared" si="1"/>
        <v>52</v>
      </c>
      <c r="B64" s="3" t="str">
        <f>+Distribution!B792</f>
        <v>Rate base</v>
      </c>
      <c r="C64" s="3" t="str">
        <f>+Distribution!E792</f>
        <v>RBX</v>
      </c>
      <c r="D64" s="128">
        <f>+Distribution!K792</f>
        <v>0.54477441701970652</v>
      </c>
      <c r="E64" s="128">
        <f>+Distribution!L792</f>
        <v>2.4077181347496569E-2</v>
      </c>
      <c r="F64" s="128">
        <f>+Distribution!M792</f>
        <v>0.31640479345125505</v>
      </c>
      <c r="G64" s="128">
        <f>+Distribution!P792</f>
        <v>7.177637143778122E-2</v>
      </c>
      <c r="H64" s="128">
        <f>+Distribution!T792</f>
        <v>3.9077910242074147E-7</v>
      </c>
      <c r="I64" s="128">
        <f>+Distribution!U792</f>
        <v>4.0361138424001845E-2</v>
      </c>
      <c r="J64" s="128">
        <f>+Distribution!V792</f>
        <v>2.6057075406563678E-3</v>
      </c>
      <c r="K64" s="128">
        <f t="shared" si="0"/>
        <v>1</v>
      </c>
    </row>
    <row r="65" spans="1:11" x14ac:dyDescent="0.2">
      <c r="A65" s="4">
        <f t="shared" si="1"/>
        <v>53</v>
      </c>
      <c r="B65" s="3" t="str">
        <f>+Distribution!B793</f>
        <v>Revenue - Curr tariff rev by func &amp; whsl rev req</v>
      </c>
      <c r="C65" s="3" t="str">
        <f>+Distribution!E793</f>
        <v>REVENUE</v>
      </c>
      <c r="D65" s="128">
        <f>+Distribution!K793</f>
        <v>0.54253035107251912</v>
      </c>
      <c r="E65" s="128">
        <f>+Distribution!L793</f>
        <v>2.8002470936150426E-2</v>
      </c>
      <c r="F65" s="128">
        <f>+Distribution!M793</f>
        <v>0.30281233508518945</v>
      </c>
      <c r="G65" s="128">
        <f>+Distribution!P793</f>
        <v>6.7559798036393684E-2</v>
      </c>
      <c r="H65" s="128">
        <f>+Distribution!T793</f>
        <v>1.6404586576451819E-2</v>
      </c>
      <c r="I65" s="128">
        <f>+Distribution!U793</f>
        <v>4.26904563152809E-2</v>
      </c>
      <c r="J65" s="128">
        <f>+Distribution!V793</f>
        <v>1.9780146674694802E-9</v>
      </c>
      <c r="K65" s="128">
        <f t="shared" si="0"/>
        <v>1</v>
      </c>
    </row>
    <row r="66" spans="1:11" x14ac:dyDescent="0.2">
      <c r="A66" s="4">
        <f t="shared" si="1"/>
        <v>54</v>
      </c>
      <c r="B66" s="3" t="str">
        <f>+Distribution!B794</f>
        <v>Retail Revenue</v>
      </c>
      <c r="C66" s="3" t="str">
        <f>+Distribution!E794</f>
        <v>TREVENUE</v>
      </c>
      <c r="D66" s="128">
        <f>+Distribution!K794</f>
        <v>0.54253035107251912</v>
      </c>
      <c r="E66" s="128">
        <f>+Distribution!L794</f>
        <v>2.8002470936150426E-2</v>
      </c>
      <c r="F66" s="128">
        <f>+Distribution!M794</f>
        <v>0.30281233508518945</v>
      </c>
      <c r="G66" s="128">
        <f>+Distribution!P794</f>
        <v>6.7559798036393684E-2</v>
      </c>
      <c r="H66" s="128">
        <f>+Distribution!T794</f>
        <v>1.6404586576451819E-2</v>
      </c>
      <c r="I66" s="128">
        <f>+Distribution!U794</f>
        <v>4.26904563152809E-2</v>
      </c>
      <c r="J66" s="128">
        <f>+Distribution!V794</f>
        <v>1.9780146674694802E-9</v>
      </c>
      <c r="K66" s="128">
        <f t="shared" si="0"/>
        <v>1</v>
      </c>
    </row>
    <row r="67" spans="1:11" x14ac:dyDescent="0.2">
      <c r="A67" s="4">
        <f t="shared" si="1"/>
        <v>55</v>
      </c>
      <c r="B67" s="3" t="str">
        <f>+Distribution!B795</f>
        <v>Wholesale Revenue</v>
      </c>
      <c r="C67" s="3" t="str">
        <f>+Distribution!E795</f>
        <v>OREVENUE</v>
      </c>
      <c r="D67" s="128">
        <f>+Distribution!K795</f>
        <v>0</v>
      </c>
      <c r="E67" s="128">
        <f>+Distribution!L795</f>
        <v>0</v>
      </c>
      <c r="F67" s="128">
        <f>+Distribution!M795</f>
        <v>0</v>
      </c>
      <c r="G67" s="128">
        <f>+Distribution!P795</f>
        <v>0</v>
      </c>
      <c r="H67" s="128">
        <f>+Distribution!T795</f>
        <v>0</v>
      </c>
      <c r="I67" s="128">
        <f>+Distribution!U795</f>
        <v>0</v>
      </c>
      <c r="J67" s="128">
        <f>+Distribution!V795</f>
        <v>0</v>
      </c>
      <c r="K67" s="128">
        <f t="shared" si="0"/>
        <v>0</v>
      </c>
    </row>
    <row r="68" spans="1:11" x14ac:dyDescent="0.2">
      <c r="A68" s="4">
        <f t="shared" si="1"/>
        <v>56</v>
      </c>
      <c r="B68" s="3" t="str">
        <f>+Distribution!B796</f>
        <v>Labor excluding A&amp;G</v>
      </c>
      <c r="C68" s="3" t="str">
        <f>+Distribution!E796</f>
        <v>LABOR</v>
      </c>
      <c r="D68" s="128">
        <f>+Distribution!K796</f>
        <v>0.5348139686206288</v>
      </c>
      <c r="E68" s="128">
        <f>+Distribution!L796</f>
        <v>2.3182824070443014E-2</v>
      </c>
      <c r="F68" s="128">
        <f>+Distribution!M796</f>
        <v>0.32149492631969651</v>
      </c>
      <c r="G68" s="128">
        <f>+Distribution!P796</f>
        <v>8.8862860825505582E-2</v>
      </c>
      <c r="H68" s="128">
        <f>+Distribution!T796</f>
        <v>5.3882036414148144E-6</v>
      </c>
      <c r="I68" s="128">
        <f>+Distribution!U796</f>
        <v>2.8758241313066316E-2</v>
      </c>
      <c r="J68" s="128">
        <f>+Distribution!V796</f>
        <v>2.8817906470183698E-3</v>
      </c>
      <c r="K68" s="128">
        <f t="shared" si="0"/>
        <v>0.99999999999999989</v>
      </c>
    </row>
    <row r="69" spans="1:11" x14ac:dyDescent="0.2">
      <c r="A69" s="4">
        <f t="shared" si="1"/>
        <v>57</v>
      </c>
      <c r="B69" s="3" t="str">
        <f>+Distribution!B797</f>
        <v>Retail Labor excluding A&amp;G</v>
      </c>
      <c r="C69" s="3" t="str">
        <f>+Distribution!E797</f>
        <v>TLABOR</v>
      </c>
      <c r="D69" s="128">
        <f>+Distribution!K797</f>
        <v>0.5348139686206288</v>
      </c>
      <c r="E69" s="128">
        <f>+Distribution!L797</f>
        <v>2.3182824070443014E-2</v>
      </c>
      <c r="F69" s="128">
        <f>+Distribution!M797</f>
        <v>0.32149492631969651</v>
      </c>
      <c r="G69" s="128">
        <f>+Distribution!P797</f>
        <v>8.8862860825505582E-2</v>
      </c>
      <c r="H69" s="128">
        <f>+Distribution!T797</f>
        <v>5.3882036414148144E-6</v>
      </c>
      <c r="I69" s="128">
        <f>+Distribution!U797</f>
        <v>2.8758241313066316E-2</v>
      </c>
      <c r="J69" s="128">
        <f>+Distribution!V797</f>
        <v>2.8817906470183698E-3</v>
      </c>
      <c r="K69" s="128">
        <f t="shared" si="0"/>
        <v>0.99999999999999989</v>
      </c>
    </row>
    <row r="70" spans="1:11" x14ac:dyDescent="0.2">
      <c r="A70" s="4">
        <f t="shared" si="1"/>
        <v>58</v>
      </c>
      <c r="B70" s="3" t="str">
        <f>+Distribution!B798</f>
        <v>Accounts 561 through 566 Labor</v>
      </c>
      <c r="C70" s="3" t="str">
        <f>+Distribution!E798</f>
        <v>LAB561_566</v>
      </c>
      <c r="D70" s="128">
        <f>+Distribution!K798</f>
        <v>0.48476544132875055</v>
      </c>
      <c r="E70" s="128">
        <f>+Distribution!L798</f>
        <v>1.9173937104237614E-2</v>
      </c>
      <c r="F70" s="128">
        <f>+Distribution!M798</f>
        <v>0.28551291514934513</v>
      </c>
      <c r="G70" s="128">
        <f>+Distribution!P798</f>
        <v>8.0892016880635007E-2</v>
      </c>
      <c r="H70" s="128">
        <f>+Distribution!T798</f>
        <v>0.12965568996685256</v>
      </c>
      <c r="I70" s="128">
        <f>+Distribution!U798</f>
        <v>-4.0965895262048712E-10</v>
      </c>
      <c r="J70" s="128">
        <f>+Distribution!V798</f>
        <v>-2.0161993459455444E-11</v>
      </c>
      <c r="K70" s="128">
        <f t="shared" si="0"/>
        <v>0.99999999999999989</v>
      </c>
    </row>
    <row r="71" spans="1:11" x14ac:dyDescent="0.2">
      <c r="A71" s="4">
        <f t="shared" si="1"/>
        <v>59</v>
      </c>
      <c r="B71" s="3" t="str">
        <f>+Distribution!B799</f>
        <v>Accounts 569 through 573 Labor</v>
      </c>
      <c r="C71" s="3" t="str">
        <f>+Distribution!E799</f>
        <v>LAB569_573</v>
      </c>
      <c r="D71" s="128">
        <f>+Distribution!K799</f>
        <v>0</v>
      </c>
      <c r="E71" s="128">
        <f>+Distribution!L799</f>
        <v>0</v>
      </c>
      <c r="F71" s="128">
        <f>+Distribution!M799</f>
        <v>0</v>
      </c>
      <c r="G71" s="128">
        <f>+Distribution!P799</f>
        <v>0</v>
      </c>
      <c r="H71" s="128">
        <f>+Distribution!T799</f>
        <v>0</v>
      </c>
      <c r="I71" s="128">
        <f>+Distribution!U799</f>
        <v>0</v>
      </c>
      <c r="J71" s="128">
        <f>+Distribution!V799</f>
        <v>0</v>
      </c>
      <c r="K71" s="128">
        <f t="shared" si="0"/>
        <v>0</v>
      </c>
    </row>
    <row r="72" spans="1:11" x14ac:dyDescent="0.2">
      <c r="A72" s="4">
        <f t="shared" si="1"/>
        <v>60</v>
      </c>
      <c r="B72" s="3" t="str">
        <f>+Distribution!B800</f>
        <v>Accounts 581 through 588 Labor</v>
      </c>
      <c r="C72" s="3" t="str">
        <f>+Distribution!E800</f>
        <v>LAB581_588</v>
      </c>
      <c r="D72" s="128">
        <f>+Distribution!K800</f>
        <v>0.5302942618983475</v>
      </c>
      <c r="E72" s="128">
        <f>+Distribution!L800</f>
        <v>2.5269553722330935E-2</v>
      </c>
      <c r="F72" s="128">
        <f>+Distribution!M800</f>
        <v>0.31317830208078246</v>
      </c>
      <c r="G72" s="128">
        <f>+Distribution!P800</f>
        <v>8.7865213829000949E-2</v>
      </c>
      <c r="H72" s="128">
        <f>+Distribution!T800</f>
        <v>0</v>
      </c>
      <c r="I72" s="128">
        <f>+Distribution!U800</f>
        <v>4.1143591884016471E-2</v>
      </c>
      <c r="J72" s="128">
        <f>+Distribution!V800</f>
        <v>2.2490765855216867E-3</v>
      </c>
      <c r="K72" s="128">
        <f t="shared" si="0"/>
        <v>1</v>
      </c>
    </row>
    <row r="73" spans="1:11" x14ac:dyDescent="0.2">
      <c r="A73" s="4">
        <f t="shared" si="1"/>
        <v>61</v>
      </c>
      <c r="B73" s="3" t="str">
        <f>+Distribution!B801</f>
        <v>Accounts 591 through 598 Labor</v>
      </c>
      <c r="C73" s="3" t="str">
        <f>+Distribution!E801</f>
        <v>LAB591_598</v>
      </c>
      <c r="D73" s="128">
        <f>+Distribution!K801</f>
        <v>0.53797243372302184</v>
      </c>
      <c r="E73" s="128">
        <f>+Distribution!L801</f>
        <v>2.1719892586327214E-2</v>
      </c>
      <c r="F73" s="128">
        <f>+Distribution!M801</f>
        <v>0.32732512017980486</v>
      </c>
      <c r="G73" s="128">
        <f>+Distribution!P801</f>
        <v>8.9572886023727122E-2</v>
      </c>
      <c r="H73" s="128">
        <f>+Distribution!T801</f>
        <v>0</v>
      </c>
      <c r="I73" s="128">
        <f>+Distribution!U801</f>
        <v>2.0083510362148043E-2</v>
      </c>
      <c r="J73" s="128">
        <f>+Distribution!V801</f>
        <v>3.3261571249710489E-3</v>
      </c>
      <c r="K73" s="128">
        <f t="shared" si="0"/>
        <v>1.0000000000000002</v>
      </c>
    </row>
    <row r="74" spans="1:11" x14ac:dyDescent="0.2">
      <c r="A74" s="4">
        <f t="shared" si="1"/>
        <v>62</v>
      </c>
      <c r="B74" s="3" t="str">
        <f>+Distribution!B802</f>
        <v>Accounts 902 through 903 Labor</v>
      </c>
      <c r="C74" s="3" t="str">
        <f>+Distribution!E802</f>
        <v>LAB902_903</v>
      </c>
      <c r="D74" s="128">
        <f>+Distribution!K802</f>
        <v>0</v>
      </c>
      <c r="E74" s="128">
        <f>+Distribution!L802</f>
        <v>0</v>
      </c>
      <c r="F74" s="128">
        <f>+Distribution!M802</f>
        <v>0</v>
      </c>
      <c r="G74" s="128">
        <f>+Distribution!P802</f>
        <v>0</v>
      </c>
      <c r="H74" s="128">
        <f>+Distribution!T802</f>
        <v>0</v>
      </c>
      <c r="I74" s="128">
        <f>+Distribution!U802</f>
        <v>0</v>
      </c>
      <c r="J74" s="128">
        <f>+Distribution!V802</f>
        <v>0</v>
      </c>
      <c r="K74" s="128">
        <f t="shared" si="0"/>
        <v>0</v>
      </c>
    </row>
    <row r="75" spans="1:11" x14ac:dyDescent="0.2">
      <c r="A75" s="4">
        <f t="shared" si="1"/>
        <v>63</v>
      </c>
      <c r="B75" s="3" t="str">
        <f>+Distribution!B803</f>
        <v>Accounts 908 through 910 Labor</v>
      </c>
      <c r="C75" s="3" t="str">
        <f>+Distribution!E803</f>
        <v>LAB908_910</v>
      </c>
      <c r="D75" s="128">
        <f>+Distribution!K803</f>
        <v>0</v>
      </c>
      <c r="E75" s="128">
        <f>+Distribution!L803</f>
        <v>0</v>
      </c>
      <c r="F75" s="128">
        <f>+Distribution!M803</f>
        <v>0</v>
      </c>
      <c r="G75" s="128">
        <f>+Distribution!P803</f>
        <v>0</v>
      </c>
      <c r="H75" s="128">
        <f>+Distribution!T803</f>
        <v>0</v>
      </c>
      <c r="I75" s="128">
        <f>+Distribution!U803</f>
        <v>0</v>
      </c>
      <c r="J75" s="128">
        <f>+Distribution!V803</f>
        <v>0</v>
      </c>
      <c r="K75" s="128">
        <f t="shared" si="0"/>
        <v>0</v>
      </c>
    </row>
    <row r="76" spans="1:11" x14ac:dyDescent="0.2">
      <c r="A76" s="4">
        <f t="shared" si="1"/>
        <v>64</v>
      </c>
      <c r="B76" s="3" t="str">
        <f>+Distribution!B804</f>
        <v>Accounts 912 through 916 Labor</v>
      </c>
      <c r="C76" s="3" t="str">
        <f>+Distribution!E804</f>
        <v>LAB912_916</v>
      </c>
      <c r="D76" s="128">
        <f>+Distribution!K804</f>
        <v>0</v>
      </c>
      <c r="E76" s="128">
        <f>+Distribution!L804</f>
        <v>0</v>
      </c>
      <c r="F76" s="128">
        <f>+Distribution!M804</f>
        <v>0</v>
      </c>
      <c r="G76" s="128">
        <f>+Distribution!P804</f>
        <v>0</v>
      </c>
      <c r="H76" s="128">
        <f>+Distribution!T804</f>
        <v>0</v>
      </c>
      <c r="I76" s="128">
        <f>+Distribution!U804</f>
        <v>0</v>
      </c>
      <c r="J76" s="128">
        <f>+Distribution!V804</f>
        <v>0</v>
      </c>
      <c r="K76" s="128">
        <f t="shared" si="0"/>
        <v>0</v>
      </c>
    </row>
    <row r="77" spans="1:11" x14ac:dyDescent="0.2">
      <c r="A77" s="4">
        <f t="shared" si="1"/>
        <v>65</v>
      </c>
      <c r="B77" s="3" t="str">
        <f>+Distribution!B805</f>
        <v>Texas Retail Customers</v>
      </c>
      <c r="C77" s="3" t="str">
        <f>+Distribution!E805</f>
        <v>TCUSTOMERS</v>
      </c>
      <c r="D77" s="128">
        <f>+Distribution!K805</f>
        <v>0.70338161489917128</v>
      </c>
      <c r="E77" s="128">
        <f>+Distribution!L805</f>
        <v>7.4732012114639326E-2</v>
      </c>
      <c r="F77" s="128">
        <f>+Distribution!M805</f>
        <v>5.4457966157527918E-2</v>
      </c>
      <c r="G77" s="128">
        <f>+Distribution!P805</f>
        <v>8.1676796043413547E-4</v>
      </c>
      <c r="H77" s="128">
        <f>+Distribution!T805</f>
        <v>9.2506868446960095E-5</v>
      </c>
      <c r="I77" s="128">
        <f>+Distribution!U805</f>
        <v>0.16650484232091459</v>
      </c>
      <c r="J77" s="128">
        <f>+Distribution!V805</f>
        <v>1.4289678865790585E-5</v>
      </c>
      <c r="K77" s="128">
        <f t="shared" si="0"/>
        <v>1</v>
      </c>
    </row>
    <row r="78" spans="1:11" x14ac:dyDescent="0.2">
      <c r="A78" s="4">
        <f t="shared" si="1"/>
        <v>66</v>
      </c>
      <c r="B78" s="3" t="str">
        <f>+Distribution!B806</f>
        <v>Texas Retail Generation Demand</v>
      </c>
      <c r="C78" s="3" t="str">
        <f>+Distribution!E806</f>
        <v>TDEMANDG</v>
      </c>
      <c r="D78" s="128">
        <f>+Distribution!K806</f>
        <v>0.48476544186418086</v>
      </c>
      <c r="E78" s="128">
        <f>+Distribution!L806</f>
        <v>1.9173937159048283E-2</v>
      </c>
      <c r="F78" s="128">
        <f>+Distribution!M806</f>
        <v>0.28551291531899664</v>
      </c>
      <c r="G78" s="128">
        <f>+Distribution!P806</f>
        <v>8.0892016757904861E-2</v>
      </c>
      <c r="H78" s="128">
        <f>+Distribution!T806</f>
        <v>0.12965568889986934</v>
      </c>
      <c r="I78" s="128">
        <f>+Distribution!U806</f>
        <v>0</v>
      </c>
      <c r="J78" s="128">
        <f>+Distribution!V806</f>
        <v>0</v>
      </c>
      <c r="K78" s="128">
        <f t="shared" ref="K78:K83" si="2">SUM(D78:J78)</f>
        <v>0.99999999999999989</v>
      </c>
    </row>
    <row r="79" spans="1:11" x14ac:dyDescent="0.2">
      <c r="A79" s="4">
        <f>+A78+1</f>
        <v>67</v>
      </c>
      <c r="B79" s="3" t="str">
        <f>+Distribution!B807</f>
        <v>Texas Retail Transmission Demand</v>
      </c>
      <c r="C79" s="3" t="str">
        <f>+Distribution!E807</f>
        <v>TDEMANDT</v>
      </c>
      <c r="D79" s="128">
        <f>+Distribution!K807</f>
        <v>0.47672758051311936</v>
      </c>
      <c r="E79" s="128">
        <f>+Distribution!L807</f>
        <v>1.7692674150235652E-2</v>
      </c>
      <c r="F79" s="128">
        <f>+Distribution!M807</f>
        <v>0.28831850957647071</v>
      </c>
      <c r="G79" s="128">
        <f>+Distribution!P807</f>
        <v>0.10697821994662522</v>
      </c>
      <c r="H79" s="128">
        <f>+Distribution!T807</f>
        <v>0.11028301581354905</v>
      </c>
      <c r="I79" s="128">
        <f>+Distribution!U807</f>
        <v>0</v>
      </c>
      <c r="J79" s="128">
        <f>+Distribution!V807</f>
        <v>0</v>
      </c>
      <c r="K79" s="128">
        <f t="shared" si="2"/>
        <v>1</v>
      </c>
    </row>
    <row r="80" spans="1:11" x14ac:dyDescent="0.2">
      <c r="A80" s="4">
        <f>+A79+1</f>
        <v>68</v>
      </c>
      <c r="B80" s="3" t="str">
        <f>+Distribution!B808</f>
        <v>Account 365 (Veg Mgmt)</v>
      </c>
      <c r="C80" s="3" t="str">
        <f>+Distribution!E808</f>
        <v>PLT365</v>
      </c>
      <c r="D80" s="128">
        <f>+Distribution!K808</f>
        <v>0.54094478911635635</v>
      </c>
      <c r="E80" s="128">
        <f>+Distribution!L808</f>
        <v>2.1829182232733235E-2</v>
      </c>
      <c r="F80" s="128">
        <f>+Distribution!M808</f>
        <v>0.32921735753846709</v>
      </c>
      <c r="G80" s="128">
        <f>+Distribution!P808</f>
        <v>9.2329490910341858E-2</v>
      </c>
      <c r="H80" s="128">
        <f>+Distribution!T808</f>
        <v>0</v>
      </c>
      <c r="I80" s="128">
        <f>+Distribution!U808</f>
        <v>1.2250660616888377E-2</v>
      </c>
      <c r="J80" s="128">
        <f>+Distribution!V808</f>
        <v>3.4285195852128093E-3</v>
      </c>
      <c r="K80" s="128">
        <f t="shared" si="2"/>
        <v>0.99999999999999978</v>
      </c>
    </row>
    <row r="81" spans="1:11" x14ac:dyDescent="0.2">
      <c r="A81" s="4">
        <f>+A80+1</f>
        <v>69</v>
      </c>
      <c r="B81" s="3" t="str">
        <f>+Distribution!B809</f>
        <v>Total Retail O&amp;M</v>
      </c>
      <c r="C81" s="3" t="str">
        <f>+Distribution!E809</f>
        <v>O&amp;M</v>
      </c>
      <c r="D81" s="128">
        <f>+Distribution!K809</f>
        <v>0.53867031442089186</v>
      </c>
      <c r="E81" s="128">
        <f>+Distribution!L809</f>
        <v>2.3265141120024837E-2</v>
      </c>
      <c r="F81" s="128">
        <f>+Distribution!M809</f>
        <v>0.32058276898621813</v>
      </c>
      <c r="G81" s="128">
        <f>+Distribution!P809</f>
        <v>8.426996663197997E-2</v>
      </c>
      <c r="H81" s="128">
        <f>+Distribution!T809</f>
        <v>9.7535028074055362E-5</v>
      </c>
      <c r="I81" s="128">
        <f>+Distribution!U809</f>
        <v>3.0223739253515847E-2</v>
      </c>
      <c r="J81" s="128">
        <f>+Distribution!V809</f>
        <v>2.8905345592953632E-3</v>
      </c>
      <c r="K81" s="128">
        <f t="shared" si="2"/>
        <v>1</v>
      </c>
    </row>
    <row r="82" spans="1:11" x14ac:dyDescent="0.2">
      <c r="A82" s="4">
        <f>+A81+1</f>
        <v>70</v>
      </c>
      <c r="B82" s="3" t="str">
        <f>+Distribution!B810</f>
        <v>Muni Franch Fee (MFF Total Inside City Limits KWH)</v>
      </c>
      <c r="C82" s="3" t="str">
        <f>+Distribution!E810</f>
        <v>MFF</v>
      </c>
      <c r="D82" s="128">
        <f>+Distribution!K810</f>
        <v>0.45055255221890889</v>
      </c>
      <c r="E82" s="128">
        <f>+Distribution!L810</f>
        <v>1.9034181199202461E-2</v>
      </c>
      <c r="F82" s="128">
        <f>+Distribution!M810</f>
        <v>0.33912251036372282</v>
      </c>
      <c r="G82" s="128">
        <f>+Distribution!P810</f>
        <v>8.8063337802073066E-2</v>
      </c>
      <c r="H82" s="128">
        <f>+Distribution!T810</f>
        <v>9.4088966737790075E-2</v>
      </c>
      <c r="I82" s="128">
        <f>+Distribution!U810</f>
        <v>9.1384516783027253E-3</v>
      </c>
      <c r="J82" s="128">
        <f>+Distribution!V810</f>
        <v>0</v>
      </c>
      <c r="K82" s="128">
        <f t="shared" si="2"/>
        <v>1</v>
      </c>
    </row>
    <row r="83" spans="1:11" ht="12.75" customHeight="1" x14ac:dyDescent="0.2">
      <c r="A83" s="4">
        <f>+A82+1</f>
        <v>71</v>
      </c>
      <c r="B83" s="3" t="str">
        <f>+Distribution!B811</f>
        <v>Excess Mitigation Credit</v>
      </c>
      <c r="C83" s="3" t="str">
        <f>+Distribution!E811</f>
        <v>EMC</v>
      </c>
      <c r="D83" s="128">
        <f>+Distribution!K811</f>
        <v>0</v>
      </c>
      <c r="E83" s="128">
        <f>+Distribution!L811</f>
        <v>0</v>
      </c>
      <c r="F83" s="128">
        <f>+Distribution!M811</f>
        <v>0</v>
      </c>
      <c r="G83" s="128">
        <f>+Distribution!P811</f>
        <v>0</v>
      </c>
      <c r="H83" s="128">
        <f>+Distribution!T811</f>
        <v>0</v>
      </c>
      <c r="I83" s="128">
        <f>+Distribution!U811</f>
        <v>0</v>
      </c>
      <c r="J83" s="128">
        <f>+Distribution!V811</f>
        <v>0</v>
      </c>
      <c r="K83" s="128">
        <f t="shared" si="2"/>
        <v>0</v>
      </c>
    </row>
  </sheetData>
  <pageMargins left="0.25" right="0.25" top="0.75" bottom="0.7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9"/>
  <sheetViews>
    <sheetView topLeftCell="A209" zoomScaleNormal="100" workbookViewId="0">
      <selection activeCell="D160" sqref="D160"/>
    </sheetView>
  </sheetViews>
  <sheetFormatPr defaultRowHeight="12.75" customHeight="1" x14ac:dyDescent="0.2"/>
  <cols>
    <col min="2" max="2" width="43.85546875" customWidth="1"/>
    <col min="3" max="3" width="9.5703125" bestFit="1" customWidth="1"/>
    <col min="4" max="4" width="9.85546875" bestFit="1" customWidth="1"/>
    <col min="5" max="5" width="27.140625" bestFit="1" customWidth="1"/>
    <col min="6" max="6" width="23.5703125" bestFit="1" customWidth="1"/>
    <col min="7" max="7" width="9.140625" customWidth="1"/>
  </cols>
  <sheetData>
    <row r="1" spans="1:6" ht="13.5" thickBot="1" x14ac:dyDescent="0.25"/>
    <row r="2" spans="1:6" x14ac:dyDescent="0.2">
      <c r="B2" s="102" t="s">
        <v>677</v>
      </c>
      <c r="C2" s="129"/>
    </row>
    <row r="3" spans="1:6" x14ac:dyDescent="0.2">
      <c r="B3" s="104" t="s">
        <v>686</v>
      </c>
      <c r="C3" s="107"/>
    </row>
    <row r="4" spans="1:6" x14ac:dyDescent="0.2">
      <c r="B4" s="105" t="s">
        <v>698</v>
      </c>
      <c r="C4" s="129"/>
    </row>
    <row r="5" spans="1:6" x14ac:dyDescent="0.2">
      <c r="B5" s="105" t="s">
        <v>822</v>
      </c>
      <c r="C5" s="129"/>
    </row>
    <row r="6" spans="1:6" ht="13.5" thickBot="1" x14ac:dyDescent="0.25">
      <c r="B6" s="106" t="s">
        <v>858</v>
      </c>
      <c r="C6" s="129"/>
    </row>
    <row r="7" spans="1:6" ht="13.5" thickBot="1" x14ac:dyDescent="0.25"/>
    <row r="8" spans="1:6" x14ac:dyDescent="0.2">
      <c r="A8" s="109"/>
      <c r="B8" s="109"/>
      <c r="C8" s="109"/>
      <c r="D8" s="110"/>
      <c r="E8" s="110"/>
      <c r="F8" s="110"/>
    </row>
    <row r="9" spans="1:6" x14ac:dyDescent="0.2">
      <c r="A9" s="111" t="s">
        <v>699</v>
      </c>
      <c r="B9" s="111" t="s">
        <v>2</v>
      </c>
      <c r="C9" s="111" t="s">
        <v>697</v>
      </c>
      <c r="D9" s="111" t="s">
        <v>695</v>
      </c>
      <c r="E9" s="111" t="s">
        <v>706</v>
      </c>
      <c r="F9" s="111" t="s">
        <v>707</v>
      </c>
    </row>
    <row r="10" spans="1:6" x14ac:dyDescent="0.2">
      <c r="A10" s="111" t="s">
        <v>7</v>
      </c>
      <c r="B10" s="111"/>
      <c r="C10" s="111"/>
      <c r="D10" s="111" t="s">
        <v>704</v>
      </c>
      <c r="E10" s="112"/>
      <c r="F10" s="112"/>
    </row>
    <row r="11" spans="1:6" ht="13.5" thickBot="1" x14ac:dyDescent="0.25">
      <c r="A11" s="113"/>
      <c r="B11" s="113"/>
      <c r="C11" s="113"/>
      <c r="D11" s="113"/>
      <c r="E11" s="113"/>
      <c r="F11" s="113"/>
    </row>
    <row r="12" spans="1:6" x14ac:dyDescent="0.2"/>
    <row r="13" spans="1:6" x14ac:dyDescent="0.2">
      <c r="A13" s="4"/>
      <c r="B13" s="131" t="s">
        <v>700</v>
      </c>
      <c r="C13" s="3"/>
      <c r="D13" s="128"/>
      <c r="E13" s="128"/>
      <c r="F13" s="128"/>
    </row>
    <row r="14" spans="1:6" x14ac:dyDescent="0.2">
      <c r="A14" s="4"/>
      <c r="B14" s="131" t="s">
        <v>376</v>
      </c>
      <c r="C14" s="3"/>
      <c r="D14" s="128"/>
      <c r="E14" s="128"/>
      <c r="F14" s="128"/>
    </row>
    <row r="15" spans="1:6" x14ac:dyDescent="0.2">
      <c r="A15" s="4">
        <v>301</v>
      </c>
      <c r="B15" s="36" t="s">
        <v>25</v>
      </c>
      <c r="C15" s="4" t="s">
        <v>701</v>
      </c>
      <c r="D15" s="130" t="s">
        <v>323</v>
      </c>
      <c r="E15" s="128" t="s">
        <v>710</v>
      </c>
      <c r="F15" s="128" t="s">
        <v>725</v>
      </c>
    </row>
    <row r="16" spans="1:6" x14ac:dyDescent="0.2">
      <c r="A16" s="4">
        <v>303</v>
      </c>
      <c r="B16" s="3" t="s">
        <v>705</v>
      </c>
      <c r="C16" s="4" t="s">
        <v>703</v>
      </c>
      <c r="D16" s="130" t="s">
        <v>323</v>
      </c>
      <c r="E16" s="128" t="s">
        <v>710</v>
      </c>
      <c r="F16" s="128" t="s">
        <v>725</v>
      </c>
    </row>
    <row r="17" spans="1:6" x14ac:dyDescent="0.2">
      <c r="A17" s="4">
        <v>303</v>
      </c>
      <c r="B17" s="3" t="s">
        <v>705</v>
      </c>
      <c r="C17" s="4" t="s">
        <v>702</v>
      </c>
      <c r="D17" s="130" t="s">
        <v>323</v>
      </c>
      <c r="E17" s="128" t="s">
        <v>710</v>
      </c>
      <c r="F17" s="128" t="s">
        <v>725</v>
      </c>
    </row>
    <row r="18" spans="1:6" x14ac:dyDescent="0.2">
      <c r="A18" s="4">
        <v>303</v>
      </c>
      <c r="B18" s="3" t="s">
        <v>705</v>
      </c>
      <c r="C18" s="4" t="s">
        <v>701</v>
      </c>
      <c r="D18" s="130" t="s">
        <v>323</v>
      </c>
      <c r="E18" s="128" t="s">
        <v>710</v>
      </c>
      <c r="F18" s="128" t="s">
        <v>725</v>
      </c>
    </row>
    <row r="19" spans="1:6" x14ac:dyDescent="0.2">
      <c r="A19" s="4"/>
      <c r="B19" s="3"/>
      <c r="C19" s="3"/>
      <c r="D19" s="128"/>
      <c r="E19" s="128"/>
      <c r="F19" s="128"/>
    </row>
    <row r="20" spans="1:6" x14ac:dyDescent="0.2">
      <c r="A20" s="4"/>
      <c r="B20" s="131" t="s">
        <v>33</v>
      </c>
      <c r="C20" s="3"/>
      <c r="D20" s="128"/>
      <c r="E20" s="128"/>
      <c r="F20" s="128"/>
    </row>
    <row r="21" spans="1:6" x14ac:dyDescent="0.2">
      <c r="A21" s="4" t="s">
        <v>708</v>
      </c>
      <c r="B21" s="3" t="s">
        <v>33</v>
      </c>
      <c r="C21" s="4" t="s">
        <v>726</v>
      </c>
      <c r="D21" s="130" t="s">
        <v>325</v>
      </c>
      <c r="E21" s="128" t="s">
        <v>709</v>
      </c>
      <c r="F21" s="128" t="s">
        <v>709</v>
      </c>
    </row>
    <row r="22" spans="1:6" x14ac:dyDescent="0.2">
      <c r="A22" s="4"/>
      <c r="B22" s="3"/>
      <c r="C22" s="3"/>
      <c r="D22" s="130"/>
      <c r="E22" s="128"/>
      <c r="F22" s="128"/>
    </row>
    <row r="23" spans="1:6" x14ac:dyDescent="0.2">
      <c r="A23" s="4"/>
      <c r="B23" s="131" t="s">
        <v>52</v>
      </c>
      <c r="C23" s="3"/>
      <c r="D23" s="130"/>
      <c r="E23" s="128"/>
      <c r="F23" s="128"/>
    </row>
    <row r="24" spans="1:6" x14ac:dyDescent="0.2">
      <c r="A24" s="4" t="s">
        <v>711</v>
      </c>
      <c r="B24" s="3" t="s">
        <v>712</v>
      </c>
      <c r="C24" s="4" t="s">
        <v>703</v>
      </c>
      <c r="D24" s="130" t="s">
        <v>368</v>
      </c>
      <c r="E24" s="3" t="s">
        <v>694</v>
      </c>
      <c r="F24" s="128" t="s">
        <v>727</v>
      </c>
    </row>
    <row r="25" spans="1:6" x14ac:dyDescent="0.2">
      <c r="A25" s="4">
        <v>364</v>
      </c>
      <c r="B25" s="3" t="s">
        <v>713</v>
      </c>
      <c r="C25" s="4" t="s">
        <v>703</v>
      </c>
      <c r="D25" s="130" t="s">
        <v>368</v>
      </c>
      <c r="E25" s="3" t="s">
        <v>694</v>
      </c>
      <c r="F25" s="128" t="s">
        <v>727</v>
      </c>
    </row>
    <row r="26" spans="1:6" x14ac:dyDescent="0.2">
      <c r="A26" s="4">
        <v>364</v>
      </c>
      <c r="B26" s="3" t="s">
        <v>714</v>
      </c>
      <c r="C26" s="4" t="s">
        <v>703</v>
      </c>
      <c r="D26" s="130" t="s">
        <v>368</v>
      </c>
      <c r="E26" s="3" t="s">
        <v>694</v>
      </c>
      <c r="F26" s="128" t="s">
        <v>727</v>
      </c>
    </row>
    <row r="27" spans="1:6" x14ac:dyDescent="0.2">
      <c r="A27" s="4">
        <v>365</v>
      </c>
      <c r="B27" s="3" t="s">
        <v>715</v>
      </c>
      <c r="C27" s="4" t="s">
        <v>703</v>
      </c>
      <c r="D27" s="132" t="s">
        <v>368</v>
      </c>
      <c r="E27" s="3" t="s">
        <v>694</v>
      </c>
      <c r="F27" s="128" t="s">
        <v>727</v>
      </c>
    </row>
    <row r="28" spans="1:6" x14ac:dyDescent="0.2">
      <c r="A28" s="4">
        <v>365</v>
      </c>
      <c r="B28" s="3" t="s">
        <v>716</v>
      </c>
      <c r="C28" s="4" t="s">
        <v>703</v>
      </c>
      <c r="D28" s="132" t="s">
        <v>369</v>
      </c>
      <c r="E28" s="3" t="s">
        <v>723</v>
      </c>
      <c r="F28" s="128" t="s">
        <v>727</v>
      </c>
    </row>
    <row r="29" spans="1:6" x14ac:dyDescent="0.2">
      <c r="A29" s="4">
        <v>366</v>
      </c>
      <c r="B29" s="3" t="s">
        <v>717</v>
      </c>
      <c r="C29" s="4" t="s">
        <v>703</v>
      </c>
      <c r="D29" s="132" t="s">
        <v>368</v>
      </c>
      <c r="E29" s="3" t="s">
        <v>694</v>
      </c>
      <c r="F29" s="128" t="s">
        <v>727</v>
      </c>
    </row>
    <row r="30" spans="1:6" x14ac:dyDescent="0.2">
      <c r="A30" s="4">
        <v>366</v>
      </c>
      <c r="B30" s="3" t="s">
        <v>718</v>
      </c>
      <c r="C30" s="4" t="s">
        <v>703</v>
      </c>
      <c r="D30" s="132" t="s">
        <v>369</v>
      </c>
      <c r="E30" s="3" t="s">
        <v>723</v>
      </c>
      <c r="F30" s="128" t="s">
        <v>727</v>
      </c>
    </row>
    <row r="31" spans="1:6" x14ac:dyDescent="0.2">
      <c r="A31" s="4">
        <v>367</v>
      </c>
      <c r="B31" s="3" t="s">
        <v>719</v>
      </c>
      <c r="C31" s="4" t="s">
        <v>703</v>
      </c>
      <c r="D31" s="132" t="s">
        <v>368</v>
      </c>
      <c r="E31" s="3" t="s">
        <v>694</v>
      </c>
      <c r="F31" s="128" t="s">
        <v>727</v>
      </c>
    </row>
    <row r="32" spans="1:6" x14ac:dyDescent="0.2">
      <c r="A32" s="4">
        <v>367</v>
      </c>
      <c r="B32" s="3" t="s">
        <v>720</v>
      </c>
      <c r="C32" s="4" t="s">
        <v>703</v>
      </c>
      <c r="D32" s="132" t="s">
        <v>369</v>
      </c>
      <c r="E32" s="3" t="s">
        <v>723</v>
      </c>
      <c r="F32" s="128" t="s">
        <v>727</v>
      </c>
    </row>
    <row r="33" spans="1:6" x14ac:dyDescent="0.2">
      <c r="A33" s="4">
        <v>368</v>
      </c>
      <c r="B33" s="3" t="s">
        <v>721</v>
      </c>
      <c r="C33" s="4" t="s">
        <v>703</v>
      </c>
      <c r="D33" s="132" t="s">
        <v>368</v>
      </c>
      <c r="E33" s="3" t="s">
        <v>694</v>
      </c>
      <c r="F33" s="128" t="s">
        <v>727</v>
      </c>
    </row>
    <row r="34" spans="1:6" x14ac:dyDescent="0.2">
      <c r="A34" s="4">
        <v>368</v>
      </c>
      <c r="B34" s="3" t="s">
        <v>722</v>
      </c>
      <c r="C34" s="4" t="s">
        <v>703</v>
      </c>
      <c r="D34" s="132" t="s">
        <v>369</v>
      </c>
      <c r="E34" s="3" t="s">
        <v>723</v>
      </c>
      <c r="F34" s="128" t="s">
        <v>727</v>
      </c>
    </row>
    <row r="35" spans="1:6" x14ac:dyDescent="0.2">
      <c r="A35" s="4">
        <v>369</v>
      </c>
      <c r="B35" s="3" t="s">
        <v>73</v>
      </c>
      <c r="C35" s="4" t="s">
        <v>703</v>
      </c>
      <c r="D35" s="132" t="s">
        <v>343</v>
      </c>
      <c r="E35" s="3" t="s">
        <v>347</v>
      </c>
      <c r="F35" s="128" t="s">
        <v>728</v>
      </c>
    </row>
    <row r="36" spans="1:6" x14ac:dyDescent="0.2">
      <c r="A36" s="4">
        <v>370</v>
      </c>
      <c r="B36" s="3" t="s">
        <v>75</v>
      </c>
      <c r="C36" s="4" t="s">
        <v>703</v>
      </c>
      <c r="D36" s="132" t="s">
        <v>344</v>
      </c>
      <c r="E36" s="3" t="s">
        <v>346</v>
      </c>
      <c r="F36" s="128" t="s">
        <v>728</v>
      </c>
    </row>
    <row r="37" spans="1:6" x14ac:dyDescent="0.2">
      <c r="A37" s="4">
        <v>371</v>
      </c>
      <c r="B37" s="3" t="s">
        <v>77</v>
      </c>
      <c r="C37" s="4" t="s">
        <v>702</v>
      </c>
      <c r="D37" s="132" t="s">
        <v>371</v>
      </c>
      <c r="E37" s="3" t="s">
        <v>348</v>
      </c>
      <c r="F37" s="128" t="s">
        <v>729</v>
      </c>
    </row>
    <row r="38" spans="1:6" x14ac:dyDescent="0.2">
      <c r="A38" s="4">
        <v>372</v>
      </c>
      <c r="B38" s="3" t="s">
        <v>79</v>
      </c>
      <c r="C38" s="4" t="s">
        <v>703</v>
      </c>
      <c r="D38" s="132" t="s">
        <v>368</v>
      </c>
      <c r="E38" s="3" t="s">
        <v>694</v>
      </c>
      <c r="F38" s="128" t="s">
        <v>727</v>
      </c>
    </row>
    <row r="39" spans="1:6" x14ac:dyDescent="0.2">
      <c r="A39" s="4">
        <v>373</v>
      </c>
      <c r="B39" s="3" t="s">
        <v>81</v>
      </c>
      <c r="C39" s="4" t="s">
        <v>703</v>
      </c>
      <c r="D39" s="132" t="s">
        <v>372</v>
      </c>
      <c r="E39" s="3" t="s">
        <v>349</v>
      </c>
      <c r="F39" s="128" t="s">
        <v>729</v>
      </c>
    </row>
    <row r="40" spans="1:6" x14ac:dyDescent="0.2">
      <c r="A40" s="4"/>
      <c r="B40" s="3"/>
      <c r="C40" s="3"/>
      <c r="D40" s="130"/>
      <c r="E40" s="128"/>
      <c r="F40" s="128"/>
    </row>
    <row r="41" spans="1:6" x14ac:dyDescent="0.2">
      <c r="A41" s="4"/>
      <c r="B41" s="131" t="s">
        <v>84</v>
      </c>
      <c r="C41" s="3"/>
      <c r="D41" s="130"/>
      <c r="E41" s="128"/>
      <c r="F41" s="128"/>
    </row>
    <row r="42" spans="1:6" x14ac:dyDescent="0.2">
      <c r="A42" s="4" t="s">
        <v>724</v>
      </c>
      <c r="B42" s="3" t="s">
        <v>84</v>
      </c>
      <c r="C42" s="4" t="s">
        <v>703</v>
      </c>
      <c r="D42" s="130" t="s">
        <v>323</v>
      </c>
      <c r="E42" s="128" t="s">
        <v>710</v>
      </c>
      <c r="F42" s="128" t="s">
        <v>725</v>
      </c>
    </row>
    <row r="43" spans="1:6" x14ac:dyDescent="0.2">
      <c r="A43" s="4" t="s">
        <v>724</v>
      </c>
      <c r="B43" s="3" t="s">
        <v>84</v>
      </c>
      <c r="C43" s="4" t="s">
        <v>702</v>
      </c>
      <c r="D43" s="130" t="s">
        <v>323</v>
      </c>
      <c r="E43" s="128" t="s">
        <v>710</v>
      </c>
      <c r="F43" s="128" t="s">
        <v>725</v>
      </c>
    </row>
    <row r="44" spans="1:6" x14ac:dyDescent="0.2">
      <c r="A44" s="4" t="s">
        <v>724</v>
      </c>
      <c r="B44" s="3" t="s">
        <v>84</v>
      </c>
      <c r="C44" s="4" t="s">
        <v>701</v>
      </c>
      <c r="D44" s="130" t="s">
        <v>323</v>
      </c>
      <c r="E44" s="128" t="s">
        <v>710</v>
      </c>
      <c r="F44" s="128" t="s">
        <v>725</v>
      </c>
    </row>
    <row r="45" spans="1:6" x14ac:dyDescent="0.2">
      <c r="A45" s="4">
        <v>397</v>
      </c>
      <c r="B45" s="3" t="s">
        <v>730</v>
      </c>
      <c r="C45" s="4" t="s">
        <v>703</v>
      </c>
      <c r="D45" s="130" t="s">
        <v>323</v>
      </c>
      <c r="E45" s="128" t="s">
        <v>710</v>
      </c>
      <c r="F45" s="128" t="s">
        <v>725</v>
      </c>
    </row>
    <row r="46" spans="1:6" x14ac:dyDescent="0.2">
      <c r="A46" s="4">
        <v>398</v>
      </c>
      <c r="B46" s="3" t="s">
        <v>730</v>
      </c>
      <c r="C46" s="4" t="s">
        <v>702</v>
      </c>
      <c r="D46" s="130" t="s">
        <v>323</v>
      </c>
      <c r="E46" s="128" t="s">
        <v>710</v>
      </c>
      <c r="F46" s="128" t="s">
        <v>725</v>
      </c>
    </row>
    <row r="47" spans="1:6" x14ac:dyDescent="0.2">
      <c r="A47" s="4">
        <v>399</v>
      </c>
      <c r="B47" s="3" t="s">
        <v>730</v>
      </c>
      <c r="C47" s="4" t="s">
        <v>701</v>
      </c>
      <c r="D47" s="130" t="s">
        <v>323</v>
      </c>
      <c r="E47" s="128" t="s">
        <v>710</v>
      </c>
      <c r="F47" s="128" t="s">
        <v>725</v>
      </c>
    </row>
    <row r="48" spans="1:6" x14ac:dyDescent="0.2">
      <c r="A48" s="4"/>
      <c r="B48" s="3"/>
      <c r="C48" s="3"/>
      <c r="D48" s="130"/>
      <c r="E48" s="128"/>
      <c r="F48" s="128"/>
    </row>
    <row r="49" spans="1:6" x14ac:dyDescent="0.2">
      <c r="A49" s="4"/>
      <c r="B49" s="131" t="s">
        <v>731</v>
      </c>
      <c r="C49" s="3"/>
      <c r="D49" s="130"/>
      <c r="E49" s="128"/>
      <c r="F49" s="128"/>
    </row>
    <row r="50" spans="1:6" x14ac:dyDescent="0.2">
      <c r="A50" s="4"/>
      <c r="B50" s="131" t="s">
        <v>732</v>
      </c>
      <c r="C50" s="3"/>
      <c r="D50" s="130"/>
      <c r="E50" s="128"/>
      <c r="F50" s="128"/>
    </row>
    <row r="51" spans="1:6" x14ac:dyDescent="0.2">
      <c r="A51" s="4">
        <v>303</v>
      </c>
      <c r="B51" s="3" t="s">
        <v>705</v>
      </c>
      <c r="C51" s="4" t="s">
        <v>703</v>
      </c>
      <c r="D51" s="130" t="s">
        <v>323</v>
      </c>
      <c r="E51" s="128" t="s">
        <v>710</v>
      </c>
      <c r="F51" s="128" t="s">
        <v>733</v>
      </c>
    </row>
    <row r="52" spans="1:6" x14ac:dyDescent="0.2">
      <c r="A52" s="4">
        <v>303</v>
      </c>
      <c r="B52" s="3" t="s">
        <v>705</v>
      </c>
      <c r="C52" s="4" t="s">
        <v>702</v>
      </c>
      <c r="D52" s="130" t="s">
        <v>323</v>
      </c>
      <c r="E52" s="128" t="s">
        <v>710</v>
      </c>
      <c r="F52" s="128" t="s">
        <v>733</v>
      </c>
    </row>
    <row r="53" spans="1:6" x14ac:dyDescent="0.2">
      <c r="A53" s="4">
        <v>303</v>
      </c>
      <c r="B53" s="3" t="s">
        <v>705</v>
      </c>
      <c r="C53" s="4" t="s">
        <v>701</v>
      </c>
      <c r="D53" s="130" t="s">
        <v>323</v>
      </c>
      <c r="E53" s="128" t="s">
        <v>710</v>
      </c>
      <c r="F53" s="128" t="s">
        <v>733</v>
      </c>
    </row>
    <row r="54" spans="1:6" x14ac:dyDescent="0.2">
      <c r="A54" s="4"/>
      <c r="B54" s="131" t="s">
        <v>734</v>
      </c>
      <c r="C54" s="3"/>
      <c r="D54" s="130"/>
      <c r="E54" s="128"/>
      <c r="F54" s="128"/>
    </row>
    <row r="55" spans="1:6" x14ac:dyDescent="0.2">
      <c r="A55" s="4" t="s">
        <v>708</v>
      </c>
      <c r="B55" s="3" t="s">
        <v>33</v>
      </c>
      <c r="C55" s="4" t="s">
        <v>726</v>
      </c>
      <c r="D55" s="130" t="s">
        <v>325</v>
      </c>
      <c r="E55" s="128" t="s">
        <v>709</v>
      </c>
      <c r="F55" s="128" t="s">
        <v>709</v>
      </c>
    </row>
    <row r="56" spans="1:6" x14ac:dyDescent="0.2">
      <c r="A56" s="4"/>
      <c r="B56" s="3"/>
      <c r="C56" s="3"/>
      <c r="D56" s="130"/>
      <c r="E56" s="128"/>
      <c r="F56" s="128"/>
    </row>
    <row r="57" spans="1:6" x14ac:dyDescent="0.2">
      <c r="A57" s="4"/>
      <c r="B57" s="131" t="s">
        <v>735</v>
      </c>
      <c r="C57" s="3"/>
      <c r="D57" s="130"/>
      <c r="E57" s="128"/>
      <c r="F57" s="128"/>
    </row>
    <row r="58" spans="1:6" x14ac:dyDescent="0.2">
      <c r="A58" s="4" t="s">
        <v>711</v>
      </c>
      <c r="B58" s="3" t="s">
        <v>712</v>
      </c>
      <c r="C58" s="4" t="s">
        <v>703</v>
      </c>
      <c r="D58" s="130" t="s">
        <v>368</v>
      </c>
      <c r="E58" s="3" t="s">
        <v>736</v>
      </c>
      <c r="F58" s="3" t="s">
        <v>736</v>
      </c>
    </row>
    <row r="59" spans="1:6" x14ac:dyDescent="0.2">
      <c r="A59" s="4">
        <v>364</v>
      </c>
      <c r="B59" s="3" t="s">
        <v>713</v>
      </c>
      <c r="C59" s="4" t="s">
        <v>703</v>
      </c>
      <c r="D59" s="130" t="s">
        <v>368</v>
      </c>
      <c r="E59" s="3" t="s">
        <v>736</v>
      </c>
      <c r="F59" s="3" t="s">
        <v>736</v>
      </c>
    </row>
    <row r="60" spans="1:6" x14ac:dyDescent="0.2">
      <c r="A60" s="4">
        <v>364</v>
      </c>
      <c r="B60" s="3" t="s">
        <v>714</v>
      </c>
      <c r="C60" s="4" t="s">
        <v>703</v>
      </c>
      <c r="D60" s="130" t="s">
        <v>368</v>
      </c>
      <c r="E60" s="3" t="s">
        <v>736</v>
      </c>
      <c r="F60" s="3" t="s">
        <v>736</v>
      </c>
    </row>
    <row r="61" spans="1:6" x14ac:dyDescent="0.2">
      <c r="A61" s="4">
        <v>365</v>
      </c>
      <c r="B61" s="3" t="s">
        <v>715</v>
      </c>
      <c r="C61" s="4" t="s">
        <v>703</v>
      </c>
      <c r="D61" s="132" t="s">
        <v>368</v>
      </c>
      <c r="E61" s="3" t="s">
        <v>736</v>
      </c>
      <c r="F61" s="3" t="s">
        <v>736</v>
      </c>
    </row>
    <row r="62" spans="1:6" x14ac:dyDescent="0.2">
      <c r="A62" s="4">
        <v>365</v>
      </c>
      <c r="B62" s="3" t="s">
        <v>716</v>
      </c>
      <c r="C62" s="4" t="s">
        <v>703</v>
      </c>
      <c r="D62" s="132" t="s">
        <v>369</v>
      </c>
      <c r="E62" s="3" t="s">
        <v>736</v>
      </c>
      <c r="F62" s="3" t="s">
        <v>736</v>
      </c>
    </row>
    <row r="63" spans="1:6" x14ac:dyDescent="0.2">
      <c r="A63" s="4">
        <v>366</v>
      </c>
      <c r="B63" s="3" t="s">
        <v>717</v>
      </c>
      <c r="C63" s="4" t="s">
        <v>703</v>
      </c>
      <c r="D63" s="132" t="s">
        <v>368</v>
      </c>
      <c r="E63" s="3" t="s">
        <v>736</v>
      </c>
      <c r="F63" s="3" t="s">
        <v>736</v>
      </c>
    </row>
    <row r="64" spans="1:6" x14ac:dyDescent="0.2">
      <c r="A64" s="4">
        <v>366</v>
      </c>
      <c r="B64" s="3" t="s">
        <v>718</v>
      </c>
      <c r="C64" s="4" t="s">
        <v>703</v>
      </c>
      <c r="D64" s="132" t="s">
        <v>369</v>
      </c>
      <c r="E64" s="3" t="s">
        <v>736</v>
      </c>
      <c r="F64" s="3" t="s">
        <v>736</v>
      </c>
    </row>
    <row r="65" spans="1:6" x14ac:dyDescent="0.2">
      <c r="A65" s="4">
        <v>367</v>
      </c>
      <c r="B65" s="3" t="s">
        <v>719</v>
      </c>
      <c r="C65" s="4" t="s">
        <v>703</v>
      </c>
      <c r="D65" s="132" t="s">
        <v>368</v>
      </c>
      <c r="E65" s="3" t="s">
        <v>736</v>
      </c>
      <c r="F65" s="3" t="s">
        <v>736</v>
      </c>
    </row>
    <row r="66" spans="1:6" x14ac:dyDescent="0.2">
      <c r="A66" s="4">
        <v>367</v>
      </c>
      <c r="B66" s="3" t="s">
        <v>720</v>
      </c>
      <c r="C66" s="4" t="s">
        <v>703</v>
      </c>
      <c r="D66" s="132" t="s">
        <v>369</v>
      </c>
      <c r="E66" s="3" t="s">
        <v>736</v>
      </c>
      <c r="F66" s="3" t="s">
        <v>736</v>
      </c>
    </row>
    <row r="67" spans="1:6" x14ac:dyDescent="0.2">
      <c r="A67" s="4">
        <v>368</v>
      </c>
      <c r="B67" s="3" t="s">
        <v>721</v>
      </c>
      <c r="C67" s="4" t="s">
        <v>703</v>
      </c>
      <c r="D67" s="132" t="s">
        <v>368</v>
      </c>
      <c r="E67" s="3" t="s">
        <v>736</v>
      </c>
      <c r="F67" s="3" t="s">
        <v>736</v>
      </c>
    </row>
    <row r="68" spans="1:6" x14ac:dyDescent="0.2">
      <c r="A68" s="4">
        <v>368</v>
      </c>
      <c r="B68" s="3" t="s">
        <v>722</v>
      </c>
      <c r="C68" s="4" t="s">
        <v>703</v>
      </c>
      <c r="D68" s="132" t="s">
        <v>369</v>
      </c>
      <c r="E68" s="3" t="s">
        <v>736</v>
      </c>
      <c r="F68" s="3" t="s">
        <v>736</v>
      </c>
    </row>
    <row r="69" spans="1:6" x14ac:dyDescent="0.2">
      <c r="A69" s="4">
        <v>369</v>
      </c>
      <c r="B69" s="3" t="s">
        <v>73</v>
      </c>
      <c r="C69" s="4" t="s">
        <v>703</v>
      </c>
      <c r="D69" s="132" t="s">
        <v>343</v>
      </c>
      <c r="E69" s="3" t="s">
        <v>736</v>
      </c>
      <c r="F69" s="3" t="s">
        <v>736</v>
      </c>
    </row>
    <row r="70" spans="1:6" x14ac:dyDescent="0.2">
      <c r="A70" s="4">
        <v>370</v>
      </c>
      <c r="B70" s="3" t="s">
        <v>75</v>
      </c>
      <c r="C70" s="4" t="s">
        <v>702</v>
      </c>
      <c r="D70" s="132" t="s">
        <v>344</v>
      </c>
      <c r="E70" s="3" t="s">
        <v>736</v>
      </c>
      <c r="F70" s="3" t="s">
        <v>736</v>
      </c>
    </row>
    <row r="71" spans="1:6" x14ac:dyDescent="0.2">
      <c r="A71" s="4">
        <v>371</v>
      </c>
      <c r="B71" s="3" t="s">
        <v>77</v>
      </c>
      <c r="C71" s="4" t="s">
        <v>703</v>
      </c>
      <c r="D71" s="132" t="s">
        <v>371</v>
      </c>
      <c r="E71" s="3" t="s">
        <v>736</v>
      </c>
      <c r="F71" s="3" t="s">
        <v>736</v>
      </c>
    </row>
    <row r="72" spans="1:6" x14ac:dyDescent="0.2">
      <c r="A72" s="4">
        <v>372</v>
      </c>
      <c r="B72" s="3" t="s">
        <v>79</v>
      </c>
      <c r="C72" s="4" t="s">
        <v>703</v>
      </c>
      <c r="D72" s="132" t="s">
        <v>368</v>
      </c>
      <c r="E72" s="3" t="s">
        <v>736</v>
      </c>
      <c r="F72" s="3" t="s">
        <v>736</v>
      </c>
    </row>
    <row r="73" spans="1:6" x14ac:dyDescent="0.2">
      <c r="A73" s="4">
        <v>373</v>
      </c>
      <c r="B73" s="3" t="s">
        <v>81</v>
      </c>
      <c r="C73" s="4" t="s">
        <v>703</v>
      </c>
      <c r="D73" s="132" t="s">
        <v>372</v>
      </c>
      <c r="E73" s="3" t="s">
        <v>736</v>
      </c>
      <c r="F73" s="3" t="s">
        <v>736</v>
      </c>
    </row>
    <row r="74" spans="1:6" x14ac:dyDescent="0.2">
      <c r="A74" s="4"/>
      <c r="B74" s="3"/>
      <c r="C74" s="3"/>
      <c r="D74" s="130"/>
      <c r="E74" s="128"/>
      <c r="F74" s="128"/>
    </row>
    <row r="75" spans="1:6" x14ac:dyDescent="0.2">
      <c r="A75" s="4"/>
      <c r="B75" s="131" t="s">
        <v>737</v>
      </c>
      <c r="C75" s="3"/>
      <c r="D75" s="130"/>
      <c r="E75" s="128"/>
      <c r="F75" s="128"/>
    </row>
    <row r="76" spans="1:6" x14ac:dyDescent="0.2">
      <c r="A76" s="4" t="s">
        <v>724</v>
      </c>
      <c r="B76" s="3" t="s">
        <v>84</v>
      </c>
      <c r="C76" s="4" t="s">
        <v>702</v>
      </c>
      <c r="D76" s="130" t="s">
        <v>323</v>
      </c>
      <c r="E76" s="3" t="s">
        <v>736</v>
      </c>
      <c r="F76" s="3" t="s">
        <v>736</v>
      </c>
    </row>
    <row r="77" spans="1:6" x14ac:dyDescent="0.2">
      <c r="A77" s="4" t="s">
        <v>724</v>
      </c>
      <c r="B77" s="3" t="s">
        <v>84</v>
      </c>
      <c r="C77" s="4" t="s">
        <v>701</v>
      </c>
      <c r="D77" s="130" t="s">
        <v>323</v>
      </c>
      <c r="E77" s="3" t="s">
        <v>736</v>
      </c>
      <c r="F77" s="3" t="s">
        <v>736</v>
      </c>
    </row>
    <row r="78" spans="1:6" x14ac:dyDescent="0.2">
      <c r="A78" s="4">
        <v>397</v>
      </c>
      <c r="B78" s="3" t="s">
        <v>730</v>
      </c>
      <c r="C78" s="4" t="s">
        <v>703</v>
      </c>
      <c r="D78" s="130" t="s">
        <v>323</v>
      </c>
      <c r="E78" s="3" t="s">
        <v>736</v>
      </c>
      <c r="F78" s="3" t="s">
        <v>736</v>
      </c>
    </row>
    <row r="79" spans="1:6" x14ac:dyDescent="0.2">
      <c r="A79" s="4">
        <v>398</v>
      </c>
      <c r="B79" s="3" t="s">
        <v>730</v>
      </c>
      <c r="C79" s="4" t="s">
        <v>702</v>
      </c>
      <c r="D79" s="130" t="s">
        <v>323</v>
      </c>
      <c r="E79" s="3" t="s">
        <v>736</v>
      </c>
      <c r="F79" s="3" t="s">
        <v>736</v>
      </c>
    </row>
    <row r="80" spans="1:6" x14ac:dyDescent="0.2">
      <c r="A80" s="4">
        <v>399</v>
      </c>
      <c r="B80" s="3" t="s">
        <v>730</v>
      </c>
      <c r="C80" s="4" t="s">
        <v>701</v>
      </c>
      <c r="D80" s="130" t="s">
        <v>323</v>
      </c>
      <c r="E80" s="3" t="s">
        <v>736</v>
      </c>
      <c r="F80" s="3" t="s">
        <v>736</v>
      </c>
    </row>
    <row r="81" spans="1:6" x14ac:dyDescent="0.2">
      <c r="A81" s="4"/>
      <c r="B81" s="3"/>
      <c r="C81" s="3"/>
      <c r="D81" s="128"/>
      <c r="E81" s="128"/>
      <c r="F81" s="128"/>
    </row>
    <row r="82" spans="1:6" x14ac:dyDescent="0.2">
      <c r="A82" s="4"/>
      <c r="B82" s="131" t="s">
        <v>738</v>
      </c>
      <c r="C82" s="3"/>
      <c r="D82" s="128"/>
      <c r="E82" s="128"/>
      <c r="F82" s="128"/>
    </row>
    <row r="83" spans="1:6" x14ac:dyDescent="0.2">
      <c r="A83" s="4">
        <v>105</v>
      </c>
      <c r="B83" s="3" t="s">
        <v>738</v>
      </c>
      <c r="C83" s="4" t="s">
        <v>703</v>
      </c>
      <c r="D83" s="132" t="s">
        <v>368</v>
      </c>
      <c r="E83" s="3" t="s">
        <v>694</v>
      </c>
      <c r="F83" s="128" t="s">
        <v>727</v>
      </c>
    </row>
    <row r="84" spans="1:6" x14ac:dyDescent="0.2">
      <c r="A84" s="4"/>
      <c r="B84" s="3"/>
      <c r="C84" s="4"/>
      <c r="D84" s="128"/>
      <c r="E84" s="128"/>
      <c r="F84" s="128"/>
    </row>
    <row r="85" spans="1:6" x14ac:dyDescent="0.2">
      <c r="A85" s="4"/>
      <c r="B85" s="131" t="s">
        <v>739</v>
      </c>
      <c r="C85" s="4"/>
      <c r="D85" s="128"/>
      <c r="E85" s="128"/>
      <c r="F85" s="128"/>
    </row>
    <row r="86" spans="1:6" x14ac:dyDescent="0.2">
      <c r="A86" s="4"/>
      <c r="B86" s="3" t="s">
        <v>652</v>
      </c>
      <c r="C86" s="4" t="s">
        <v>703</v>
      </c>
      <c r="D86" s="130" t="s">
        <v>331</v>
      </c>
      <c r="E86" s="128" t="s">
        <v>52</v>
      </c>
      <c r="F86" s="128" t="s">
        <v>740</v>
      </c>
    </row>
    <row r="87" spans="1:6" x14ac:dyDescent="0.2">
      <c r="A87" s="4"/>
      <c r="B87" s="3"/>
      <c r="C87" s="4"/>
      <c r="D87" s="128"/>
      <c r="E87" s="128"/>
      <c r="F87" s="128"/>
    </row>
    <row r="88" spans="1:6" x14ac:dyDescent="0.2">
      <c r="A88" s="4"/>
      <c r="B88" s="131" t="s">
        <v>558</v>
      </c>
      <c r="C88" s="4"/>
      <c r="D88" s="128"/>
      <c r="E88" s="128"/>
      <c r="F88" s="128"/>
    </row>
    <row r="89" spans="1:6" x14ac:dyDescent="0.2">
      <c r="A89" s="4">
        <v>154</v>
      </c>
      <c r="B89" s="3" t="s">
        <v>558</v>
      </c>
      <c r="C89" s="4" t="s">
        <v>703</v>
      </c>
      <c r="D89" s="4" t="s">
        <v>313</v>
      </c>
      <c r="E89" s="128" t="s">
        <v>429</v>
      </c>
      <c r="F89" s="128" t="s">
        <v>741</v>
      </c>
    </row>
    <row r="90" spans="1:6" x14ac:dyDescent="0.2">
      <c r="A90" s="4">
        <v>155</v>
      </c>
      <c r="B90" s="3" t="s">
        <v>558</v>
      </c>
      <c r="C90" s="4" t="s">
        <v>702</v>
      </c>
      <c r="D90" s="4" t="s">
        <v>313</v>
      </c>
      <c r="E90" s="128" t="s">
        <v>429</v>
      </c>
      <c r="F90" s="128" t="s">
        <v>741</v>
      </c>
    </row>
    <row r="91" spans="1:6" x14ac:dyDescent="0.2">
      <c r="A91" s="4">
        <v>156</v>
      </c>
      <c r="B91" s="3" t="s">
        <v>558</v>
      </c>
      <c r="C91" s="4" t="s">
        <v>701</v>
      </c>
      <c r="D91" s="4" t="s">
        <v>313</v>
      </c>
      <c r="E91" s="128" t="s">
        <v>429</v>
      </c>
      <c r="F91" s="128" t="s">
        <v>741</v>
      </c>
    </row>
    <row r="92" spans="1:6" x14ac:dyDescent="0.2">
      <c r="C92" s="4"/>
    </row>
    <row r="93" spans="1:6" x14ac:dyDescent="0.2">
      <c r="B93" s="131" t="s">
        <v>483</v>
      </c>
      <c r="C93" s="4"/>
    </row>
    <row r="94" spans="1:6" x14ac:dyDescent="0.2">
      <c r="B94" s="3" t="s">
        <v>560</v>
      </c>
      <c r="C94" s="4" t="s">
        <v>703</v>
      </c>
      <c r="D94" s="4" t="s">
        <v>476</v>
      </c>
      <c r="E94" s="3" t="s">
        <v>742</v>
      </c>
      <c r="F94" s="128" t="s">
        <v>743</v>
      </c>
    </row>
    <row r="95" spans="1:6" x14ac:dyDescent="0.2">
      <c r="B95" s="3" t="s">
        <v>560</v>
      </c>
      <c r="C95" s="4" t="s">
        <v>702</v>
      </c>
      <c r="D95" s="4" t="s">
        <v>476</v>
      </c>
      <c r="E95" s="3" t="s">
        <v>742</v>
      </c>
      <c r="F95" s="128" t="s">
        <v>743</v>
      </c>
    </row>
    <row r="96" spans="1:6" x14ac:dyDescent="0.2">
      <c r="B96" s="3" t="s">
        <v>134</v>
      </c>
      <c r="C96" s="4" t="s">
        <v>703</v>
      </c>
      <c r="D96" s="4" t="s">
        <v>342</v>
      </c>
      <c r="E96" s="3" t="s">
        <v>744</v>
      </c>
      <c r="F96" s="128" t="s">
        <v>727</v>
      </c>
    </row>
    <row r="97" spans="1:6" x14ac:dyDescent="0.2">
      <c r="C97" s="4"/>
    </row>
    <row r="98" spans="1:6" x14ac:dyDescent="0.2">
      <c r="B98" s="131" t="s">
        <v>484</v>
      </c>
      <c r="C98" s="4"/>
    </row>
    <row r="99" spans="1:6" x14ac:dyDescent="0.2">
      <c r="A99" s="4">
        <v>165</v>
      </c>
      <c r="B99" s="3" t="s">
        <v>484</v>
      </c>
      <c r="C99" s="4" t="s">
        <v>703</v>
      </c>
      <c r="D99" s="4" t="s">
        <v>313</v>
      </c>
      <c r="E99" s="128" t="s">
        <v>429</v>
      </c>
      <c r="F99" s="128" t="s">
        <v>741</v>
      </c>
    </row>
    <row r="100" spans="1:6" x14ac:dyDescent="0.2">
      <c r="A100" s="4">
        <v>165</v>
      </c>
      <c r="B100" s="3" t="s">
        <v>484</v>
      </c>
      <c r="C100" s="4" t="s">
        <v>702</v>
      </c>
      <c r="D100" s="4" t="s">
        <v>313</v>
      </c>
      <c r="E100" s="128" t="s">
        <v>429</v>
      </c>
      <c r="F100" s="128" t="s">
        <v>741</v>
      </c>
    </row>
    <row r="101" spans="1:6" x14ac:dyDescent="0.2">
      <c r="A101" s="4">
        <v>165</v>
      </c>
      <c r="B101" s="3" t="s">
        <v>484</v>
      </c>
      <c r="C101" s="4" t="s">
        <v>701</v>
      </c>
      <c r="D101" s="4" t="s">
        <v>313</v>
      </c>
      <c r="E101" s="128" t="s">
        <v>429</v>
      </c>
      <c r="F101" s="128" t="s">
        <v>741</v>
      </c>
    </row>
    <row r="102" spans="1:6" x14ac:dyDescent="0.2">
      <c r="C102" s="4"/>
    </row>
    <row r="103" spans="1:6" x14ac:dyDescent="0.2">
      <c r="B103" s="131" t="s">
        <v>745</v>
      </c>
      <c r="C103" s="4"/>
    </row>
    <row r="104" spans="1:6" x14ac:dyDescent="0.2">
      <c r="A104" s="4">
        <v>253</v>
      </c>
      <c r="B104" s="3" t="s">
        <v>667</v>
      </c>
      <c r="C104" s="4" t="s">
        <v>703</v>
      </c>
      <c r="D104" s="130" t="s">
        <v>331</v>
      </c>
      <c r="E104" s="128" t="s">
        <v>52</v>
      </c>
      <c r="F104" s="128" t="s">
        <v>741</v>
      </c>
    </row>
    <row r="105" spans="1:6" x14ac:dyDescent="0.2">
      <c r="A105" s="4">
        <v>182</v>
      </c>
      <c r="B105" s="3" t="s">
        <v>648</v>
      </c>
      <c r="C105" s="4" t="s">
        <v>703</v>
      </c>
      <c r="D105" s="130" t="s">
        <v>331</v>
      </c>
      <c r="E105" s="128" t="s">
        <v>52</v>
      </c>
      <c r="F105" s="128" t="s">
        <v>741</v>
      </c>
    </row>
    <row r="106" spans="1:6" x14ac:dyDescent="0.2">
      <c r="A106" s="4">
        <v>182</v>
      </c>
      <c r="B106" s="3" t="s">
        <v>648</v>
      </c>
      <c r="C106" s="4" t="s">
        <v>702</v>
      </c>
      <c r="D106" s="130" t="s">
        <v>331</v>
      </c>
      <c r="E106" s="128" t="s">
        <v>52</v>
      </c>
      <c r="F106" s="128" t="s">
        <v>741</v>
      </c>
    </row>
    <row r="107" spans="1:6" x14ac:dyDescent="0.2">
      <c r="A107" s="4">
        <v>182</v>
      </c>
      <c r="B107" s="3" t="s">
        <v>648</v>
      </c>
      <c r="C107" s="4" t="s">
        <v>701</v>
      </c>
      <c r="D107" s="4" t="s">
        <v>313</v>
      </c>
      <c r="E107" s="128" t="s">
        <v>746</v>
      </c>
      <c r="F107" s="128" t="s">
        <v>741</v>
      </c>
    </row>
    <row r="108" spans="1:6" x14ac:dyDescent="0.2">
      <c r="A108" s="4">
        <v>182</v>
      </c>
      <c r="B108" s="3" t="s">
        <v>660</v>
      </c>
      <c r="C108" s="4" t="s">
        <v>703</v>
      </c>
      <c r="D108" s="130" t="s">
        <v>331</v>
      </c>
      <c r="E108" s="128" t="s">
        <v>52</v>
      </c>
      <c r="F108" s="128" t="s">
        <v>741</v>
      </c>
    </row>
    <row r="109" spans="1:6" x14ac:dyDescent="0.2">
      <c r="A109" s="4">
        <v>182</v>
      </c>
      <c r="B109" s="3" t="s">
        <v>660</v>
      </c>
      <c r="C109" s="4" t="s">
        <v>702</v>
      </c>
      <c r="D109" s="130" t="s">
        <v>331</v>
      </c>
      <c r="E109" s="128" t="s">
        <v>52</v>
      </c>
      <c r="F109" s="128" t="s">
        <v>741</v>
      </c>
    </row>
    <row r="110" spans="1:6" x14ac:dyDescent="0.2">
      <c r="A110" s="4">
        <v>182</v>
      </c>
      <c r="B110" s="3" t="s">
        <v>659</v>
      </c>
      <c r="C110" s="4" t="s">
        <v>702</v>
      </c>
      <c r="D110" s="130" t="s">
        <v>331</v>
      </c>
      <c r="E110" s="128" t="s">
        <v>52</v>
      </c>
      <c r="F110" s="128" t="s">
        <v>741</v>
      </c>
    </row>
    <row r="111" spans="1:6" x14ac:dyDescent="0.2">
      <c r="A111" s="4" t="s">
        <v>747</v>
      </c>
      <c r="B111" s="3" t="s">
        <v>665</v>
      </c>
      <c r="C111" s="4" t="s">
        <v>703</v>
      </c>
      <c r="D111" s="130" t="s">
        <v>331</v>
      </c>
      <c r="E111" s="128" t="s">
        <v>52</v>
      </c>
      <c r="F111" s="128" t="s">
        <v>741</v>
      </c>
    </row>
    <row r="112" spans="1:6" x14ac:dyDescent="0.2">
      <c r="A112" s="4" t="s">
        <v>747</v>
      </c>
      <c r="B112" s="3" t="s">
        <v>665</v>
      </c>
      <c r="C112" s="4" t="s">
        <v>702</v>
      </c>
      <c r="D112" s="130" t="s">
        <v>331</v>
      </c>
      <c r="E112" s="128" t="s">
        <v>52</v>
      </c>
      <c r="F112" s="128" t="s">
        <v>741</v>
      </c>
    </row>
    <row r="113" spans="1:6" x14ac:dyDescent="0.2">
      <c r="A113" s="4" t="s">
        <v>747</v>
      </c>
      <c r="B113" s="3" t="s">
        <v>665</v>
      </c>
      <c r="C113" s="4" t="s">
        <v>701</v>
      </c>
      <c r="D113" s="4" t="s">
        <v>313</v>
      </c>
      <c r="E113" s="128" t="s">
        <v>746</v>
      </c>
      <c r="F113" s="128" t="s">
        <v>741</v>
      </c>
    </row>
    <row r="114" spans="1:6" x14ac:dyDescent="0.2">
      <c r="A114" s="4">
        <v>182</v>
      </c>
      <c r="B114" s="3" t="s">
        <v>649</v>
      </c>
      <c r="C114" s="4" t="s">
        <v>703</v>
      </c>
      <c r="D114" s="130" t="s">
        <v>331</v>
      </c>
      <c r="E114" s="128" t="s">
        <v>52</v>
      </c>
      <c r="F114" s="128" t="s">
        <v>741</v>
      </c>
    </row>
    <row r="115" spans="1:6" x14ac:dyDescent="0.2">
      <c r="A115" s="4">
        <v>182</v>
      </c>
      <c r="B115" s="3" t="s">
        <v>649</v>
      </c>
      <c r="C115" s="4" t="s">
        <v>702</v>
      </c>
      <c r="D115" s="130" t="s">
        <v>331</v>
      </c>
      <c r="E115" s="128" t="s">
        <v>52</v>
      </c>
      <c r="F115" s="128" t="s">
        <v>741</v>
      </c>
    </row>
    <row r="116" spans="1:6" x14ac:dyDescent="0.2">
      <c r="A116" s="4">
        <v>182</v>
      </c>
      <c r="B116" s="3" t="s">
        <v>649</v>
      </c>
      <c r="C116" s="4" t="s">
        <v>701</v>
      </c>
      <c r="D116" s="4" t="s">
        <v>323</v>
      </c>
      <c r="E116" s="128" t="s">
        <v>710</v>
      </c>
      <c r="F116" s="128" t="s">
        <v>741</v>
      </c>
    </row>
    <row r="117" spans="1:6" x14ac:dyDescent="0.2">
      <c r="A117" s="4">
        <v>182</v>
      </c>
      <c r="B117" s="3" t="s">
        <v>661</v>
      </c>
      <c r="C117" s="4" t="s">
        <v>703</v>
      </c>
      <c r="D117" s="130" t="s">
        <v>331</v>
      </c>
      <c r="E117" s="128" t="s">
        <v>52</v>
      </c>
      <c r="F117" s="128" t="s">
        <v>741</v>
      </c>
    </row>
    <row r="118" spans="1:6" x14ac:dyDescent="0.2">
      <c r="A118" s="4">
        <v>182</v>
      </c>
      <c r="B118" s="3" t="s">
        <v>661</v>
      </c>
      <c r="C118" s="4" t="s">
        <v>702</v>
      </c>
      <c r="D118" s="130" t="s">
        <v>331</v>
      </c>
      <c r="E118" s="128" t="s">
        <v>52</v>
      </c>
      <c r="F118" s="128" t="s">
        <v>741</v>
      </c>
    </row>
    <row r="119" spans="1:6" x14ac:dyDescent="0.2">
      <c r="A119" s="4">
        <v>182</v>
      </c>
      <c r="B119" s="3" t="s">
        <v>661</v>
      </c>
      <c r="C119" s="4" t="s">
        <v>701</v>
      </c>
      <c r="D119" s="4" t="s">
        <v>313</v>
      </c>
      <c r="E119" s="128" t="s">
        <v>746</v>
      </c>
      <c r="F119" s="128" t="s">
        <v>741</v>
      </c>
    </row>
    <row r="120" spans="1:6" x14ac:dyDescent="0.2">
      <c r="A120" s="4" t="s">
        <v>747</v>
      </c>
      <c r="B120" s="3" t="s">
        <v>663</v>
      </c>
      <c r="C120" s="4" t="s">
        <v>703</v>
      </c>
      <c r="D120" s="130" t="s">
        <v>331</v>
      </c>
      <c r="E120" s="128" t="s">
        <v>52</v>
      </c>
      <c r="F120" s="128" t="s">
        <v>741</v>
      </c>
    </row>
    <row r="121" spans="1:6" x14ac:dyDescent="0.2">
      <c r="A121" s="4" t="s">
        <v>747</v>
      </c>
      <c r="B121" s="3" t="s">
        <v>663</v>
      </c>
      <c r="C121" s="4" t="s">
        <v>702</v>
      </c>
      <c r="D121" s="130" t="s">
        <v>331</v>
      </c>
      <c r="E121" s="128" t="s">
        <v>52</v>
      </c>
      <c r="F121" s="128" t="s">
        <v>741</v>
      </c>
    </row>
    <row r="122" spans="1:6" x14ac:dyDescent="0.2">
      <c r="A122" s="4" t="s">
        <v>747</v>
      </c>
      <c r="B122" s="3" t="s">
        <v>663</v>
      </c>
      <c r="C122" s="4" t="s">
        <v>701</v>
      </c>
      <c r="D122" s="4" t="s">
        <v>313</v>
      </c>
      <c r="E122" s="128" t="s">
        <v>746</v>
      </c>
      <c r="F122" s="128" t="s">
        <v>741</v>
      </c>
    </row>
    <row r="123" spans="1:6" x14ac:dyDescent="0.2">
      <c r="A123" s="4">
        <v>253</v>
      </c>
      <c r="B123" s="3" t="s">
        <v>650</v>
      </c>
      <c r="C123" s="4" t="s">
        <v>703</v>
      </c>
      <c r="D123" s="130" t="s">
        <v>331</v>
      </c>
      <c r="E123" s="128" t="s">
        <v>52</v>
      </c>
      <c r="F123" s="128" t="s">
        <v>741</v>
      </c>
    </row>
    <row r="124" spans="1:6" x14ac:dyDescent="0.2">
      <c r="A124" s="4">
        <v>253</v>
      </c>
      <c r="B124" s="3" t="s">
        <v>651</v>
      </c>
      <c r="C124" s="4" t="s">
        <v>703</v>
      </c>
      <c r="D124" s="130" t="s">
        <v>331</v>
      </c>
      <c r="E124" s="128" t="s">
        <v>52</v>
      </c>
      <c r="F124" s="128" t="s">
        <v>741</v>
      </c>
    </row>
    <row r="125" spans="1:6" x14ac:dyDescent="0.2">
      <c r="C125" s="4"/>
    </row>
    <row r="126" spans="1:6" x14ac:dyDescent="0.2">
      <c r="B126" s="131" t="s">
        <v>748</v>
      </c>
      <c r="C126" s="4"/>
    </row>
    <row r="127" spans="1:6" x14ac:dyDescent="0.2">
      <c r="A127" s="4">
        <v>190</v>
      </c>
      <c r="B127" s="3" t="s">
        <v>749</v>
      </c>
      <c r="C127" s="4" t="s">
        <v>703</v>
      </c>
      <c r="D127" s="4" t="s">
        <v>323</v>
      </c>
      <c r="E127" s="128" t="s">
        <v>710</v>
      </c>
      <c r="F127" s="128" t="s">
        <v>725</v>
      </c>
    </row>
    <row r="128" spans="1:6" x14ac:dyDescent="0.2">
      <c r="A128" s="4">
        <v>190</v>
      </c>
      <c r="B128" s="3" t="s">
        <v>749</v>
      </c>
      <c r="C128" s="4" t="s">
        <v>702</v>
      </c>
      <c r="D128" s="4" t="s">
        <v>323</v>
      </c>
      <c r="E128" s="128" t="s">
        <v>710</v>
      </c>
      <c r="F128" s="128" t="s">
        <v>725</v>
      </c>
    </row>
    <row r="129" spans="1:6" x14ac:dyDescent="0.2">
      <c r="A129" s="4">
        <v>190</v>
      </c>
      <c r="B129" s="3" t="s">
        <v>749</v>
      </c>
      <c r="C129" s="4" t="s">
        <v>701</v>
      </c>
      <c r="D129" s="4" t="s">
        <v>323</v>
      </c>
      <c r="E129" s="128" t="s">
        <v>710</v>
      </c>
      <c r="F129" s="128" t="s">
        <v>725</v>
      </c>
    </row>
    <row r="130" spans="1:6" x14ac:dyDescent="0.2">
      <c r="A130" s="4">
        <v>282</v>
      </c>
      <c r="B130" s="3" t="s">
        <v>749</v>
      </c>
      <c r="C130" s="4" t="s">
        <v>703</v>
      </c>
      <c r="D130" s="130" t="s">
        <v>331</v>
      </c>
      <c r="E130" s="128" t="s">
        <v>52</v>
      </c>
      <c r="F130" s="128" t="s">
        <v>741</v>
      </c>
    </row>
    <row r="131" spans="1:6" x14ac:dyDescent="0.2">
      <c r="A131" s="4">
        <v>282</v>
      </c>
      <c r="B131" s="3" t="s">
        <v>749</v>
      </c>
      <c r="C131" s="4" t="s">
        <v>702</v>
      </c>
      <c r="D131" s="130" t="s">
        <v>331</v>
      </c>
      <c r="E131" s="128" t="s">
        <v>52</v>
      </c>
      <c r="F131" s="128" t="s">
        <v>741</v>
      </c>
    </row>
    <row r="132" spans="1:6" x14ac:dyDescent="0.2">
      <c r="A132" s="4">
        <v>282</v>
      </c>
      <c r="B132" s="3" t="s">
        <v>749</v>
      </c>
      <c r="C132" s="4" t="s">
        <v>701</v>
      </c>
      <c r="D132" s="4" t="s">
        <v>313</v>
      </c>
      <c r="E132" s="128" t="s">
        <v>746</v>
      </c>
      <c r="F132" s="128" t="s">
        <v>741</v>
      </c>
    </row>
    <row r="133" spans="1:6" x14ac:dyDescent="0.2">
      <c r="A133" s="4">
        <v>283</v>
      </c>
      <c r="B133" s="3" t="s">
        <v>749</v>
      </c>
      <c r="C133" s="4" t="s">
        <v>703</v>
      </c>
      <c r="D133" s="4" t="s">
        <v>323</v>
      </c>
      <c r="E133" s="128" t="s">
        <v>710</v>
      </c>
      <c r="F133" s="128" t="s">
        <v>725</v>
      </c>
    </row>
    <row r="134" spans="1:6" x14ac:dyDescent="0.2">
      <c r="A134" s="4">
        <v>283</v>
      </c>
      <c r="B134" s="3" t="s">
        <v>749</v>
      </c>
      <c r="C134" s="4" t="s">
        <v>702</v>
      </c>
      <c r="D134" s="4" t="s">
        <v>323</v>
      </c>
      <c r="E134" s="128" t="s">
        <v>710</v>
      </c>
      <c r="F134" s="128" t="s">
        <v>725</v>
      </c>
    </row>
    <row r="135" spans="1:6" x14ac:dyDescent="0.2">
      <c r="A135" s="4">
        <v>283</v>
      </c>
      <c r="B135" s="3" t="s">
        <v>749</v>
      </c>
      <c r="C135" s="4" t="s">
        <v>701</v>
      </c>
      <c r="D135" s="4" t="s">
        <v>323</v>
      </c>
      <c r="E135" s="128" t="s">
        <v>710</v>
      </c>
      <c r="F135" s="128" t="s">
        <v>725</v>
      </c>
    </row>
    <row r="136" spans="1:6" x14ac:dyDescent="0.2">
      <c r="C136" s="4"/>
    </row>
    <row r="137" spans="1:6" x14ac:dyDescent="0.2">
      <c r="B137" s="131" t="s">
        <v>750</v>
      </c>
      <c r="C137" s="4"/>
    </row>
    <row r="138" spans="1:6" x14ac:dyDescent="0.2">
      <c r="B138" s="131" t="s">
        <v>751</v>
      </c>
      <c r="C138" s="4"/>
    </row>
    <row r="139" spans="1:6" x14ac:dyDescent="0.2">
      <c r="A139" s="4">
        <v>565</v>
      </c>
      <c r="B139" s="3" t="s">
        <v>527</v>
      </c>
      <c r="C139" s="4" t="s">
        <v>703</v>
      </c>
      <c r="D139" s="130" t="s">
        <v>331</v>
      </c>
      <c r="E139" s="128" t="s">
        <v>52</v>
      </c>
      <c r="F139" s="128" t="s">
        <v>741</v>
      </c>
    </row>
    <row r="140" spans="1:6" x14ac:dyDescent="0.2">
      <c r="C140" s="4"/>
    </row>
    <row r="141" spans="1:6" x14ac:dyDescent="0.2">
      <c r="B141" s="131" t="s">
        <v>752</v>
      </c>
      <c r="C141" s="4"/>
    </row>
    <row r="142" spans="1:6" x14ac:dyDescent="0.2">
      <c r="A142" s="4">
        <v>580</v>
      </c>
      <c r="B142" s="3" t="s">
        <v>145</v>
      </c>
      <c r="C142" s="4" t="s">
        <v>703</v>
      </c>
      <c r="D142" s="130" t="s">
        <v>360</v>
      </c>
      <c r="E142" s="3" t="s">
        <v>404</v>
      </c>
      <c r="F142" s="128" t="s">
        <v>725</v>
      </c>
    </row>
    <row r="143" spans="1:6" x14ac:dyDescent="0.2">
      <c r="A143" s="4">
        <v>580</v>
      </c>
      <c r="B143" s="3" t="s">
        <v>145</v>
      </c>
      <c r="C143" s="4" t="s">
        <v>702</v>
      </c>
      <c r="D143" s="130" t="s">
        <v>753</v>
      </c>
      <c r="E143" s="3" t="s">
        <v>404</v>
      </c>
      <c r="F143" s="128" t="s">
        <v>725</v>
      </c>
    </row>
    <row r="144" spans="1:6" x14ac:dyDescent="0.2">
      <c r="A144" s="4">
        <v>581</v>
      </c>
      <c r="B144" s="3" t="s">
        <v>155</v>
      </c>
      <c r="C144" s="4" t="s">
        <v>703</v>
      </c>
      <c r="D144" s="130" t="s">
        <v>368</v>
      </c>
      <c r="E144" s="128" t="s">
        <v>799</v>
      </c>
      <c r="F144" s="128" t="s">
        <v>790</v>
      </c>
    </row>
    <row r="145" spans="1:6" x14ac:dyDescent="0.2">
      <c r="A145" s="4">
        <v>582</v>
      </c>
      <c r="B145" s="3" t="s">
        <v>180</v>
      </c>
      <c r="C145" s="4" t="s">
        <v>703</v>
      </c>
      <c r="D145" s="130" t="s">
        <v>332</v>
      </c>
      <c r="E145" s="3" t="s">
        <v>413</v>
      </c>
      <c r="F145" s="128" t="s">
        <v>741</v>
      </c>
    </row>
    <row r="146" spans="1:6" x14ac:dyDescent="0.2">
      <c r="A146" s="4">
        <v>583</v>
      </c>
      <c r="B146" s="3" t="s">
        <v>182</v>
      </c>
      <c r="C146" s="4" t="s">
        <v>703</v>
      </c>
      <c r="D146" s="130" t="s">
        <v>333</v>
      </c>
      <c r="E146" s="3" t="s">
        <v>414</v>
      </c>
      <c r="F146" s="128" t="s">
        <v>741</v>
      </c>
    </row>
    <row r="147" spans="1:6" x14ac:dyDescent="0.2">
      <c r="A147" s="4">
        <v>584</v>
      </c>
      <c r="B147" s="3" t="s">
        <v>160</v>
      </c>
      <c r="C147" s="4" t="s">
        <v>703</v>
      </c>
      <c r="D147" s="130" t="s">
        <v>421</v>
      </c>
      <c r="E147" s="3" t="s">
        <v>415</v>
      </c>
      <c r="F147" s="128" t="s">
        <v>741</v>
      </c>
    </row>
    <row r="148" spans="1:6" x14ac:dyDescent="0.2">
      <c r="A148" s="4">
        <v>585</v>
      </c>
      <c r="B148" s="3" t="s">
        <v>185</v>
      </c>
      <c r="C148" s="4" t="s">
        <v>703</v>
      </c>
      <c r="D148" s="130" t="s">
        <v>335</v>
      </c>
      <c r="E148" s="3" t="s">
        <v>419</v>
      </c>
      <c r="F148" s="128" t="s">
        <v>741</v>
      </c>
    </row>
    <row r="149" spans="1:6" x14ac:dyDescent="0.2">
      <c r="A149" s="4">
        <v>586</v>
      </c>
      <c r="B149" s="3" t="s">
        <v>187</v>
      </c>
      <c r="C149" s="4" t="s">
        <v>702</v>
      </c>
      <c r="D149" s="130" t="s">
        <v>344</v>
      </c>
      <c r="E149" s="3" t="s">
        <v>346</v>
      </c>
      <c r="F149" s="128" t="s">
        <v>741</v>
      </c>
    </row>
    <row r="150" spans="1:6" x14ac:dyDescent="0.2">
      <c r="A150" s="4">
        <v>587</v>
      </c>
      <c r="B150" s="3" t="s">
        <v>189</v>
      </c>
      <c r="C150" s="4" t="s">
        <v>703</v>
      </c>
      <c r="D150" s="130" t="s">
        <v>331</v>
      </c>
      <c r="E150" s="128" t="s">
        <v>52</v>
      </c>
      <c r="F150" s="128" t="s">
        <v>741</v>
      </c>
    </row>
    <row r="151" spans="1:6" x14ac:dyDescent="0.2">
      <c r="A151" s="4">
        <v>588</v>
      </c>
      <c r="B151" s="3" t="s">
        <v>191</v>
      </c>
      <c r="C151" s="4" t="s">
        <v>703</v>
      </c>
      <c r="D151" s="130" t="s">
        <v>331</v>
      </c>
      <c r="E151" s="128" t="s">
        <v>52</v>
      </c>
      <c r="F151" s="128" t="s">
        <v>741</v>
      </c>
    </row>
    <row r="152" spans="1:6" x14ac:dyDescent="0.2">
      <c r="A152" s="4">
        <v>588</v>
      </c>
      <c r="B152" s="3" t="s">
        <v>191</v>
      </c>
      <c r="C152" s="4" t="s">
        <v>702</v>
      </c>
      <c r="D152" s="130" t="s">
        <v>331</v>
      </c>
      <c r="E152" s="128" t="s">
        <v>52</v>
      </c>
      <c r="F152" s="128" t="s">
        <v>741</v>
      </c>
    </row>
    <row r="153" spans="1:6" x14ac:dyDescent="0.2">
      <c r="A153" s="4">
        <v>589</v>
      </c>
      <c r="B153" s="3" t="s">
        <v>141</v>
      </c>
      <c r="C153" s="4" t="s">
        <v>703</v>
      </c>
      <c r="D153" s="130" t="s">
        <v>331</v>
      </c>
      <c r="E153" s="128" t="s">
        <v>52</v>
      </c>
      <c r="F153" s="128" t="s">
        <v>741</v>
      </c>
    </row>
    <row r="154" spans="1:6" x14ac:dyDescent="0.2"/>
    <row r="155" spans="1:6" x14ac:dyDescent="0.2">
      <c r="B155" s="131" t="s">
        <v>754</v>
      </c>
    </row>
    <row r="156" spans="1:6" x14ac:dyDescent="0.2">
      <c r="A156" s="4">
        <v>590</v>
      </c>
      <c r="B156" s="3" t="s">
        <v>195</v>
      </c>
      <c r="C156" s="4" t="s">
        <v>703</v>
      </c>
      <c r="D156" s="130" t="s">
        <v>424</v>
      </c>
      <c r="E156" s="3" t="s">
        <v>405</v>
      </c>
      <c r="F156" s="128" t="s">
        <v>725</v>
      </c>
    </row>
    <row r="157" spans="1:6" x14ac:dyDescent="0.2">
      <c r="A157" s="4">
        <v>590</v>
      </c>
      <c r="B157" s="3" t="s">
        <v>195</v>
      </c>
      <c r="C157" s="4" t="s">
        <v>702</v>
      </c>
      <c r="D157" s="130" t="s">
        <v>424</v>
      </c>
      <c r="E157" s="3" t="s">
        <v>405</v>
      </c>
      <c r="F157" s="128" t="s">
        <v>725</v>
      </c>
    </row>
    <row r="158" spans="1:6" x14ac:dyDescent="0.2">
      <c r="A158" s="4">
        <v>591</v>
      </c>
      <c r="B158" s="3" t="s">
        <v>143</v>
      </c>
      <c r="C158" s="4" t="s">
        <v>703</v>
      </c>
      <c r="D158" s="130" t="s">
        <v>337</v>
      </c>
      <c r="E158" s="3" t="s">
        <v>412</v>
      </c>
      <c r="F158" s="128" t="s">
        <v>741</v>
      </c>
    </row>
    <row r="159" spans="1:6" x14ac:dyDescent="0.2">
      <c r="A159" s="4">
        <v>592</v>
      </c>
      <c r="B159" s="3" t="s">
        <v>168</v>
      </c>
      <c r="C159" s="4" t="s">
        <v>703</v>
      </c>
      <c r="D159" s="130" t="s">
        <v>332</v>
      </c>
      <c r="E159" s="3" t="s">
        <v>413</v>
      </c>
      <c r="F159" s="128" t="s">
        <v>741</v>
      </c>
    </row>
    <row r="160" spans="1:6" x14ac:dyDescent="0.2">
      <c r="A160" s="4">
        <v>593</v>
      </c>
      <c r="B160" s="3" t="s">
        <v>170</v>
      </c>
      <c r="C160" s="4" t="s">
        <v>703</v>
      </c>
      <c r="D160" s="130" t="s">
        <v>792</v>
      </c>
      <c r="E160" s="3" t="s">
        <v>793</v>
      </c>
      <c r="F160" s="128" t="s">
        <v>741</v>
      </c>
    </row>
    <row r="161" spans="1:6" x14ac:dyDescent="0.2">
      <c r="A161" s="4">
        <v>594</v>
      </c>
      <c r="B161" s="3" t="s">
        <v>172</v>
      </c>
      <c r="C161" s="4" t="s">
        <v>703</v>
      </c>
      <c r="D161" s="130" t="s">
        <v>421</v>
      </c>
      <c r="E161" s="3" t="s">
        <v>415</v>
      </c>
      <c r="F161" s="128" t="s">
        <v>741</v>
      </c>
    </row>
    <row r="162" spans="1:6" x14ac:dyDescent="0.2">
      <c r="A162" s="4">
        <v>595</v>
      </c>
      <c r="B162" s="3" t="s">
        <v>201</v>
      </c>
      <c r="C162" s="4" t="s">
        <v>703</v>
      </c>
      <c r="D162" s="130" t="s">
        <v>338</v>
      </c>
      <c r="E162" s="3" t="s">
        <v>416</v>
      </c>
      <c r="F162" s="128" t="s">
        <v>741</v>
      </c>
    </row>
    <row r="163" spans="1:6" x14ac:dyDescent="0.2">
      <c r="A163" s="4">
        <v>596</v>
      </c>
      <c r="B163" s="3" t="s">
        <v>203</v>
      </c>
      <c r="C163" s="4" t="s">
        <v>703</v>
      </c>
      <c r="D163" s="130" t="s">
        <v>335</v>
      </c>
      <c r="E163" s="3" t="s">
        <v>419</v>
      </c>
      <c r="F163" s="128" t="s">
        <v>741</v>
      </c>
    </row>
    <row r="164" spans="1:6" x14ac:dyDescent="0.2">
      <c r="A164" s="4">
        <v>597</v>
      </c>
      <c r="B164" s="3" t="s">
        <v>205</v>
      </c>
      <c r="C164" s="4" t="s">
        <v>703</v>
      </c>
      <c r="D164" s="130" t="s">
        <v>334</v>
      </c>
      <c r="E164" s="3" t="s">
        <v>417</v>
      </c>
      <c r="F164" s="128" t="s">
        <v>741</v>
      </c>
    </row>
    <row r="165" spans="1:6" x14ac:dyDescent="0.2">
      <c r="A165" s="4">
        <v>597</v>
      </c>
      <c r="B165" s="3" t="s">
        <v>205</v>
      </c>
      <c r="C165" s="4" t="s">
        <v>702</v>
      </c>
      <c r="D165" s="130" t="s">
        <v>334</v>
      </c>
      <c r="E165" s="3" t="s">
        <v>417</v>
      </c>
      <c r="F165" s="128" t="s">
        <v>741</v>
      </c>
    </row>
    <row r="166" spans="1:6" x14ac:dyDescent="0.2">
      <c r="A166" s="4">
        <v>598.1</v>
      </c>
      <c r="B166" s="3" t="s">
        <v>755</v>
      </c>
      <c r="C166" s="4" t="s">
        <v>703</v>
      </c>
      <c r="D166" s="130" t="s">
        <v>331</v>
      </c>
      <c r="E166" s="128" t="s">
        <v>52</v>
      </c>
      <c r="F166" s="128" t="s">
        <v>741</v>
      </c>
    </row>
    <row r="167" spans="1:6" x14ac:dyDescent="0.2">
      <c r="A167" s="4">
        <v>598.1</v>
      </c>
      <c r="B167" s="3" t="s">
        <v>755</v>
      </c>
      <c r="C167" s="4" t="s">
        <v>702</v>
      </c>
      <c r="D167" s="130" t="s">
        <v>331</v>
      </c>
      <c r="E167" s="128" t="s">
        <v>52</v>
      </c>
      <c r="F167" s="128" t="s">
        <v>741</v>
      </c>
    </row>
    <row r="168" spans="1:6" x14ac:dyDescent="0.2"/>
    <row r="169" spans="1:6" x14ac:dyDescent="0.2">
      <c r="B169" s="131" t="s">
        <v>213</v>
      </c>
    </row>
    <row r="170" spans="1:6" x14ac:dyDescent="0.2">
      <c r="A170" s="4">
        <v>901</v>
      </c>
      <c r="B170" s="3" t="s">
        <v>215</v>
      </c>
      <c r="C170" s="4" t="s">
        <v>702</v>
      </c>
      <c r="D170" s="130" t="s">
        <v>339</v>
      </c>
      <c r="E170" s="3" t="s">
        <v>406</v>
      </c>
      <c r="F170" s="128" t="s">
        <v>725</v>
      </c>
    </row>
    <row r="171" spans="1:6" x14ac:dyDescent="0.2">
      <c r="A171" s="4">
        <v>901</v>
      </c>
      <c r="B171" s="3" t="s">
        <v>215</v>
      </c>
      <c r="C171" s="4" t="s">
        <v>701</v>
      </c>
      <c r="D171" s="130" t="s">
        <v>339</v>
      </c>
      <c r="E171" s="3" t="s">
        <v>406</v>
      </c>
      <c r="F171" s="128" t="s">
        <v>725</v>
      </c>
    </row>
    <row r="172" spans="1:6" x14ac:dyDescent="0.2">
      <c r="A172" s="4">
        <v>902</v>
      </c>
      <c r="B172" s="3" t="s">
        <v>217</v>
      </c>
      <c r="C172" s="4" t="s">
        <v>702</v>
      </c>
      <c r="D172" s="130" t="s">
        <v>344</v>
      </c>
      <c r="E172" s="3" t="s">
        <v>794</v>
      </c>
      <c r="F172" s="128" t="s">
        <v>756</v>
      </c>
    </row>
    <row r="173" spans="1:6" x14ac:dyDescent="0.2">
      <c r="A173" s="4">
        <v>903</v>
      </c>
      <c r="B173" s="3" t="s">
        <v>219</v>
      </c>
      <c r="C173" s="4" t="s">
        <v>702</v>
      </c>
      <c r="D173" s="130" t="s">
        <v>374</v>
      </c>
      <c r="E173" s="3" t="s">
        <v>757</v>
      </c>
      <c r="F173" s="128" t="s">
        <v>756</v>
      </c>
    </row>
    <row r="174" spans="1:6" x14ac:dyDescent="0.2">
      <c r="A174" s="4">
        <v>903</v>
      </c>
      <c r="B174" s="3" t="s">
        <v>219</v>
      </c>
      <c r="C174" s="4" t="s">
        <v>701</v>
      </c>
      <c r="D174" s="130" t="s">
        <v>374</v>
      </c>
      <c r="E174" s="3" t="s">
        <v>757</v>
      </c>
      <c r="F174" s="128" t="s">
        <v>756</v>
      </c>
    </row>
    <row r="175" spans="1:6" x14ac:dyDescent="0.2">
      <c r="A175" s="4">
        <v>904</v>
      </c>
      <c r="B175" s="3" t="s">
        <v>221</v>
      </c>
      <c r="C175" s="4" t="s">
        <v>701</v>
      </c>
      <c r="D175" s="130" t="s">
        <v>324</v>
      </c>
      <c r="E175" s="3" t="s">
        <v>758</v>
      </c>
      <c r="F175" s="128" t="s">
        <v>759</v>
      </c>
    </row>
    <row r="176" spans="1:6" x14ac:dyDescent="0.2">
      <c r="A176" s="4">
        <v>905</v>
      </c>
      <c r="B176" s="3" t="s">
        <v>223</v>
      </c>
      <c r="C176" s="4" t="s">
        <v>702</v>
      </c>
      <c r="D176" s="130" t="s">
        <v>339</v>
      </c>
      <c r="E176" s="3" t="s">
        <v>406</v>
      </c>
      <c r="F176" s="128" t="s">
        <v>725</v>
      </c>
    </row>
    <row r="177" spans="1:6" x14ac:dyDescent="0.2">
      <c r="A177" s="4">
        <v>905</v>
      </c>
      <c r="B177" s="3" t="s">
        <v>223</v>
      </c>
      <c r="C177" s="4" t="s">
        <v>701</v>
      </c>
      <c r="D177" s="130" t="s">
        <v>339</v>
      </c>
      <c r="E177" s="3" t="s">
        <v>406</v>
      </c>
      <c r="F177" s="128" t="s">
        <v>725</v>
      </c>
    </row>
    <row r="178" spans="1:6" x14ac:dyDescent="0.2"/>
    <row r="179" spans="1:6" x14ac:dyDescent="0.2">
      <c r="B179" s="131" t="s">
        <v>224</v>
      </c>
    </row>
    <row r="180" spans="1:6" x14ac:dyDescent="0.2">
      <c r="A180" s="4">
        <v>907</v>
      </c>
      <c r="B180" s="3" t="s">
        <v>215</v>
      </c>
      <c r="C180" s="4" t="s">
        <v>701</v>
      </c>
      <c r="D180" s="130" t="s">
        <v>425</v>
      </c>
      <c r="E180" s="3" t="s">
        <v>407</v>
      </c>
      <c r="F180" s="128" t="s">
        <v>725</v>
      </c>
    </row>
    <row r="181" spans="1:6" x14ac:dyDescent="0.2">
      <c r="A181" s="4">
        <v>908</v>
      </c>
      <c r="B181" s="3" t="s">
        <v>230</v>
      </c>
      <c r="C181" s="4" t="s">
        <v>701</v>
      </c>
      <c r="D181" s="130" t="s">
        <v>434</v>
      </c>
      <c r="E181" s="3" t="s">
        <v>760</v>
      </c>
      <c r="F181" s="128" t="s">
        <v>728</v>
      </c>
    </row>
    <row r="182" spans="1:6" x14ac:dyDescent="0.2">
      <c r="A182" s="4">
        <v>909</v>
      </c>
      <c r="B182" s="3" t="s">
        <v>232</v>
      </c>
      <c r="C182" s="4" t="s">
        <v>701</v>
      </c>
      <c r="D182" s="130" t="s">
        <v>434</v>
      </c>
      <c r="E182" s="3" t="s">
        <v>760</v>
      </c>
      <c r="F182" s="128" t="s">
        <v>728</v>
      </c>
    </row>
    <row r="183" spans="1:6" x14ac:dyDescent="0.2">
      <c r="A183" s="4">
        <v>910</v>
      </c>
      <c r="B183" s="3" t="s">
        <v>234</v>
      </c>
      <c r="C183" s="4" t="s">
        <v>701</v>
      </c>
      <c r="D183" s="130" t="s">
        <v>434</v>
      </c>
      <c r="E183" s="3" t="s">
        <v>760</v>
      </c>
      <c r="F183" s="128" t="s">
        <v>728</v>
      </c>
    </row>
    <row r="184" spans="1:6" x14ac:dyDescent="0.2"/>
    <row r="185" spans="1:6" x14ac:dyDescent="0.2">
      <c r="B185" s="131" t="s">
        <v>247</v>
      </c>
    </row>
    <row r="186" spans="1:6" x14ac:dyDescent="0.2">
      <c r="A186" s="4">
        <v>920</v>
      </c>
      <c r="B186" s="3" t="s">
        <v>249</v>
      </c>
      <c r="C186" s="4" t="s">
        <v>703</v>
      </c>
      <c r="D186" s="4" t="s">
        <v>323</v>
      </c>
      <c r="E186" s="128" t="s">
        <v>710</v>
      </c>
      <c r="F186" s="128" t="s">
        <v>725</v>
      </c>
    </row>
    <row r="187" spans="1:6" x14ac:dyDescent="0.2">
      <c r="A187" s="4">
        <v>920</v>
      </c>
      <c r="B187" s="3" t="s">
        <v>249</v>
      </c>
      <c r="C187" s="4" t="s">
        <v>702</v>
      </c>
      <c r="D187" s="4" t="s">
        <v>323</v>
      </c>
      <c r="E187" s="128" t="s">
        <v>710</v>
      </c>
      <c r="F187" s="128" t="s">
        <v>725</v>
      </c>
    </row>
    <row r="188" spans="1:6" x14ac:dyDescent="0.2">
      <c r="A188" s="4">
        <v>920</v>
      </c>
      <c r="B188" s="3" t="s">
        <v>249</v>
      </c>
      <c r="C188" s="4" t="s">
        <v>701</v>
      </c>
      <c r="D188" s="4" t="s">
        <v>323</v>
      </c>
      <c r="E188" s="128" t="s">
        <v>710</v>
      </c>
      <c r="F188" s="128" t="s">
        <v>725</v>
      </c>
    </row>
    <row r="189" spans="1:6" ht="12" customHeight="1" x14ac:dyDescent="0.2">
      <c r="A189" s="4">
        <v>921</v>
      </c>
      <c r="B189" s="3" t="s">
        <v>251</v>
      </c>
      <c r="C189" s="4" t="s">
        <v>703</v>
      </c>
      <c r="D189" s="4" t="s">
        <v>323</v>
      </c>
      <c r="E189" s="128" t="s">
        <v>710</v>
      </c>
      <c r="F189" s="128" t="s">
        <v>725</v>
      </c>
    </row>
    <row r="190" spans="1:6" ht="12" customHeight="1" x14ac:dyDescent="0.2">
      <c r="A190" s="4">
        <v>921</v>
      </c>
      <c r="B190" s="3" t="s">
        <v>251</v>
      </c>
      <c r="C190" s="4" t="s">
        <v>702</v>
      </c>
      <c r="D190" s="4" t="s">
        <v>323</v>
      </c>
      <c r="E190" s="128" t="s">
        <v>710</v>
      </c>
      <c r="F190" s="128" t="s">
        <v>725</v>
      </c>
    </row>
    <row r="191" spans="1:6" ht="12" customHeight="1" x14ac:dyDescent="0.2">
      <c r="A191" s="4">
        <v>921</v>
      </c>
      <c r="B191" s="3" t="s">
        <v>251</v>
      </c>
      <c r="C191" s="4" t="s">
        <v>701</v>
      </c>
      <c r="D191" s="4" t="s">
        <v>323</v>
      </c>
      <c r="E191" s="128" t="s">
        <v>710</v>
      </c>
      <c r="F191" s="128" t="s">
        <v>725</v>
      </c>
    </row>
    <row r="192" spans="1:6" x14ac:dyDescent="0.2">
      <c r="A192" s="4">
        <v>922</v>
      </c>
      <c r="B192" s="3" t="s">
        <v>253</v>
      </c>
      <c r="C192" s="4" t="s">
        <v>703</v>
      </c>
      <c r="D192" s="4" t="s">
        <v>323</v>
      </c>
      <c r="E192" s="128" t="s">
        <v>710</v>
      </c>
      <c r="F192" s="128" t="s">
        <v>725</v>
      </c>
    </row>
    <row r="193" spans="1:6" x14ac:dyDescent="0.2">
      <c r="A193" s="4">
        <v>922</v>
      </c>
      <c r="B193" s="3" t="s">
        <v>253</v>
      </c>
      <c r="C193" s="4" t="s">
        <v>702</v>
      </c>
      <c r="D193" s="4" t="s">
        <v>323</v>
      </c>
      <c r="E193" s="128" t="s">
        <v>710</v>
      </c>
      <c r="F193" s="128" t="s">
        <v>725</v>
      </c>
    </row>
    <row r="194" spans="1:6" x14ac:dyDescent="0.2">
      <c r="A194" s="4">
        <v>922</v>
      </c>
      <c r="B194" s="3" t="s">
        <v>253</v>
      </c>
      <c r="C194" s="4" t="s">
        <v>701</v>
      </c>
      <c r="D194" s="4" t="s">
        <v>323</v>
      </c>
      <c r="E194" s="128" t="s">
        <v>710</v>
      </c>
      <c r="F194" s="128" t="s">
        <v>725</v>
      </c>
    </row>
    <row r="195" spans="1:6" x14ac:dyDescent="0.2">
      <c r="A195" s="4">
        <v>923</v>
      </c>
      <c r="B195" s="3" t="s">
        <v>255</v>
      </c>
      <c r="C195" s="4" t="s">
        <v>703</v>
      </c>
      <c r="D195" s="4" t="s">
        <v>323</v>
      </c>
      <c r="E195" s="128" t="s">
        <v>710</v>
      </c>
      <c r="F195" s="128" t="s">
        <v>725</v>
      </c>
    </row>
    <row r="196" spans="1:6" x14ac:dyDescent="0.2">
      <c r="A196" s="4">
        <v>923</v>
      </c>
      <c r="B196" s="3" t="s">
        <v>255</v>
      </c>
      <c r="C196" s="4" t="s">
        <v>702</v>
      </c>
      <c r="D196" s="4" t="s">
        <v>323</v>
      </c>
      <c r="E196" s="128" t="s">
        <v>710</v>
      </c>
      <c r="F196" s="128" t="s">
        <v>725</v>
      </c>
    </row>
    <row r="197" spans="1:6" x14ac:dyDescent="0.2">
      <c r="A197" s="4">
        <v>923</v>
      </c>
      <c r="B197" s="3" t="s">
        <v>255</v>
      </c>
      <c r="C197" s="4" t="s">
        <v>701</v>
      </c>
      <c r="D197" s="4" t="s">
        <v>323</v>
      </c>
      <c r="E197" s="128" t="s">
        <v>710</v>
      </c>
      <c r="F197" s="128" t="s">
        <v>725</v>
      </c>
    </row>
    <row r="198" spans="1:6" x14ac:dyDescent="0.2">
      <c r="A198" s="4">
        <v>924</v>
      </c>
      <c r="B198" s="3" t="s">
        <v>257</v>
      </c>
      <c r="C198" s="4" t="s">
        <v>703</v>
      </c>
      <c r="D198" s="4" t="s">
        <v>340</v>
      </c>
      <c r="E198" s="128" t="s">
        <v>761</v>
      </c>
      <c r="F198" s="128" t="s">
        <v>762</v>
      </c>
    </row>
    <row r="199" spans="1:6" x14ac:dyDescent="0.2">
      <c r="A199" s="4">
        <v>924</v>
      </c>
      <c r="B199" s="3" t="s">
        <v>257</v>
      </c>
      <c r="C199" s="4" t="s">
        <v>702</v>
      </c>
      <c r="D199" s="4" t="s">
        <v>340</v>
      </c>
      <c r="E199" s="128" t="s">
        <v>761</v>
      </c>
      <c r="F199" s="128" t="s">
        <v>762</v>
      </c>
    </row>
    <row r="200" spans="1:6" x14ac:dyDescent="0.2">
      <c r="A200" s="4">
        <v>924</v>
      </c>
      <c r="B200" s="3" t="s">
        <v>257</v>
      </c>
      <c r="C200" s="4" t="s">
        <v>701</v>
      </c>
      <c r="D200" s="4" t="s">
        <v>340</v>
      </c>
      <c r="E200" s="128" t="s">
        <v>761</v>
      </c>
      <c r="F200" s="128" t="s">
        <v>762</v>
      </c>
    </row>
    <row r="201" spans="1:6" x14ac:dyDescent="0.2">
      <c r="A201" s="4">
        <v>925</v>
      </c>
      <c r="B201" s="3" t="s">
        <v>259</v>
      </c>
      <c r="C201" s="4" t="s">
        <v>703</v>
      </c>
      <c r="D201" s="4" t="s">
        <v>323</v>
      </c>
      <c r="E201" s="128" t="s">
        <v>710</v>
      </c>
      <c r="F201" s="128" t="s">
        <v>725</v>
      </c>
    </row>
    <row r="202" spans="1:6" x14ac:dyDescent="0.2">
      <c r="A202" s="4">
        <v>925</v>
      </c>
      <c r="B202" s="3" t="s">
        <v>259</v>
      </c>
      <c r="C202" s="4" t="s">
        <v>702</v>
      </c>
      <c r="D202" s="4" t="s">
        <v>323</v>
      </c>
      <c r="E202" s="128" t="s">
        <v>710</v>
      </c>
      <c r="F202" s="128" t="s">
        <v>725</v>
      </c>
    </row>
    <row r="203" spans="1:6" x14ac:dyDescent="0.2">
      <c r="A203" s="4">
        <v>925</v>
      </c>
      <c r="B203" s="3" t="s">
        <v>259</v>
      </c>
      <c r="C203" s="4" t="s">
        <v>701</v>
      </c>
      <c r="D203" s="4" t="s">
        <v>323</v>
      </c>
      <c r="E203" s="128" t="s">
        <v>710</v>
      </c>
      <c r="F203" s="128" t="s">
        <v>725</v>
      </c>
    </row>
    <row r="204" spans="1:6" x14ac:dyDescent="0.2">
      <c r="A204" s="4">
        <v>926</v>
      </c>
      <c r="B204" s="3" t="s">
        <v>261</v>
      </c>
      <c r="C204" s="4" t="s">
        <v>703</v>
      </c>
      <c r="D204" s="4" t="s">
        <v>323</v>
      </c>
      <c r="E204" s="128" t="s">
        <v>710</v>
      </c>
      <c r="F204" s="128" t="s">
        <v>725</v>
      </c>
    </row>
    <row r="205" spans="1:6" x14ac:dyDescent="0.2">
      <c r="A205" s="4">
        <v>926</v>
      </c>
      <c r="B205" s="3" t="s">
        <v>261</v>
      </c>
      <c r="C205" s="4" t="s">
        <v>702</v>
      </c>
      <c r="D205" s="4" t="s">
        <v>323</v>
      </c>
      <c r="E205" s="128" t="s">
        <v>710</v>
      </c>
      <c r="F205" s="128" t="s">
        <v>725</v>
      </c>
    </row>
    <row r="206" spans="1:6" x14ac:dyDescent="0.2">
      <c r="A206" s="4">
        <v>926</v>
      </c>
      <c r="B206" s="3" t="s">
        <v>261</v>
      </c>
      <c r="C206" s="4" t="s">
        <v>701</v>
      </c>
      <c r="D206" s="4" t="s">
        <v>323</v>
      </c>
      <c r="E206" s="128" t="s">
        <v>710</v>
      </c>
      <c r="F206" s="128" t="s">
        <v>725</v>
      </c>
    </row>
    <row r="207" spans="1:6" x14ac:dyDescent="0.2">
      <c r="A207" s="4">
        <v>928</v>
      </c>
      <c r="B207" s="3" t="s">
        <v>265</v>
      </c>
      <c r="C207" s="4" t="s">
        <v>703</v>
      </c>
      <c r="D207" s="4" t="s">
        <v>323</v>
      </c>
      <c r="E207" s="128" t="s">
        <v>710</v>
      </c>
      <c r="F207" s="128" t="s">
        <v>725</v>
      </c>
    </row>
    <row r="208" spans="1:6" x14ac:dyDescent="0.2">
      <c r="A208" s="4">
        <v>928</v>
      </c>
      <c r="B208" s="3" t="s">
        <v>265</v>
      </c>
      <c r="C208" s="4" t="s">
        <v>702</v>
      </c>
      <c r="D208" s="4" t="s">
        <v>323</v>
      </c>
      <c r="E208" s="128" t="s">
        <v>710</v>
      </c>
      <c r="F208" s="128" t="s">
        <v>725</v>
      </c>
    </row>
    <row r="209" spans="1:6" x14ac:dyDescent="0.2">
      <c r="A209" s="4">
        <v>928</v>
      </c>
      <c r="B209" s="3" t="s">
        <v>265</v>
      </c>
      <c r="C209" s="4" t="s">
        <v>701</v>
      </c>
      <c r="D209" s="4" t="s">
        <v>323</v>
      </c>
      <c r="E209" s="128" t="s">
        <v>710</v>
      </c>
      <c r="F209" s="128" t="s">
        <v>725</v>
      </c>
    </row>
    <row r="210" spans="1:6" ht="11.25" customHeight="1" x14ac:dyDescent="0.2">
      <c r="A210" s="4">
        <v>930</v>
      </c>
      <c r="B210" s="3" t="s">
        <v>609</v>
      </c>
      <c r="C210" s="4" t="s">
        <v>703</v>
      </c>
      <c r="D210" s="4" t="s">
        <v>323</v>
      </c>
      <c r="E210" s="128" t="s">
        <v>710</v>
      </c>
      <c r="F210" s="128" t="s">
        <v>725</v>
      </c>
    </row>
    <row r="211" spans="1:6" ht="11.25" customHeight="1" x14ac:dyDescent="0.2">
      <c r="A211" s="4">
        <v>930</v>
      </c>
      <c r="B211" s="3" t="s">
        <v>609</v>
      </c>
      <c r="C211" s="4" t="s">
        <v>702</v>
      </c>
      <c r="D211" s="4" t="s">
        <v>323</v>
      </c>
      <c r="E211" s="128" t="s">
        <v>710</v>
      </c>
      <c r="F211" s="128" t="s">
        <v>725</v>
      </c>
    </row>
    <row r="212" spans="1:6" ht="11.25" customHeight="1" x14ac:dyDescent="0.2">
      <c r="A212" s="4">
        <v>930</v>
      </c>
      <c r="B212" s="3" t="s">
        <v>609</v>
      </c>
      <c r="C212" s="4" t="s">
        <v>701</v>
      </c>
      <c r="D212" s="4" t="s">
        <v>323</v>
      </c>
      <c r="E212" s="128" t="s">
        <v>710</v>
      </c>
      <c r="F212" s="128" t="s">
        <v>725</v>
      </c>
    </row>
    <row r="213" spans="1:6" x14ac:dyDescent="0.2">
      <c r="A213" s="4">
        <v>931</v>
      </c>
      <c r="B213" s="3" t="s">
        <v>141</v>
      </c>
      <c r="C213" s="4" t="s">
        <v>703</v>
      </c>
      <c r="D213" s="4" t="s">
        <v>375</v>
      </c>
      <c r="E213" s="128" t="s">
        <v>763</v>
      </c>
      <c r="F213" s="128" t="s">
        <v>741</v>
      </c>
    </row>
    <row r="214" spans="1:6" x14ac:dyDescent="0.2">
      <c r="A214" s="4">
        <v>931</v>
      </c>
      <c r="B214" s="3" t="s">
        <v>141</v>
      </c>
      <c r="C214" s="4" t="s">
        <v>702</v>
      </c>
      <c r="D214" s="4" t="s">
        <v>375</v>
      </c>
      <c r="E214" s="128" t="s">
        <v>763</v>
      </c>
      <c r="F214" s="128" t="s">
        <v>741</v>
      </c>
    </row>
    <row r="215" spans="1:6" x14ac:dyDescent="0.2">
      <c r="A215" s="4">
        <v>931</v>
      </c>
      <c r="B215" s="3" t="s">
        <v>141</v>
      </c>
      <c r="C215" s="4" t="s">
        <v>701</v>
      </c>
      <c r="D215" s="4" t="s">
        <v>375</v>
      </c>
      <c r="E215" s="128" t="s">
        <v>763</v>
      </c>
      <c r="F215" s="128" t="s">
        <v>741</v>
      </c>
    </row>
    <row r="216" spans="1:6" x14ac:dyDescent="0.2">
      <c r="A216" s="4">
        <v>935</v>
      </c>
      <c r="B216" s="3" t="s">
        <v>269</v>
      </c>
      <c r="C216" s="4" t="s">
        <v>703</v>
      </c>
      <c r="D216" s="4" t="s">
        <v>375</v>
      </c>
      <c r="E216" s="128" t="s">
        <v>763</v>
      </c>
      <c r="F216" s="128" t="s">
        <v>741</v>
      </c>
    </row>
    <row r="217" spans="1:6" x14ac:dyDescent="0.2">
      <c r="A217" s="4">
        <v>935</v>
      </c>
      <c r="B217" s="3" t="s">
        <v>269</v>
      </c>
      <c r="C217" s="4" t="s">
        <v>702</v>
      </c>
      <c r="D217" s="4" t="s">
        <v>375</v>
      </c>
      <c r="E217" s="128" t="s">
        <v>763</v>
      </c>
      <c r="F217" s="128" t="s">
        <v>741</v>
      </c>
    </row>
    <row r="218" spans="1:6" x14ac:dyDescent="0.2">
      <c r="A218" s="4">
        <v>935</v>
      </c>
      <c r="B218" s="3" t="s">
        <v>269</v>
      </c>
      <c r="C218" s="4" t="s">
        <v>701</v>
      </c>
      <c r="D218" s="4" t="s">
        <v>375</v>
      </c>
      <c r="E218" s="128" t="s">
        <v>763</v>
      </c>
      <c r="F218" s="128" t="s">
        <v>741</v>
      </c>
    </row>
    <row r="219" spans="1:6" x14ac:dyDescent="0.2"/>
    <row r="220" spans="1:6" x14ac:dyDescent="0.2">
      <c r="B220" s="131" t="s">
        <v>764</v>
      </c>
    </row>
    <row r="221" spans="1:6" x14ac:dyDescent="0.2">
      <c r="B221" s="131" t="s">
        <v>376</v>
      </c>
    </row>
    <row r="222" spans="1:6" x14ac:dyDescent="0.2">
      <c r="A222" s="4">
        <v>303</v>
      </c>
      <c r="B222" s="3" t="s">
        <v>29</v>
      </c>
      <c r="C222" s="4" t="s">
        <v>703</v>
      </c>
      <c r="D222" s="4" t="s">
        <v>323</v>
      </c>
      <c r="E222" s="128" t="s">
        <v>710</v>
      </c>
      <c r="F222" s="128" t="s">
        <v>725</v>
      </c>
    </row>
    <row r="223" spans="1:6" x14ac:dyDescent="0.2">
      <c r="A223" s="4">
        <v>303</v>
      </c>
      <c r="B223" s="3" t="s">
        <v>29</v>
      </c>
      <c r="C223" s="4" t="s">
        <v>702</v>
      </c>
      <c r="D223" s="4" t="s">
        <v>323</v>
      </c>
      <c r="E223" s="128" t="s">
        <v>710</v>
      </c>
      <c r="F223" s="128" t="s">
        <v>725</v>
      </c>
    </row>
    <row r="224" spans="1:6" x14ac:dyDescent="0.2">
      <c r="A224" s="4">
        <v>303</v>
      </c>
      <c r="B224" s="3" t="s">
        <v>29</v>
      </c>
      <c r="C224" s="4" t="s">
        <v>701</v>
      </c>
      <c r="D224" s="4" t="s">
        <v>323</v>
      </c>
      <c r="E224" s="128" t="s">
        <v>710</v>
      </c>
      <c r="F224" s="128" t="s">
        <v>725</v>
      </c>
    </row>
    <row r="225" spans="1:6" x14ac:dyDescent="0.2"/>
    <row r="226" spans="1:6" x14ac:dyDescent="0.2">
      <c r="B226" s="131" t="s">
        <v>52</v>
      </c>
    </row>
    <row r="227" spans="1:6" x14ac:dyDescent="0.2">
      <c r="A227" s="4">
        <v>360</v>
      </c>
      <c r="B227" s="3" t="s">
        <v>35</v>
      </c>
      <c r="C227" s="4" t="s">
        <v>703</v>
      </c>
      <c r="D227" s="136" t="s">
        <v>368</v>
      </c>
      <c r="E227" s="3" t="s">
        <v>736</v>
      </c>
      <c r="F227" s="3" t="s">
        <v>736</v>
      </c>
    </row>
    <row r="228" spans="1:6" x14ac:dyDescent="0.2">
      <c r="A228" s="4">
        <v>361</v>
      </c>
      <c r="B228" s="3" t="s">
        <v>31</v>
      </c>
      <c r="C228" s="4" t="s">
        <v>703</v>
      </c>
      <c r="D228" s="136" t="s">
        <v>368</v>
      </c>
      <c r="E228" s="3" t="s">
        <v>736</v>
      </c>
      <c r="F228" s="3" t="s">
        <v>736</v>
      </c>
    </row>
    <row r="229" spans="1:6" x14ac:dyDescent="0.2">
      <c r="A229" s="4">
        <v>362</v>
      </c>
      <c r="B229" s="3" t="s">
        <v>38</v>
      </c>
      <c r="C229" s="4" t="s">
        <v>703</v>
      </c>
      <c r="D229" s="136" t="s">
        <v>368</v>
      </c>
      <c r="E229" s="3" t="s">
        <v>736</v>
      </c>
      <c r="F229" s="3" t="s">
        <v>736</v>
      </c>
    </row>
    <row r="230" spans="1:6" x14ac:dyDescent="0.2">
      <c r="A230" s="4">
        <v>363</v>
      </c>
      <c r="B230" s="3" t="s">
        <v>57</v>
      </c>
      <c r="C230" s="4" t="s">
        <v>703</v>
      </c>
      <c r="D230" s="136" t="s">
        <v>368</v>
      </c>
      <c r="E230" s="3" t="s">
        <v>736</v>
      </c>
      <c r="F230" s="3" t="s">
        <v>736</v>
      </c>
    </row>
    <row r="231" spans="1:6" x14ac:dyDescent="0.2">
      <c r="A231" s="4">
        <v>364</v>
      </c>
      <c r="B231" s="3" t="s">
        <v>59</v>
      </c>
      <c r="C231" s="4" t="s">
        <v>703</v>
      </c>
      <c r="D231" s="4" t="s">
        <v>58</v>
      </c>
      <c r="E231" s="3" t="s">
        <v>736</v>
      </c>
      <c r="F231" s="3" t="s">
        <v>736</v>
      </c>
    </row>
    <row r="232" spans="1:6" x14ac:dyDescent="0.2">
      <c r="A232" s="4">
        <v>365</v>
      </c>
      <c r="B232" s="3" t="s">
        <v>44</v>
      </c>
      <c r="C232" s="4" t="s">
        <v>703</v>
      </c>
      <c r="D232" s="4" t="s">
        <v>63</v>
      </c>
      <c r="E232" s="3" t="s">
        <v>736</v>
      </c>
      <c r="F232" s="3" t="s">
        <v>736</v>
      </c>
    </row>
    <row r="233" spans="1:6" x14ac:dyDescent="0.2">
      <c r="A233" s="4">
        <v>366</v>
      </c>
      <c r="B233" s="3" t="s">
        <v>65</v>
      </c>
      <c r="C233" s="4" t="s">
        <v>703</v>
      </c>
      <c r="D233" s="4" t="s">
        <v>64</v>
      </c>
      <c r="E233" s="3" t="s">
        <v>736</v>
      </c>
      <c r="F233" s="3" t="s">
        <v>736</v>
      </c>
    </row>
    <row r="234" spans="1:6" x14ac:dyDescent="0.2">
      <c r="A234" s="4">
        <v>367</v>
      </c>
      <c r="B234" s="3" t="s">
        <v>67</v>
      </c>
      <c r="C234" s="4" t="s">
        <v>703</v>
      </c>
      <c r="D234" s="4" t="s">
        <v>66</v>
      </c>
      <c r="E234" s="3" t="s">
        <v>736</v>
      </c>
      <c r="F234" s="3" t="s">
        <v>736</v>
      </c>
    </row>
    <row r="235" spans="1:6" x14ac:dyDescent="0.2">
      <c r="A235" s="4">
        <v>368</v>
      </c>
      <c r="B235" s="3" t="s">
        <v>70</v>
      </c>
      <c r="C235" s="4" t="s">
        <v>703</v>
      </c>
      <c r="D235" s="4" t="s">
        <v>69</v>
      </c>
      <c r="E235" s="3" t="s">
        <v>736</v>
      </c>
      <c r="F235" s="3" t="s">
        <v>736</v>
      </c>
    </row>
    <row r="236" spans="1:6" x14ac:dyDescent="0.2">
      <c r="A236" s="4">
        <v>369</v>
      </c>
      <c r="B236" s="3" t="s">
        <v>73</v>
      </c>
      <c r="C236" s="4" t="s">
        <v>703</v>
      </c>
      <c r="D236" s="136" t="s">
        <v>343</v>
      </c>
      <c r="E236" s="3" t="s">
        <v>736</v>
      </c>
      <c r="F236" s="3" t="s">
        <v>736</v>
      </c>
    </row>
    <row r="237" spans="1:6" x14ac:dyDescent="0.2">
      <c r="A237" s="4">
        <v>370</v>
      </c>
      <c r="B237" s="3" t="s">
        <v>75</v>
      </c>
      <c r="C237" s="4" t="s">
        <v>702</v>
      </c>
      <c r="D237" s="136" t="s">
        <v>344</v>
      </c>
      <c r="E237" s="3" t="s">
        <v>736</v>
      </c>
      <c r="F237" s="3" t="s">
        <v>736</v>
      </c>
    </row>
    <row r="238" spans="1:6" x14ac:dyDescent="0.2">
      <c r="A238" s="4">
        <v>371</v>
      </c>
      <c r="B238" s="3" t="s">
        <v>77</v>
      </c>
      <c r="C238" s="4" t="s">
        <v>703</v>
      </c>
      <c r="D238" s="136" t="s">
        <v>371</v>
      </c>
      <c r="E238" s="3" t="s">
        <v>736</v>
      </c>
      <c r="F238" s="3" t="s">
        <v>736</v>
      </c>
    </row>
    <row r="239" spans="1:6" x14ac:dyDescent="0.2">
      <c r="A239" s="4">
        <v>372</v>
      </c>
      <c r="B239" s="3" t="s">
        <v>79</v>
      </c>
      <c r="C239" s="4" t="s">
        <v>703</v>
      </c>
      <c r="D239" s="136" t="s">
        <v>368</v>
      </c>
      <c r="E239" s="3" t="s">
        <v>736</v>
      </c>
      <c r="F239" s="3" t="s">
        <v>736</v>
      </c>
    </row>
    <row r="240" spans="1:6" x14ac:dyDescent="0.2">
      <c r="A240" s="4">
        <v>373</v>
      </c>
      <c r="B240" s="3" t="s">
        <v>81</v>
      </c>
      <c r="C240" s="4" t="s">
        <v>703</v>
      </c>
      <c r="D240" s="132" t="s">
        <v>372</v>
      </c>
      <c r="E240" s="3" t="s">
        <v>736</v>
      </c>
      <c r="F240" s="3" t="s">
        <v>736</v>
      </c>
    </row>
    <row r="241" spans="1:6" x14ac:dyDescent="0.2">
      <c r="E241" s="3"/>
      <c r="F241" s="3"/>
    </row>
    <row r="242" spans="1:6" x14ac:dyDescent="0.2">
      <c r="B242" s="131" t="s">
        <v>84</v>
      </c>
    </row>
    <row r="243" spans="1:6" x14ac:dyDescent="0.2">
      <c r="A243" s="4">
        <v>390</v>
      </c>
      <c r="B243" s="3" t="s">
        <v>31</v>
      </c>
      <c r="C243" s="4" t="s">
        <v>703</v>
      </c>
      <c r="D243" s="4" t="s">
        <v>323</v>
      </c>
      <c r="E243" s="128" t="s">
        <v>710</v>
      </c>
      <c r="F243" s="128" t="s">
        <v>725</v>
      </c>
    </row>
    <row r="244" spans="1:6" x14ac:dyDescent="0.2">
      <c r="A244" s="4">
        <v>390</v>
      </c>
      <c r="B244" s="3" t="s">
        <v>31</v>
      </c>
      <c r="C244" s="4" t="s">
        <v>702</v>
      </c>
      <c r="D244" s="4" t="s">
        <v>323</v>
      </c>
      <c r="E244" s="128" t="s">
        <v>710</v>
      </c>
      <c r="F244" s="128" t="s">
        <v>725</v>
      </c>
    </row>
    <row r="245" spans="1:6" x14ac:dyDescent="0.2">
      <c r="A245" s="4">
        <v>390</v>
      </c>
      <c r="B245" s="3" t="s">
        <v>31</v>
      </c>
      <c r="C245" s="4" t="s">
        <v>701</v>
      </c>
      <c r="D245" s="4" t="s">
        <v>323</v>
      </c>
      <c r="E245" s="128" t="s">
        <v>710</v>
      </c>
      <c r="F245" s="128" t="s">
        <v>725</v>
      </c>
    </row>
    <row r="246" spans="1:6" x14ac:dyDescent="0.2">
      <c r="A246" s="4">
        <v>391</v>
      </c>
      <c r="B246" s="3" t="s">
        <v>88</v>
      </c>
      <c r="C246" s="4" t="s">
        <v>703</v>
      </c>
      <c r="D246" s="4" t="s">
        <v>323</v>
      </c>
      <c r="E246" s="128" t="s">
        <v>710</v>
      </c>
      <c r="F246" s="128" t="s">
        <v>725</v>
      </c>
    </row>
    <row r="247" spans="1:6" x14ac:dyDescent="0.2">
      <c r="A247" s="4">
        <v>391</v>
      </c>
      <c r="B247" s="3" t="s">
        <v>88</v>
      </c>
      <c r="C247" s="4" t="s">
        <v>702</v>
      </c>
      <c r="D247" s="4" t="s">
        <v>323</v>
      </c>
      <c r="E247" s="128" t="s">
        <v>710</v>
      </c>
      <c r="F247" s="128" t="s">
        <v>725</v>
      </c>
    </row>
    <row r="248" spans="1:6" x14ac:dyDescent="0.2">
      <c r="A248" s="4">
        <v>391</v>
      </c>
      <c r="B248" s="3" t="s">
        <v>88</v>
      </c>
      <c r="C248" s="4" t="s">
        <v>701</v>
      </c>
      <c r="D248" s="4" t="s">
        <v>323</v>
      </c>
      <c r="E248" s="128" t="s">
        <v>710</v>
      </c>
      <c r="F248" s="128" t="s">
        <v>725</v>
      </c>
    </row>
    <row r="249" spans="1:6" x14ac:dyDescent="0.2">
      <c r="A249" s="4">
        <v>392</v>
      </c>
      <c r="B249" s="3" t="s">
        <v>90</v>
      </c>
      <c r="C249" s="4" t="s">
        <v>703</v>
      </c>
      <c r="D249" s="4" t="s">
        <v>323</v>
      </c>
      <c r="E249" s="128" t="s">
        <v>710</v>
      </c>
      <c r="F249" s="128" t="s">
        <v>725</v>
      </c>
    </row>
    <row r="250" spans="1:6" x14ac:dyDescent="0.2">
      <c r="A250" s="4">
        <v>392</v>
      </c>
      <c r="B250" s="3" t="s">
        <v>90</v>
      </c>
      <c r="C250" s="4" t="s">
        <v>702</v>
      </c>
      <c r="D250" s="4" t="s">
        <v>323</v>
      </c>
      <c r="E250" s="128" t="s">
        <v>710</v>
      </c>
      <c r="F250" s="128" t="s">
        <v>725</v>
      </c>
    </row>
    <row r="251" spans="1:6" x14ac:dyDescent="0.2">
      <c r="A251" s="4">
        <v>393</v>
      </c>
      <c r="B251" s="3" t="s">
        <v>114</v>
      </c>
      <c r="C251" s="4" t="s">
        <v>703</v>
      </c>
      <c r="D251" s="4" t="s">
        <v>323</v>
      </c>
      <c r="E251" s="128" t="s">
        <v>710</v>
      </c>
      <c r="F251" s="128" t="s">
        <v>725</v>
      </c>
    </row>
    <row r="252" spans="1:6" x14ac:dyDescent="0.2">
      <c r="A252" s="4">
        <v>393</v>
      </c>
      <c r="B252" s="3" t="s">
        <v>114</v>
      </c>
      <c r="C252" s="4" t="s">
        <v>702</v>
      </c>
      <c r="D252" s="4" t="s">
        <v>323</v>
      </c>
      <c r="E252" s="128" t="s">
        <v>710</v>
      </c>
      <c r="F252" s="128" t="s">
        <v>725</v>
      </c>
    </row>
    <row r="253" spans="1:6" x14ac:dyDescent="0.2">
      <c r="A253" s="4">
        <v>394</v>
      </c>
      <c r="B253" s="3" t="s">
        <v>94</v>
      </c>
      <c r="C253" s="4" t="s">
        <v>703</v>
      </c>
      <c r="D253" s="4" t="s">
        <v>323</v>
      </c>
      <c r="E253" s="128" t="s">
        <v>710</v>
      </c>
      <c r="F253" s="128" t="s">
        <v>725</v>
      </c>
    </row>
    <row r="254" spans="1:6" x14ac:dyDescent="0.2">
      <c r="A254" s="4">
        <v>394</v>
      </c>
      <c r="B254" s="3" t="s">
        <v>94</v>
      </c>
      <c r="C254" s="4" t="s">
        <v>702</v>
      </c>
      <c r="D254" s="4" t="s">
        <v>323</v>
      </c>
      <c r="E254" s="128" t="s">
        <v>710</v>
      </c>
      <c r="F254" s="128" t="s">
        <v>725</v>
      </c>
    </row>
    <row r="255" spans="1:6" x14ac:dyDescent="0.2">
      <c r="A255" s="4">
        <v>395</v>
      </c>
      <c r="B255" s="3" t="s">
        <v>96</v>
      </c>
      <c r="C255" s="4" t="s">
        <v>703</v>
      </c>
      <c r="D255" s="4" t="s">
        <v>323</v>
      </c>
      <c r="E255" s="128" t="s">
        <v>710</v>
      </c>
      <c r="F255" s="128" t="s">
        <v>725</v>
      </c>
    </row>
    <row r="256" spans="1:6" x14ac:dyDescent="0.2">
      <c r="A256" s="4">
        <v>395</v>
      </c>
      <c r="B256" s="3" t="s">
        <v>96</v>
      </c>
      <c r="C256" s="4" t="s">
        <v>702</v>
      </c>
      <c r="D256" s="4" t="s">
        <v>323</v>
      </c>
      <c r="E256" s="128" t="s">
        <v>710</v>
      </c>
      <c r="F256" s="128" t="s">
        <v>725</v>
      </c>
    </row>
    <row r="257" spans="1:6" x14ac:dyDescent="0.2">
      <c r="A257" s="4">
        <v>396</v>
      </c>
      <c r="B257" s="3" t="s">
        <v>98</v>
      </c>
      <c r="C257" s="4" t="s">
        <v>703</v>
      </c>
      <c r="D257" s="4" t="s">
        <v>323</v>
      </c>
      <c r="E257" s="128" t="s">
        <v>710</v>
      </c>
      <c r="F257" s="128" t="s">
        <v>725</v>
      </c>
    </row>
    <row r="258" spans="1:6" x14ac:dyDescent="0.2">
      <c r="A258" s="4">
        <v>396</v>
      </c>
      <c r="B258" s="3" t="s">
        <v>98</v>
      </c>
      <c r="C258" s="4" t="s">
        <v>702</v>
      </c>
      <c r="D258" s="4" t="s">
        <v>323</v>
      </c>
      <c r="E258" s="128" t="s">
        <v>710</v>
      </c>
      <c r="F258" s="128" t="s">
        <v>725</v>
      </c>
    </row>
    <row r="259" spans="1:6" x14ac:dyDescent="0.2">
      <c r="A259" s="4">
        <v>397</v>
      </c>
      <c r="B259" s="3" t="s">
        <v>106</v>
      </c>
      <c r="C259" s="4" t="s">
        <v>703</v>
      </c>
      <c r="D259" s="4" t="s">
        <v>323</v>
      </c>
      <c r="E259" s="128" t="s">
        <v>710</v>
      </c>
      <c r="F259" s="128" t="s">
        <v>725</v>
      </c>
    </row>
    <row r="260" spans="1:6" x14ac:dyDescent="0.2">
      <c r="A260" s="4">
        <v>397</v>
      </c>
      <c r="B260" s="3" t="s">
        <v>106</v>
      </c>
      <c r="C260" s="4" t="s">
        <v>702</v>
      </c>
      <c r="D260" s="4" t="s">
        <v>323</v>
      </c>
      <c r="E260" s="128" t="s">
        <v>710</v>
      </c>
      <c r="F260" s="128" t="s">
        <v>725</v>
      </c>
    </row>
    <row r="261" spans="1:6" x14ac:dyDescent="0.2">
      <c r="A261" s="4">
        <v>398</v>
      </c>
      <c r="B261" s="3" t="s">
        <v>100</v>
      </c>
      <c r="C261" s="4" t="s">
        <v>703</v>
      </c>
      <c r="D261" s="4" t="s">
        <v>323</v>
      </c>
      <c r="E261" s="128" t="s">
        <v>710</v>
      </c>
      <c r="F261" s="128" t="s">
        <v>725</v>
      </c>
    </row>
    <row r="262" spans="1:6" x14ac:dyDescent="0.2">
      <c r="A262" s="4">
        <v>398</v>
      </c>
      <c r="B262" s="3" t="s">
        <v>100</v>
      </c>
      <c r="C262" s="4" t="s">
        <v>702</v>
      </c>
      <c r="D262" s="4" t="s">
        <v>323</v>
      </c>
      <c r="E262" s="128" t="s">
        <v>710</v>
      </c>
      <c r="F262" s="128" t="s">
        <v>725</v>
      </c>
    </row>
    <row r="263" spans="1:6" x14ac:dyDescent="0.2">
      <c r="A263" s="4">
        <v>399</v>
      </c>
      <c r="B263" s="3" t="s">
        <v>115</v>
      </c>
      <c r="C263" s="4" t="s">
        <v>703</v>
      </c>
      <c r="D263" s="4" t="s">
        <v>323</v>
      </c>
      <c r="E263" s="128" t="s">
        <v>710</v>
      </c>
      <c r="F263" s="128" t="s">
        <v>725</v>
      </c>
    </row>
    <row r="264" spans="1:6" x14ac:dyDescent="0.2">
      <c r="A264" s="4">
        <v>399</v>
      </c>
      <c r="B264" s="3" t="s">
        <v>115</v>
      </c>
      <c r="C264" s="4" t="s">
        <v>702</v>
      </c>
      <c r="D264" s="4" t="s">
        <v>323</v>
      </c>
      <c r="E264" s="128" t="s">
        <v>710</v>
      </c>
      <c r="F264" s="128" t="s">
        <v>725</v>
      </c>
    </row>
    <row r="265" spans="1:6" x14ac:dyDescent="0.2"/>
    <row r="266" spans="1:6" x14ac:dyDescent="0.2">
      <c r="B266" s="131" t="s">
        <v>289</v>
      </c>
    </row>
    <row r="267" spans="1:6" x14ac:dyDescent="0.2">
      <c r="B267" s="3" t="s">
        <v>765</v>
      </c>
      <c r="C267" s="4" t="s">
        <v>703</v>
      </c>
      <c r="D267" s="130" t="s">
        <v>324</v>
      </c>
      <c r="E267" s="3" t="s">
        <v>758</v>
      </c>
      <c r="F267" s="128" t="s">
        <v>759</v>
      </c>
    </row>
    <row r="268" spans="1:6" x14ac:dyDescent="0.2">
      <c r="B268" s="3" t="s">
        <v>765</v>
      </c>
      <c r="C268" s="4" t="s">
        <v>702</v>
      </c>
      <c r="D268" s="130" t="s">
        <v>324</v>
      </c>
      <c r="E268" s="3" t="s">
        <v>758</v>
      </c>
      <c r="F268" s="128" t="s">
        <v>759</v>
      </c>
    </row>
    <row r="269" spans="1:6" x14ac:dyDescent="0.2">
      <c r="B269" s="3" t="s">
        <v>765</v>
      </c>
      <c r="C269" s="4" t="s">
        <v>701</v>
      </c>
      <c r="D269" s="130" t="s">
        <v>324</v>
      </c>
      <c r="E269" s="3" t="s">
        <v>758</v>
      </c>
      <c r="F269" s="128" t="s">
        <v>759</v>
      </c>
    </row>
    <row r="270" spans="1:6" x14ac:dyDescent="0.2">
      <c r="B270" s="3" t="s">
        <v>654</v>
      </c>
      <c r="C270" s="4" t="s">
        <v>703</v>
      </c>
      <c r="D270" s="130" t="s">
        <v>331</v>
      </c>
      <c r="E270" s="128" t="s">
        <v>52</v>
      </c>
      <c r="F270" s="128" t="s">
        <v>741</v>
      </c>
    </row>
    <row r="271" spans="1:6" x14ac:dyDescent="0.2"/>
    <row r="272" spans="1:6" x14ac:dyDescent="0.2">
      <c r="B272" s="131" t="s">
        <v>766</v>
      </c>
    </row>
    <row r="273" spans="1:6" x14ac:dyDescent="0.2">
      <c r="B273" s="131" t="s">
        <v>294</v>
      </c>
    </row>
    <row r="274" spans="1:6" x14ac:dyDescent="0.2">
      <c r="A274" s="4">
        <v>408.1</v>
      </c>
      <c r="B274" s="3" t="s">
        <v>294</v>
      </c>
      <c r="C274" s="4" t="s">
        <v>703</v>
      </c>
      <c r="D274" s="4" t="s">
        <v>323</v>
      </c>
      <c r="E274" s="128" t="s">
        <v>710</v>
      </c>
      <c r="F274" s="128" t="s">
        <v>725</v>
      </c>
    </row>
    <row r="275" spans="1:6" x14ac:dyDescent="0.2">
      <c r="A275" s="4">
        <v>408.1</v>
      </c>
      <c r="B275" s="3" t="s">
        <v>294</v>
      </c>
      <c r="C275" s="4" t="s">
        <v>702</v>
      </c>
      <c r="D275" s="4" t="s">
        <v>323</v>
      </c>
      <c r="E275" s="128" t="s">
        <v>710</v>
      </c>
      <c r="F275" s="128" t="s">
        <v>725</v>
      </c>
    </row>
    <row r="276" spans="1:6" x14ac:dyDescent="0.2">
      <c r="A276" s="4">
        <v>408.1</v>
      </c>
      <c r="B276" s="3" t="s">
        <v>294</v>
      </c>
      <c r="C276" s="4" t="s">
        <v>701</v>
      </c>
      <c r="D276" s="4" t="s">
        <v>323</v>
      </c>
      <c r="E276" s="128" t="s">
        <v>710</v>
      </c>
      <c r="F276" s="128" t="s">
        <v>725</v>
      </c>
    </row>
    <row r="277" spans="1:6" x14ac:dyDescent="0.2">
      <c r="A277" s="4"/>
      <c r="B277" s="131" t="s">
        <v>767</v>
      </c>
      <c r="C277" s="4"/>
      <c r="D277" s="4"/>
      <c r="E277" s="128"/>
      <c r="F277" s="128"/>
    </row>
    <row r="278" spans="1:6" x14ac:dyDescent="0.2">
      <c r="A278" s="4">
        <v>408.1</v>
      </c>
      <c r="B278" s="3" t="s">
        <v>540</v>
      </c>
      <c r="C278" s="4" t="s">
        <v>703</v>
      </c>
      <c r="D278" s="4" t="s">
        <v>340</v>
      </c>
      <c r="E278" s="128" t="s">
        <v>768</v>
      </c>
      <c r="F278" s="128" t="s">
        <v>769</v>
      </c>
    </row>
    <row r="279" spans="1:6" x14ac:dyDescent="0.2">
      <c r="A279" s="4">
        <v>408.1</v>
      </c>
      <c r="B279" s="3" t="s">
        <v>540</v>
      </c>
      <c r="C279" s="4" t="s">
        <v>702</v>
      </c>
      <c r="D279" s="4" t="s">
        <v>340</v>
      </c>
      <c r="E279" s="128" t="s">
        <v>768</v>
      </c>
      <c r="F279" s="128" t="s">
        <v>769</v>
      </c>
    </row>
    <row r="280" spans="1:6" x14ac:dyDescent="0.2">
      <c r="A280" s="4">
        <v>408.1</v>
      </c>
      <c r="B280" s="3" t="s">
        <v>540</v>
      </c>
      <c r="C280" s="4" t="s">
        <v>701</v>
      </c>
      <c r="D280" s="4" t="s">
        <v>340</v>
      </c>
      <c r="E280" s="128" t="s">
        <v>768</v>
      </c>
      <c r="F280" s="128" t="s">
        <v>769</v>
      </c>
    </row>
    <row r="281" spans="1:6" x14ac:dyDescent="0.2">
      <c r="A281" s="4"/>
      <c r="B281" s="131" t="s">
        <v>322</v>
      </c>
      <c r="C281" s="4"/>
      <c r="D281" s="4"/>
      <c r="E281" s="128"/>
      <c r="F281" s="128"/>
    </row>
    <row r="282" spans="1:6" x14ac:dyDescent="0.2">
      <c r="A282" s="4">
        <v>408.1</v>
      </c>
      <c r="B282" s="3" t="s">
        <v>641</v>
      </c>
      <c r="C282" s="4" t="s">
        <v>703</v>
      </c>
      <c r="D282" s="4" t="s">
        <v>640</v>
      </c>
      <c r="E282" s="128" t="s">
        <v>770</v>
      </c>
      <c r="F282" s="128" t="s">
        <v>771</v>
      </c>
    </row>
    <row r="283" spans="1:6" x14ac:dyDescent="0.2">
      <c r="A283" s="4">
        <v>408.1</v>
      </c>
      <c r="B283" s="3" t="s">
        <v>641</v>
      </c>
      <c r="C283" s="4" t="s">
        <v>702</v>
      </c>
      <c r="D283" s="4" t="s">
        <v>640</v>
      </c>
      <c r="E283" s="128" t="s">
        <v>770</v>
      </c>
      <c r="F283" s="128" t="s">
        <v>771</v>
      </c>
    </row>
    <row r="284" spans="1:6" x14ac:dyDescent="0.2">
      <c r="A284" s="4">
        <v>408.1</v>
      </c>
      <c r="B284" s="3" t="s">
        <v>641</v>
      </c>
      <c r="C284" s="4" t="s">
        <v>701</v>
      </c>
      <c r="D284" s="4" t="s">
        <v>640</v>
      </c>
      <c r="E284" s="128" t="s">
        <v>770</v>
      </c>
      <c r="F284" s="128" t="s">
        <v>771</v>
      </c>
    </row>
    <row r="285" spans="1:6" x14ac:dyDescent="0.2">
      <c r="A285" s="4">
        <v>408.1</v>
      </c>
      <c r="B285" s="3" t="s">
        <v>358</v>
      </c>
      <c r="C285" s="4" t="s">
        <v>703</v>
      </c>
      <c r="D285" s="4" t="s">
        <v>370</v>
      </c>
      <c r="E285" s="128" t="s">
        <v>772</v>
      </c>
      <c r="F285" s="128" t="s">
        <v>773</v>
      </c>
    </row>
    <row r="286" spans="1:6" x14ac:dyDescent="0.2">
      <c r="A286" s="4">
        <v>408.1</v>
      </c>
      <c r="B286" s="3" t="s">
        <v>358</v>
      </c>
      <c r="C286" s="4" t="s">
        <v>702</v>
      </c>
      <c r="D286" s="4" t="s">
        <v>370</v>
      </c>
      <c r="E286" s="128" t="s">
        <v>772</v>
      </c>
      <c r="F286" s="128" t="s">
        <v>773</v>
      </c>
    </row>
    <row r="287" spans="1:6" x14ac:dyDescent="0.2">
      <c r="A287" s="4">
        <v>408.1</v>
      </c>
      <c r="B287" s="3" t="s">
        <v>358</v>
      </c>
      <c r="C287" s="4" t="s">
        <v>701</v>
      </c>
      <c r="D287" s="4" t="s">
        <v>370</v>
      </c>
      <c r="E287" s="128" t="s">
        <v>772</v>
      </c>
      <c r="F287" s="128" t="s">
        <v>773</v>
      </c>
    </row>
    <row r="288" spans="1:6" x14ac:dyDescent="0.2">
      <c r="F288" s="128"/>
    </row>
    <row r="289" spans="2:6" x14ac:dyDescent="0.2">
      <c r="B289" s="131" t="s">
        <v>774</v>
      </c>
    </row>
    <row r="290" spans="2:6" x14ac:dyDescent="0.2">
      <c r="B290" s="131" t="s">
        <v>20</v>
      </c>
    </row>
    <row r="291" spans="2:6" x14ac:dyDescent="0.2">
      <c r="B291" s="3" t="s">
        <v>20</v>
      </c>
      <c r="C291" s="4" t="s">
        <v>703</v>
      </c>
      <c r="D291" s="4" t="s">
        <v>775</v>
      </c>
      <c r="E291" s="128" t="s">
        <v>776</v>
      </c>
      <c r="F291" s="128" t="s">
        <v>777</v>
      </c>
    </row>
    <row r="292" spans="2:6" x14ac:dyDescent="0.2">
      <c r="B292" s="3" t="s">
        <v>20</v>
      </c>
      <c r="C292" s="4" t="s">
        <v>702</v>
      </c>
      <c r="D292" s="4" t="s">
        <v>775</v>
      </c>
      <c r="E292" s="128" t="s">
        <v>776</v>
      </c>
      <c r="F292" s="128" t="s">
        <v>777</v>
      </c>
    </row>
    <row r="293" spans="2:6" x14ac:dyDescent="0.2">
      <c r="B293" s="3" t="s">
        <v>20</v>
      </c>
      <c r="C293" s="4" t="s">
        <v>701</v>
      </c>
      <c r="D293" s="4" t="s">
        <v>775</v>
      </c>
      <c r="E293" s="128" t="s">
        <v>776</v>
      </c>
      <c r="F293" s="128" t="s">
        <v>777</v>
      </c>
    </row>
    <row r="294" spans="2:6" x14ac:dyDescent="0.2">
      <c r="B294" s="131" t="s">
        <v>778</v>
      </c>
    </row>
    <row r="295" spans="2:6" x14ac:dyDescent="0.2">
      <c r="B295" s="3" t="s">
        <v>552</v>
      </c>
      <c r="C295" s="4" t="s">
        <v>703</v>
      </c>
      <c r="D295" s="4" t="s">
        <v>312</v>
      </c>
      <c r="E295" s="128" t="s">
        <v>776</v>
      </c>
      <c r="F295" s="128" t="s">
        <v>777</v>
      </c>
    </row>
    <row r="296" spans="2:6" x14ac:dyDescent="0.2">
      <c r="B296" s="3" t="s">
        <v>552</v>
      </c>
      <c r="C296" s="4" t="s">
        <v>702</v>
      </c>
      <c r="D296" s="4" t="s">
        <v>312</v>
      </c>
      <c r="E296" s="128" t="s">
        <v>776</v>
      </c>
      <c r="F296" s="128" t="s">
        <v>777</v>
      </c>
    </row>
    <row r="297" spans="2:6" x14ac:dyDescent="0.2">
      <c r="B297" s="3" t="s">
        <v>552</v>
      </c>
      <c r="C297" s="4" t="s">
        <v>701</v>
      </c>
      <c r="D297" s="4" t="s">
        <v>312</v>
      </c>
      <c r="E297" s="128" t="s">
        <v>776</v>
      </c>
      <c r="F297" s="128" t="s">
        <v>777</v>
      </c>
    </row>
    <row r="298" spans="2:6" x14ac:dyDescent="0.2">
      <c r="B298" s="3" t="s">
        <v>779</v>
      </c>
      <c r="C298" s="4" t="s">
        <v>703</v>
      </c>
      <c r="D298" s="4" t="s">
        <v>340</v>
      </c>
      <c r="E298" s="128" t="s">
        <v>780</v>
      </c>
      <c r="F298" s="128" t="s">
        <v>769</v>
      </c>
    </row>
    <row r="299" spans="2:6" x14ac:dyDescent="0.2">
      <c r="B299" s="3" t="s">
        <v>779</v>
      </c>
      <c r="C299" s="4" t="s">
        <v>702</v>
      </c>
      <c r="D299" s="4" t="s">
        <v>340</v>
      </c>
      <c r="E299" s="128" t="s">
        <v>780</v>
      </c>
      <c r="F299" s="128" t="s">
        <v>769</v>
      </c>
    </row>
    <row r="300" spans="2:6" x14ac:dyDescent="0.2">
      <c r="B300" s="3" t="s">
        <v>779</v>
      </c>
      <c r="C300" s="4" t="s">
        <v>701</v>
      </c>
      <c r="D300" s="4" t="s">
        <v>340</v>
      </c>
      <c r="E300" s="128" t="s">
        <v>780</v>
      </c>
      <c r="F300" s="128" t="s">
        <v>769</v>
      </c>
    </row>
    <row r="301" spans="2:6" x14ac:dyDescent="0.2">
      <c r="B301" s="3" t="s">
        <v>781</v>
      </c>
      <c r="C301" s="4" t="s">
        <v>703</v>
      </c>
      <c r="D301" s="4" t="s">
        <v>331</v>
      </c>
      <c r="E301" s="128" t="s">
        <v>52</v>
      </c>
      <c r="F301" s="128" t="s">
        <v>741</v>
      </c>
    </row>
    <row r="302" spans="2:6" x14ac:dyDescent="0.2">
      <c r="B302" s="3" t="s">
        <v>781</v>
      </c>
      <c r="C302" s="4" t="s">
        <v>702</v>
      </c>
      <c r="D302" s="4" t="s">
        <v>331</v>
      </c>
      <c r="E302" s="128" t="s">
        <v>52</v>
      </c>
      <c r="F302" s="128" t="s">
        <v>741</v>
      </c>
    </row>
    <row r="303" spans="2:6" x14ac:dyDescent="0.2">
      <c r="B303" s="3" t="s">
        <v>781</v>
      </c>
      <c r="C303" s="4" t="s">
        <v>701</v>
      </c>
      <c r="D303" s="4" t="s">
        <v>313</v>
      </c>
      <c r="E303" s="128" t="s">
        <v>746</v>
      </c>
      <c r="F303" s="128" t="s">
        <v>741</v>
      </c>
    </row>
    <row r="304" spans="2:6" x14ac:dyDescent="0.2">
      <c r="B304" s="131" t="s">
        <v>782</v>
      </c>
      <c r="C304" s="4"/>
      <c r="D304" s="4"/>
      <c r="E304" s="128"/>
      <c r="F304" s="128"/>
    </row>
    <row r="305" spans="1:6" x14ac:dyDescent="0.2">
      <c r="B305" s="3" t="s">
        <v>554</v>
      </c>
      <c r="C305" s="4" t="s">
        <v>703</v>
      </c>
      <c r="D305" s="4" t="s">
        <v>331</v>
      </c>
      <c r="E305" s="128" t="s">
        <v>52</v>
      </c>
      <c r="F305" s="128" t="s">
        <v>741</v>
      </c>
    </row>
    <row r="306" spans="1:6" x14ac:dyDescent="0.2">
      <c r="B306" s="3" t="s">
        <v>554</v>
      </c>
      <c r="C306" s="4" t="s">
        <v>702</v>
      </c>
      <c r="D306" s="4" t="s">
        <v>331</v>
      </c>
      <c r="E306" s="128" t="s">
        <v>52</v>
      </c>
      <c r="F306" s="128" t="s">
        <v>741</v>
      </c>
    </row>
    <row r="307" spans="1:6" x14ac:dyDescent="0.2">
      <c r="B307" s="3" t="s">
        <v>554</v>
      </c>
      <c r="C307" s="4" t="s">
        <v>701</v>
      </c>
      <c r="D307" s="4" t="s">
        <v>331</v>
      </c>
      <c r="E307" s="128" t="s">
        <v>52</v>
      </c>
      <c r="F307" s="128" t="s">
        <v>741</v>
      </c>
    </row>
    <row r="308" spans="1:6" x14ac:dyDescent="0.2">
      <c r="B308" s="3" t="s">
        <v>555</v>
      </c>
      <c r="C308" s="4" t="s">
        <v>703</v>
      </c>
      <c r="D308" s="4" t="s">
        <v>323</v>
      </c>
      <c r="E308" s="128" t="s">
        <v>710</v>
      </c>
      <c r="F308" s="128" t="s">
        <v>725</v>
      </c>
    </row>
    <row r="309" spans="1:6" x14ac:dyDescent="0.2">
      <c r="B309" s="3" t="s">
        <v>555</v>
      </c>
      <c r="C309" s="4" t="s">
        <v>702</v>
      </c>
      <c r="D309" s="4" t="s">
        <v>323</v>
      </c>
      <c r="E309" s="128" t="s">
        <v>710</v>
      </c>
      <c r="F309" s="128" t="s">
        <v>725</v>
      </c>
    </row>
    <row r="310" spans="1:6" x14ac:dyDescent="0.2">
      <c r="B310" s="3" t="s">
        <v>555</v>
      </c>
      <c r="C310" s="4" t="s">
        <v>701</v>
      </c>
      <c r="D310" s="4" t="s">
        <v>323</v>
      </c>
      <c r="E310" s="128" t="s">
        <v>710</v>
      </c>
      <c r="F310" s="128" t="s">
        <v>725</v>
      </c>
    </row>
    <row r="311" spans="1:6" x14ac:dyDescent="0.2">
      <c r="B311" s="3" t="s">
        <v>670</v>
      </c>
      <c r="C311" s="4" t="s">
        <v>703</v>
      </c>
      <c r="D311" s="4" t="s">
        <v>312</v>
      </c>
      <c r="E311" s="128" t="s">
        <v>776</v>
      </c>
      <c r="F311" s="128" t="s">
        <v>777</v>
      </c>
    </row>
    <row r="312" spans="1:6" x14ac:dyDescent="0.2"/>
    <row r="313" spans="1:6" x14ac:dyDescent="0.2">
      <c r="B313" s="131" t="s">
        <v>783</v>
      </c>
    </row>
    <row r="314" spans="1:6" x14ac:dyDescent="0.2">
      <c r="A314" s="4">
        <v>450</v>
      </c>
      <c r="B314" s="3" t="s">
        <v>784</v>
      </c>
      <c r="C314" s="4" t="s">
        <v>703</v>
      </c>
      <c r="D314" s="4" t="s">
        <v>434</v>
      </c>
      <c r="E314" s="3" t="s">
        <v>760</v>
      </c>
      <c r="F314" s="128" t="s">
        <v>728</v>
      </c>
    </row>
    <row r="315" spans="1:6" x14ac:dyDescent="0.2">
      <c r="A315" s="4">
        <v>451</v>
      </c>
      <c r="B315" s="3" t="s">
        <v>785</v>
      </c>
      <c r="C315" s="4" t="s">
        <v>703</v>
      </c>
      <c r="D315" s="4" t="s">
        <v>331</v>
      </c>
      <c r="E315" s="128" t="s">
        <v>52</v>
      </c>
      <c r="F315" s="128" t="s">
        <v>741</v>
      </c>
    </row>
    <row r="316" spans="1:6" x14ac:dyDescent="0.2">
      <c r="A316" s="4">
        <v>451</v>
      </c>
      <c r="B316" s="3" t="s">
        <v>785</v>
      </c>
      <c r="C316" s="4" t="s">
        <v>702</v>
      </c>
      <c r="D316" s="4" t="s">
        <v>331</v>
      </c>
      <c r="E316" s="128" t="s">
        <v>52</v>
      </c>
      <c r="F316" s="128" t="s">
        <v>741</v>
      </c>
    </row>
    <row r="317" spans="1:6" x14ac:dyDescent="0.2">
      <c r="A317" s="4">
        <v>454</v>
      </c>
      <c r="B317" s="3" t="s">
        <v>786</v>
      </c>
      <c r="C317" s="4" t="s">
        <v>703</v>
      </c>
      <c r="D317" s="4" t="s">
        <v>333</v>
      </c>
      <c r="E317" s="128" t="s">
        <v>787</v>
      </c>
      <c r="F317" s="128" t="s">
        <v>741</v>
      </c>
    </row>
    <row r="318" spans="1:6" x14ac:dyDescent="0.2">
      <c r="A318" s="4">
        <v>456</v>
      </c>
      <c r="B318" s="3" t="s">
        <v>788</v>
      </c>
      <c r="C318" s="4" t="s">
        <v>703</v>
      </c>
      <c r="D318" s="4" t="s">
        <v>331</v>
      </c>
      <c r="E318" s="128" t="s">
        <v>52</v>
      </c>
      <c r="F318" s="128" t="s">
        <v>741</v>
      </c>
    </row>
    <row r="319" spans="1:6" x14ac:dyDescent="0.2">
      <c r="A319" s="4">
        <v>456</v>
      </c>
      <c r="B319" s="3" t="s">
        <v>788</v>
      </c>
      <c r="C319" s="4" t="s">
        <v>702</v>
      </c>
      <c r="D319" s="4" t="s">
        <v>331</v>
      </c>
      <c r="E319" s="128" t="s">
        <v>52</v>
      </c>
      <c r="F319" s="128" t="s">
        <v>741</v>
      </c>
    </row>
  </sheetData>
  <pageMargins left="0.7" right="0.7" top="0.75" bottom="0.75" header="0.3" footer="0.3"/>
  <pageSetup scale="94" orientation="landscape" r:id="rId1"/>
  <rowBreaks count="5" manualBreakCount="5">
    <brk id="40" max="5" man="1"/>
    <brk id="73" max="16383" man="1"/>
    <brk id="102" max="16383" man="1"/>
    <brk id="265" max="16383" man="1"/>
    <brk id="2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BA693"/>
  <sheetViews>
    <sheetView showGridLines="0" zoomScale="110" zoomScaleNormal="110" zoomScaleSheetLayoutView="75" workbookViewId="0">
      <pane xSplit="3" ySplit="13" topLeftCell="D518" activePane="bottomRight" state="frozen"/>
      <selection activeCell="A243" sqref="A243:XFD243"/>
      <selection pane="topRight" activeCell="A243" sqref="A243:XFD243"/>
      <selection pane="bottomLeft" activeCell="A243" sqref="A243:XFD243"/>
      <selection pane="bottomRight" activeCell="M511" sqref="M511"/>
    </sheetView>
  </sheetViews>
  <sheetFormatPr defaultColWidth="3.5703125" defaultRowHeight="12.75" customHeight="1" x14ac:dyDescent="0.2"/>
  <cols>
    <col min="1" max="1" width="2.42578125" customWidth="1"/>
    <col min="2" max="2" width="6.5703125" customWidth="1"/>
    <col min="3" max="3" width="38.85546875" customWidth="1"/>
    <col min="4" max="4" width="10.5703125" customWidth="1"/>
    <col min="5" max="5" width="12.140625" bestFit="1" customWidth="1"/>
    <col min="6" max="7" width="12.140625" customWidth="1"/>
    <col min="8" max="8" width="12.7109375" bestFit="1" customWidth="1"/>
    <col min="9" max="9" width="1.5703125" customWidth="1"/>
    <col min="10" max="10" width="12.7109375" hidden="1" customWidth="1"/>
    <col min="11" max="11" width="12.7109375" customWidth="1"/>
    <col min="12" max="12" width="11.28515625" bestFit="1" customWidth="1"/>
    <col min="13" max="13" width="11.85546875" bestFit="1" customWidth="1"/>
    <col min="14" max="14" width="10.42578125" bestFit="1" customWidth="1"/>
    <col min="15" max="15" width="7.7109375" bestFit="1" customWidth="1"/>
    <col min="16" max="16" width="7.85546875" customWidth="1"/>
    <col min="17" max="18" width="3.5703125" customWidth="1"/>
    <col min="19" max="19" width="7.42578125" customWidth="1"/>
    <col min="20" max="20" width="7" bestFit="1" customWidth="1"/>
  </cols>
  <sheetData>
    <row r="1" spans="1:53" ht="8.25" customHeight="1" x14ac:dyDescent="0.2">
      <c r="A1" s="3"/>
      <c r="B1" s="3"/>
      <c r="C1" s="3"/>
      <c r="D1" s="133">
        <v>1</v>
      </c>
      <c r="E1" s="133">
        <v>2</v>
      </c>
      <c r="F1" s="133"/>
      <c r="G1" s="133"/>
      <c r="H1" s="133">
        <v>7</v>
      </c>
      <c r="I1" s="133"/>
      <c r="J1" s="133">
        <v>3</v>
      </c>
      <c r="K1" s="133">
        <f>J1+1</f>
        <v>4</v>
      </c>
      <c r="L1" s="133">
        <f>K1+1</f>
        <v>5</v>
      </c>
      <c r="M1" s="133">
        <f>L1+1</f>
        <v>6</v>
      </c>
      <c r="N1" s="2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 x14ac:dyDescent="0.2">
      <c r="A2" s="3"/>
      <c r="B2" s="3"/>
      <c r="C2" s="3"/>
      <c r="D2" s="3"/>
      <c r="E2" s="3"/>
      <c r="F2" s="3"/>
      <c r="G2" s="3"/>
      <c r="H2" s="5"/>
      <c r="I2" s="5"/>
      <c r="J2" s="5"/>
      <c r="K2" s="5"/>
      <c r="L2" s="5"/>
      <c r="M2" s="5"/>
      <c r="N2" s="22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x14ac:dyDescent="0.2">
      <c r="A3" s="3"/>
      <c r="B3" s="3"/>
      <c r="C3" s="5"/>
      <c r="D3" s="5"/>
      <c r="E3" s="3"/>
      <c r="F3" s="3"/>
      <c r="G3" s="3"/>
      <c r="H3" s="5"/>
      <c r="I3" s="5"/>
      <c r="J3" s="5"/>
      <c r="K3" s="5"/>
      <c r="L3" s="5"/>
      <c r="M3" s="5"/>
      <c r="N3" s="22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</row>
    <row r="4" spans="1:53" x14ac:dyDescent="0.2">
      <c r="A4" s="3"/>
      <c r="B4" s="3" t="s">
        <v>691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</row>
    <row r="5" spans="1:53" x14ac:dyDescent="0.2">
      <c r="A5" s="3"/>
      <c r="B5" s="3" t="s">
        <v>686</v>
      </c>
      <c r="C5" s="3"/>
      <c r="D5" s="3"/>
      <c r="E5" s="3"/>
      <c r="F5" s="3"/>
      <c r="G5" s="3"/>
      <c r="H5" s="3"/>
      <c r="I5" s="5"/>
      <c r="J5" s="5"/>
      <c r="K5" s="5"/>
      <c r="L5" s="5"/>
      <c r="M5" s="5"/>
      <c r="N5" s="22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</row>
    <row r="6" spans="1:53" x14ac:dyDescent="0.2">
      <c r="A6" s="3"/>
      <c r="B6" s="3" t="s">
        <v>692</v>
      </c>
      <c r="C6" s="3"/>
      <c r="D6" s="3"/>
      <c r="E6" s="3"/>
      <c r="F6" s="3"/>
      <c r="G6" s="3"/>
      <c r="H6" s="5"/>
      <c r="I6" s="5"/>
      <c r="J6" s="5"/>
      <c r="K6" s="37"/>
      <c r="L6" s="5"/>
      <c r="M6" s="5"/>
      <c r="N6" s="22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x14ac:dyDescent="0.2">
      <c r="A7" s="3"/>
      <c r="B7" s="3" t="s">
        <v>822</v>
      </c>
      <c r="C7" s="3"/>
      <c r="D7" s="3"/>
      <c r="E7" s="3"/>
      <c r="F7" s="3"/>
      <c r="G7" s="3"/>
      <c r="H7" s="5"/>
      <c r="I7" s="5"/>
      <c r="J7" s="5"/>
      <c r="K7" s="5"/>
      <c r="L7" s="5"/>
      <c r="M7" s="5"/>
      <c r="N7" s="2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ht="12.95" customHeight="1" x14ac:dyDescent="0.2">
      <c r="A8" s="3"/>
      <c r="B8" s="3" t="s">
        <v>858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</row>
    <row r="10" spans="1:53" x14ac:dyDescent="0.2">
      <c r="A10" s="4" t="s">
        <v>0</v>
      </c>
      <c r="B10" s="4" t="s">
        <v>1</v>
      </c>
      <c r="C10" s="4" t="s">
        <v>2</v>
      </c>
      <c r="D10" s="4" t="s">
        <v>644</v>
      </c>
      <c r="E10" s="4" t="s">
        <v>3</v>
      </c>
      <c r="F10" s="4" t="s">
        <v>672</v>
      </c>
      <c r="G10" s="4" t="s">
        <v>646</v>
      </c>
      <c r="H10" s="4" t="s">
        <v>674</v>
      </c>
      <c r="I10" s="4"/>
      <c r="J10" s="4" t="s">
        <v>6</v>
      </c>
      <c r="K10" s="4" t="s">
        <v>6</v>
      </c>
      <c r="L10" s="4" t="s">
        <v>6</v>
      </c>
      <c r="M10" s="4" t="s">
        <v>6</v>
      </c>
      <c r="N10" s="13" t="s">
        <v>14</v>
      </c>
      <c r="O10" s="3"/>
      <c r="P10" s="3" t="s">
        <v>15</v>
      </c>
      <c r="Q10" s="3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</row>
    <row r="11" spans="1:53" x14ac:dyDescent="0.2">
      <c r="A11" s="4" t="s">
        <v>7</v>
      </c>
      <c r="B11" s="4" t="s">
        <v>7</v>
      </c>
      <c r="C11" s="4"/>
      <c r="D11" s="4" t="s">
        <v>352</v>
      </c>
      <c r="E11" s="4" t="s">
        <v>9</v>
      </c>
      <c r="F11" s="4" t="s">
        <v>645</v>
      </c>
      <c r="G11" s="4"/>
      <c r="H11" s="4"/>
      <c r="I11" s="4"/>
      <c r="J11" s="4" t="s">
        <v>10</v>
      </c>
      <c r="K11" s="4" t="s">
        <v>11</v>
      </c>
      <c r="L11" s="4" t="s">
        <v>12</v>
      </c>
      <c r="M11" s="4" t="s">
        <v>13</v>
      </c>
      <c r="N11" s="13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</row>
    <row r="12" spans="1:53" x14ac:dyDescent="0.2">
      <c r="A12" s="33" t="s">
        <v>435</v>
      </c>
      <c r="B12" s="33" t="s">
        <v>436</v>
      </c>
      <c r="C12" s="33" t="s">
        <v>437</v>
      </c>
      <c r="D12" s="33" t="s">
        <v>438</v>
      </c>
      <c r="E12" s="33" t="s">
        <v>439</v>
      </c>
      <c r="F12" s="33"/>
      <c r="G12" s="33"/>
      <c r="H12" s="33" t="s">
        <v>440</v>
      </c>
      <c r="I12" s="33"/>
      <c r="J12" s="33" t="s">
        <v>441</v>
      </c>
      <c r="K12" s="33" t="s">
        <v>442</v>
      </c>
      <c r="L12" s="13" t="s">
        <v>594</v>
      </c>
      <c r="M12" s="33" t="s">
        <v>443</v>
      </c>
      <c r="N12" s="13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</row>
    <row r="13" spans="1:53" x14ac:dyDescent="0.2">
      <c r="A13" s="3"/>
      <c r="B13" s="7" t="s">
        <v>465</v>
      </c>
      <c r="C13" s="3"/>
      <c r="D13" s="3"/>
      <c r="E13" s="48"/>
      <c r="F13" s="48"/>
      <c r="G13" s="48"/>
      <c r="H13" s="49"/>
      <c r="I13" s="50"/>
      <c r="J13" s="49"/>
      <c r="K13" s="49"/>
      <c r="L13" s="51"/>
      <c r="M13" s="51"/>
      <c r="N13" s="13" t="s">
        <v>14</v>
      </c>
      <c r="O13" s="3"/>
      <c r="P13" s="3" t="s">
        <v>15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1:53" x14ac:dyDescent="0.2">
      <c r="A14" s="3"/>
      <c r="B14" s="7"/>
      <c r="C14" s="3"/>
      <c r="D14" s="3"/>
      <c r="E14" s="48"/>
      <c r="F14" s="48"/>
      <c r="G14" s="48"/>
      <c r="H14" s="49"/>
      <c r="I14" s="50"/>
      <c r="J14" s="49"/>
      <c r="K14" s="49"/>
      <c r="L14" s="51"/>
      <c r="M14" s="51"/>
      <c r="N14" s="1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1:53" x14ac:dyDescent="0.2">
      <c r="A15" s="3"/>
      <c r="B15" s="7" t="s">
        <v>492</v>
      </c>
      <c r="C15" s="3"/>
      <c r="D15" s="3"/>
      <c r="E15" s="48"/>
      <c r="F15" s="48"/>
      <c r="G15" s="48"/>
      <c r="H15" s="49"/>
      <c r="I15" s="50"/>
      <c r="J15" s="49"/>
      <c r="K15" s="49"/>
      <c r="L15" s="51"/>
      <c r="M15" s="51"/>
      <c r="N15" s="1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</row>
    <row r="16" spans="1:53" x14ac:dyDescent="0.2">
      <c r="A16" s="3"/>
      <c r="B16" s="3"/>
      <c r="C16" s="3"/>
      <c r="D16" s="3"/>
      <c r="E16" s="48"/>
      <c r="F16" s="48"/>
      <c r="G16" s="48"/>
      <c r="H16" s="49"/>
      <c r="I16" s="50"/>
      <c r="J16" s="49"/>
      <c r="K16" s="49"/>
      <c r="L16" s="51"/>
      <c r="M16" s="51"/>
      <c r="N16" s="1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</row>
    <row r="17" spans="1:53" ht="9.9499999999999993" customHeight="1" x14ac:dyDescent="0.2">
      <c r="A17" s="3">
        <v>1</v>
      </c>
      <c r="B17" s="47" t="s">
        <v>487</v>
      </c>
      <c r="C17" s="3"/>
      <c r="D17" s="3"/>
      <c r="E17" s="48"/>
      <c r="F17" s="48"/>
      <c r="G17" s="48"/>
      <c r="H17" s="49"/>
      <c r="I17" s="50"/>
      <c r="J17" s="49"/>
      <c r="K17" s="49"/>
      <c r="L17" s="49"/>
      <c r="M17" s="49"/>
      <c r="N17" s="1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</row>
    <row r="18" spans="1:53" ht="9.9499999999999993" customHeight="1" x14ac:dyDescent="0.2">
      <c r="A18" s="3">
        <f>+A17+1</f>
        <v>2</v>
      </c>
      <c r="B18" s="3" t="s">
        <v>478</v>
      </c>
      <c r="C18" s="3"/>
      <c r="D18" s="3"/>
      <c r="E18" s="48"/>
      <c r="F18" s="48"/>
      <c r="G18" s="48"/>
      <c r="H18" s="49"/>
      <c r="I18" s="50"/>
      <c r="J18" s="49"/>
      <c r="K18" s="49"/>
      <c r="L18" s="49"/>
      <c r="M18" s="49"/>
      <c r="N18" s="1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</row>
    <row r="19" spans="1:53" ht="9.9499999999999993" customHeight="1" x14ac:dyDescent="0.2">
      <c r="A19" s="3">
        <f t="shared" ref="A19:A53" si="0">+A18+1</f>
        <v>3</v>
      </c>
      <c r="B19" s="3"/>
      <c r="C19" s="3" t="s">
        <v>467</v>
      </c>
      <c r="D19" s="3"/>
      <c r="E19" s="52"/>
      <c r="F19" s="52">
        <f>+H19</f>
        <v>156067613.70000002</v>
      </c>
      <c r="G19" s="52">
        <f>+H19-F19</f>
        <v>0</v>
      </c>
      <c r="H19" s="49">
        <f>SUM(J19:M19)</f>
        <v>156067613.70000002</v>
      </c>
      <c r="I19" s="50"/>
      <c r="J19" s="49">
        <f>+J96</f>
        <v>0</v>
      </c>
      <c r="K19" s="49">
        <f>+K96</f>
        <v>152369039.81184542</v>
      </c>
      <c r="L19" s="49">
        <f>+L96</f>
        <v>3698361.6595619218</v>
      </c>
      <c r="M19" s="49">
        <f>+M96</f>
        <v>212.22859267176671</v>
      </c>
      <c r="N19" s="22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</row>
    <row r="20" spans="1:53" ht="9.9499999999999993" customHeight="1" x14ac:dyDescent="0.2">
      <c r="A20" s="3">
        <f t="shared" si="0"/>
        <v>4</v>
      </c>
      <c r="B20" s="3"/>
      <c r="C20" s="3" t="s">
        <v>321</v>
      </c>
      <c r="D20" s="3"/>
      <c r="E20" s="48"/>
      <c r="F20" s="52">
        <f>+H20</f>
        <v>0</v>
      </c>
      <c r="G20" s="52">
        <f>+H20-F20</f>
        <v>0</v>
      </c>
      <c r="H20" s="49">
        <f>SUM(J20:M20)</f>
        <v>0</v>
      </c>
      <c r="I20" s="50"/>
      <c r="J20" s="50">
        <f>+J111</f>
        <v>0</v>
      </c>
      <c r="K20" s="50">
        <f>+K111</f>
        <v>0</v>
      </c>
      <c r="L20" s="50">
        <f>+L111</f>
        <v>0</v>
      </c>
      <c r="M20" s="50">
        <f>+M111</f>
        <v>0</v>
      </c>
      <c r="N20" s="2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</row>
    <row r="21" spans="1:53" ht="9.9499999999999993" customHeight="1" x14ac:dyDescent="0.2">
      <c r="A21" s="3">
        <f t="shared" si="0"/>
        <v>5</v>
      </c>
      <c r="B21" s="3"/>
      <c r="C21" s="3" t="s">
        <v>176</v>
      </c>
      <c r="D21" s="3"/>
      <c r="E21" s="52"/>
      <c r="F21" s="52">
        <f>+H21</f>
        <v>5742458872.1283445</v>
      </c>
      <c r="G21" s="52">
        <f>+H21-F21</f>
        <v>0</v>
      </c>
      <c r="H21" s="49">
        <f>SUM(J21:M21)</f>
        <v>5742458872.1283445</v>
      </c>
      <c r="I21" s="53"/>
      <c r="J21" s="53">
        <f>+J147</f>
        <v>0</v>
      </c>
      <c r="K21" s="53">
        <f>+K147</f>
        <v>5530937010.1372633</v>
      </c>
      <c r="L21" s="53">
        <f>+L147</f>
        <v>211521861.99108091</v>
      </c>
      <c r="M21" s="53">
        <f>+M147</f>
        <v>0</v>
      </c>
      <c r="N21" s="22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</row>
    <row r="22" spans="1:53" ht="9.9499999999999993" customHeight="1" x14ac:dyDescent="0.2">
      <c r="A22" s="3">
        <f t="shared" si="0"/>
        <v>6</v>
      </c>
      <c r="B22" s="3"/>
      <c r="C22" s="3" t="s">
        <v>468</v>
      </c>
      <c r="D22" s="3"/>
      <c r="E22" s="48"/>
      <c r="F22" s="52">
        <f>+H22</f>
        <v>666056699.43797612</v>
      </c>
      <c r="G22" s="52">
        <f>+H22-F22</f>
        <v>0</v>
      </c>
      <c r="H22" s="49">
        <f>SUM(J22:M22)</f>
        <v>666056699.43797612</v>
      </c>
      <c r="I22" s="53"/>
      <c r="J22" s="53">
        <f>+J162+J168</f>
        <v>0</v>
      </c>
      <c r="K22" s="53">
        <f>+K162+K168</f>
        <v>651539327.46740794</v>
      </c>
      <c r="L22" s="53">
        <f>+L162+L168</f>
        <v>9067590.5497018248</v>
      </c>
      <c r="M22" s="53">
        <f>+M162+M168</f>
        <v>5449781.4208663153</v>
      </c>
      <c r="N22" s="22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</row>
    <row r="23" spans="1:53" ht="9.9499999999999993" customHeight="1" x14ac:dyDescent="0.2">
      <c r="A23" s="3">
        <f t="shared" si="0"/>
        <v>7</v>
      </c>
      <c r="B23" s="3"/>
      <c r="C23" s="3"/>
      <c r="D23" s="3"/>
      <c r="E23" s="48"/>
      <c r="F23" s="48"/>
      <c r="G23" s="48"/>
      <c r="H23" s="53"/>
      <c r="I23" s="53"/>
      <c r="J23" s="53"/>
      <c r="K23" s="53"/>
      <c r="L23" s="53"/>
      <c r="M23" s="53"/>
      <c r="N23" s="22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</row>
    <row r="24" spans="1:53" ht="9.9499999999999993" customHeight="1" x14ac:dyDescent="0.2">
      <c r="A24" s="3">
        <f t="shared" si="0"/>
        <v>8</v>
      </c>
      <c r="B24" s="3" t="s">
        <v>479</v>
      </c>
      <c r="C24" s="3"/>
      <c r="D24" s="3"/>
      <c r="E24" s="48"/>
      <c r="F24" s="52">
        <f>SUM(F19:F23)</f>
        <v>6564583185.2663202</v>
      </c>
      <c r="G24" s="52">
        <f>SUM(G19:G23)</f>
        <v>0</v>
      </c>
      <c r="H24" s="49">
        <f>SUM(J24:M24)</f>
        <v>6564583185.2663212</v>
      </c>
      <c r="I24" s="53"/>
      <c r="J24" s="53">
        <f>SUM(J19:J23)</f>
        <v>0</v>
      </c>
      <c r="K24" s="53">
        <f>SUM(K19:K23)</f>
        <v>6334845377.4165173</v>
      </c>
      <c r="L24" s="53">
        <f>SUM(L19:L23)</f>
        <v>224287814.20034468</v>
      </c>
      <c r="M24" s="53">
        <f>SUM(M19:M23)</f>
        <v>5449993.6494589867</v>
      </c>
      <c r="N24" s="22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</row>
    <row r="25" spans="1:53" ht="9.9499999999999993" customHeight="1" x14ac:dyDescent="0.2">
      <c r="A25" s="3">
        <f t="shared" si="0"/>
        <v>9</v>
      </c>
      <c r="B25" s="3"/>
      <c r="C25" s="3"/>
      <c r="D25" s="3"/>
      <c r="E25" s="48"/>
      <c r="F25" s="48"/>
      <c r="G25" s="48"/>
      <c r="H25" s="49"/>
      <c r="I25" s="53"/>
      <c r="J25" s="53"/>
      <c r="K25" s="53"/>
      <c r="L25" s="53"/>
      <c r="M25" s="53"/>
      <c r="N25" s="22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</row>
    <row r="26" spans="1:53" ht="9.9499999999999993" customHeight="1" x14ac:dyDescent="0.2">
      <c r="A26" s="3">
        <f t="shared" si="0"/>
        <v>10</v>
      </c>
      <c r="B26" s="3"/>
      <c r="C26" s="3" t="s">
        <v>480</v>
      </c>
      <c r="D26" s="3"/>
      <c r="E26" s="48"/>
      <c r="F26" s="52">
        <f>+H26</f>
        <v>-1672599551.4004097</v>
      </c>
      <c r="G26" s="52">
        <f>+H26-F26</f>
        <v>0</v>
      </c>
      <c r="H26" s="49">
        <f>SUM(J26:M26)</f>
        <v>-1672599551.4004097</v>
      </c>
      <c r="I26" s="53"/>
      <c r="J26" s="53">
        <f>-J247</f>
        <v>0</v>
      </c>
      <c r="K26" s="53">
        <f>-K247</f>
        <v>-1557757541.0002408</v>
      </c>
      <c r="L26" s="53">
        <f>-L247</f>
        <v>-113811864.56270513</v>
      </c>
      <c r="M26" s="53">
        <f>-M247</f>
        <v>-1030145.8374639419</v>
      </c>
      <c r="N26" s="22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</row>
    <row r="27" spans="1:53" ht="9.9499999999999993" customHeight="1" x14ac:dyDescent="0.2">
      <c r="A27" s="3">
        <f t="shared" si="0"/>
        <v>11</v>
      </c>
      <c r="B27" s="3"/>
      <c r="C27" s="3"/>
      <c r="D27" s="3"/>
      <c r="E27" s="48"/>
      <c r="F27" s="48"/>
      <c r="G27" s="48"/>
      <c r="H27" s="49"/>
      <c r="I27" s="53"/>
      <c r="J27" s="53"/>
      <c r="K27" s="53"/>
      <c r="L27" s="53"/>
      <c r="M27" s="53"/>
      <c r="N27" s="22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53" ht="9.9499999999999993" customHeight="1" x14ac:dyDescent="0.2">
      <c r="A28" s="3">
        <f t="shared" si="0"/>
        <v>12</v>
      </c>
      <c r="B28" s="3" t="s">
        <v>481</v>
      </c>
      <c r="C28" s="3"/>
      <c r="D28" s="3"/>
      <c r="E28" s="48"/>
      <c r="F28" s="52">
        <f>SUM(F24:F26)</f>
        <v>4891983633.8659105</v>
      </c>
      <c r="G28" s="52">
        <f>SUM(G24:G26)</f>
        <v>0</v>
      </c>
      <c r="H28" s="49">
        <f>SUM(J28:M28)</f>
        <v>4891983633.8659124</v>
      </c>
      <c r="I28" s="53"/>
      <c r="J28" s="53">
        <f>+J24+J26</f>
        <v>0</v>
      </c>
      <c r="K28" s="53">
        <f>+K24+K26</f>
        <v>4777087836.4162769</v>
      </c>
      <c r="L28" s="53">
        <f>+L24+L26</f>
        <v>110475949.63763955</v>
      </c>
      <c r="M28" s="53">
        <f>+M24+M26</f>
        <v>4419847.8119950444</v>
      </c>
      <c r="N28" s="22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53" ht="9.9499999999999993" customHeight="1" x14ac:dyDescent="0.2">
      <c r="A29" s="3">
        <f t="shared" si="0"/>
        <v>13</v>
      </c>
      <c r="B29" s="3"/>
      <c r="C29" s="3"/>
      <c r="D29" s="3"/>
      <c r="E29" s="48"/>
      <c r="F29" s="48"/>
      <c r="G29" s="48"/>
      <c r="H29" s="53"/>
      <c r="I29" s="53"/>
      <c r="J29" s="53"/>
      <c r="K29" s="53"/>
      <c r="L29" s="53"/>
      <c r="M29" s="53"/>
      <c r="N29" s="22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53" ht="9.9499999999999993" customHeight="1" x14ac:dyDescent="0.2">
      <c r="A30" s="3">
        <f t="shared" si="0"/>
        <v>14</v>
      </c>
      <c r="B30" s="3" t="s">
        <v>482</v>
      </c>
      <c r="C30" s="3"/>
      <c r="D30" s="3"/>
      <c r="E30" s="48"/>
      <c r="F30" s="52">
        <f t="shared" ref="F30:F35" si="1">+H30</f>
        <v>118035459.57461536</v>
      </c>
      <c r="G30" s="52">
        <f t="shared" ref="G30:G35" si="2">+H30-F30</f>
        <v>0</v>
      </c>
      <c r="H30" s="49">
        <f t="shared" ref="H30:H36" si="3">SUM(J30:M30)</f>
        <v>118035459.57461536</v>
      </c>
      <c r="I30" s="53"/>
      <c r="J30" s="53">
        <f>+J266</f>
        <v>0</v>
      </c>
      <c r="K30" s="53">
        <f>+K266</f>
        <v>115238456.01426548</v>
      </c>
      <c r="L30" s="53">
        <f>+L266</f>
        <v>2797003.5603498793</v>
      </c>
      <c r="M30" s="53">
        <f>+M266</f>
        <v>0</v>
      </c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26"/>
    </row>
    <row r="31" spans="1:53" ht="9.9499999999999993" customHeight="1" x14ac:dyDescent="0.2">
      <c r="A31" s="3">
        <f t="shared" si="0"/>
        <v>15</v>
      </c>
      <c r="B31" s="3" t="s">
        <v>483</v>
      </c>
      <c r="C31" s="3"/>
      <c r="D31" s="3"/>
      <c r="E31" s="48"/>
      <c r="F31" s="52">
        <f t="shared" si="1"/>
        <v>-16937326.82778747</v>
      </c>
      <c r="G31" s="52">
        <f t="shared" si="2"/>
        <v>0</v>
      </c>
      <c r="H31" s="49">
        <f t="shared" si="3"/>
        <v>-16937326.82778747</v>
      </c>
      <c r="I31" s="54"/>
      <c r="J31" s="54">
        <f>+J270</f>
        <v>0</v>
      </c>
      <c r="K31" s="54">
        <f>+K270</f>
        <v>-16416705.709646022</v>
      </c>
      <c r="L31" s="54">
        <f>+L270</f>
        <v>-467377.97637930699</v>
      </c>
      <c r="M31" s="54">
        <f>+M270</f>
        <v>-53243.141762141597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26"/>
    </row>
    <row r="32" spans="1:53" ht="9.9499999999999993" customHeight="1" x14ac:dyDescent="0.2">
      <c r="A32" s="3">
        <f t="shared" si="0"/>
        <v>16</v>
      </c>
      <c r="B32" s="3" t="s">
        <v>484</v>
      </c>
      <c r="C32" s="3"/>
      <c r="D32" s="3"/>
      <c r="E32" s="48"/>
      <c r="F32" s="52">
        <f t="shared" si="1"/>
        <v>80201586.689826593</v>
      </c>
      <c r="G32" s="52">
        <f t="shared" si="2"/>
        <v>0</v>
      </c>
      <c r="H32" s="49">
        <f t="shared" si="3"/>
        <v>80201586.689826593</v>
      </c>
      <c r="I32" s="54"/>
      <c r="J32" s="54">
        <f>+J276</f>
        <v>0</v>
      </c>
      <c r="K32" s="54">
        <f>+K276</f>
        <v>57619309.015125185</v>
      </c>
      <c r="L32" s="54">
        <f>+L276</f>
        <v>12780986.103487629</v>
      </c>
      <c r="M32" s="54">
        <f>+M276</f>
        <v>9801291.5712137818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26"/>
    </row>
    <row r="33" spans="1:53" ht="9.9499999999999993" customHeight="1" x14ac:dyDescent="0.2">
      <c r="A33" s="3">
        <f t="shared" si="0"/>
        <v>17</v>
      </c>
      <c r="B33" s="3" t="s">
        <v>485</v>
      </c>
      <c r="C33" s="3"/>
      <c r="D33" s="3"/>
      <c r="E33" s="48"/>
      <c r="F33" s="52">
        <f t="shared" si="1"/>
        <v>-252065334.62236392</v>
      </c>
      <c r="G33" s="52">
        <f t="shared" si="2"/>
        <v>0</v>
      </c>
      <c r="H33" s="49">
        <f t="shared" si="3"/>
        <v>-252065334.62236392</v>
      </c>
      <c r="I33" s="54"/>
      <c r="J33" s="54">
        <f>+J253+J259+J292</f>
        <v>0</v>
      </c>
      <c r="K33" s="54">
        <f>+K253+K259+K292</f>
        <v>-259720593.73587534</v>
      </c>
      <c r="L33" s="54">
        <f>+L253+L259+L292</f>
        <v>7523261.755070556</v>
      </c>
      <c r="M33" s="54">
        <f>+M253+M259+M292</f>
        <v>131997.35844083762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26"/>
    </row>
    <row r="34" spans="1:53" ht="9.9499999999999993" customHeight="1" x14ac:dyDescent="0.2">
      <c r="A34" s="3">
        <f t="shared" si="0"/>
        <v>18</v>
      </c>
      <c r="B34" s="3" t="s">
        <v>486</v>
      </c>
      <c r="C34" s="3"/>
      <c r="D34" s="3"/>
      <c r="E34" s="48"/>
      <c r="F34" s="52">
        <f t="shared" si="1"/>
        <v>-572723128.86265326</v>
      </c>
      <c r="G34" s="52">
        <f t="shared" si="2"/>
        <v>0</v>
      </c>
      <c r="H34" s="49">
        <f t="shared" si="3"/>
        <v>-572723128.86265326</v>
      </c>
      <c r="I34" s="54"/>
      <c r="J34" s="54">
        <f>+J306</f>
        <v>0</v>
      </c>
      <c r="K34" s="54">
        <f>+K306</f>
        <v>-555902745.93647015</v>
      </c>
      <c r="L34" s="54">
        <f>+L306</f>
        <v>-15875664.841461696</v>
      </c>
      <c r="M34" s="54">
        <f>+M306</f>
        <v>-944718.08472143195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26"/>
    </row>
    <row r="35" spans="1:53" ht="9.9499999999999993" customHeight="1" x14ac:dyDescent="0.2">
      <c r="A35" s="3">
        <f t="shared" si="0"/>
        <v>19</v>
      </c>
      <c r="B35" s="3" t="s">
        <v>134</v>
      </c>
      <c r="C35" s="3"/>
      <c r="D35" s="3"/>
      <c r="E35" s="48"/>
      <c r="F35" s="52">
        <f t="shared" si="1"/>
        <v>-42130</v>
      </c>
      <c r="G35" s="52">
        <f t="shared" si="2"/>
        <v>0</v>
      </c>
      <c r="H35" s="49">
        <f t="shared" si="3"/>
        <v>-42130</v>
      </c>
      <c r="I35" s="53"/>
      <c r="J35" s="53"/>
      <c r="K35" s="53">
        <f>K271</f>
        <v>-42130</v>
      </c>
      <c r="L35" s="53">
        <f>L271</f>
        <v>0</v>
      </c>
      <c r="M35" s="53">
        <f>M271</f>
        <v>0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26"/>
    </row>
    <row r="36" spans="1:53" ht="9.9499999999999993" customHeight="1" x14ac:dyDescent="0.2">
      <c r="A36" s="3">
        <f t="shared" si="0"/>
        <v>20</v>
      </c>
      <c r="B36" s="3" t="s">
        <v>138</v>
      </c>
      <c r="C36" s="1"/>
      <c r="D36" s="3"/>
      <c r="E36" s="48"/>
      <c r="F36" s="52">
        <f>SUM(F28:F35)</f>
        <v>4248452759.8175483</v>
      </c>
      <c r="G36" s="52">
        <f>SUM(G28:G34)</f>
        <v>0</v>
      </c>
      <c r="H36" s="49">
        <f t="shared" si="3"/>
        <v>4248452759.8175488</v>
      </c>
      <c r="I36" s="53"/>
      <c r="J36" s="53">
        <f>SUM(J28:J35)</f>
        <v>0</v>
      </c>
      <c r="K36" s="53">
        <f>SUM(K28:K35)</f>
        <v>4117863426.0636759</v>
      </c>
      <c r="L36" s="53">
        <f>SUM(L28:L35)</f>
        <v>117234158.23870662</v>
      </c>
      <c r="M36" s="53">
        <f>SUM(M28:M35)</f>
        <v>13355175.515166091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26"/>
    </row>
    <row r="37" spans="1:53" ht="9.9499999999999993" customHeight="1" x14ac:dyDescent="0.2">
      <c r="A37" s="3">
        <f t="shared" si="0"/>
        <v>21</v>
      </c>
      <c r="B37" s="3"/>
      <c r="C37" s="1"/>
      <c r="D37" s="3"/>
      <c r="E37" s="48"/>
      <c r="F37" s="48"/>
      <c r="G37" s="48"/>
      <c r="H37" s="53"/>
      <c r="I37" s="53"/>
      <c r="J37" s="53"/>
      <c r="K37" s="53"/>
      <c r="L37" s="53"/>
      <c r="M37" s="53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26"/>
    </row>
    <row r="38" spans="1:53" x14ac:dyDescent="0.2">
      <c r="A38" s="3">
        <f t="shared" si="0"/>
        <v>22</v>
      </c>
      <c r="B38" s="3"/>
      <c r="C38" s="1"/>
      <c r="D38" s="3"/>
      <c r="E38" s="48"/>
      <c r="F38" s="48"/>
      <c r="G38" s="48"/>
      <c r="H38" s="53"/>
      <c r="I38" s="53"/>
      <c r="J38" s="53"/>
      <c r="K38" s="53"/>
      <c r="L38" s="53"/>
      <c r="M38" s="53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26"/>
    </row>
    <row r="39" spans="1:53" ht="9.9499999999999993" customHeight="1" x14ac:dyDescent="0.2">
      <c r="A39" s="3">
        <f t="shared" si="0"/>
        <v>23</v>
      </c>
      <c r="B39" s="3" t="s">
        <v>493</v>
      </c>
      <c r="C39" s="1"/>
      <c r="D39" s="3"/>
      <c r="E39" s="48"/>
      <c r="F39" s="52">
        <f>+H39</f>
        <v>581735869.09592366</v>
      </c>
      <c r="G39" s="52">
        <f>+H39-F39</f>
        <v>0</v>
      </c>
      <c r="H39" s="49">
        <f>SUM(J39:M39)</f>
        <v>581735869.09592366</v>
      </c>
      <c r="I39" s="53"/>
      <c r="J39" s="53"/>
      <c r="K39" s="141">
        <v>505557423.04040062</v>
      </c>
      <c r="L39" s="141">
        <v>56905339.492062181</v>
      </c>
      <c r="M39" s="141">
        <v>19273106.563460872</v>
      </c>
      <c r="N39" s="9" t="s">
        <v>805</v>
      </c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26"/>
    </row>
    <row r="40" spans="1:53" ht="9.9499999999999993" customHeight="1" x14ac:dyDescent="0.2">
      <c r="A40" s="3">
        <f t="shared" si="0"/>
        <v>24</v>
      </c>
      <c r="B40" s="3" t="s">
        <v>494</v>
      </c>
      <c r="C40" s="1"/>
      <c r="D40" s="3"/>
      <c r="E40" s="48"/>
      <c r="F40" s="52">
        <f>+H40</f>
        <v>26846753.091000002</v>
      </c>
      <c r="G40" s="52">
        <f>+H40-F40</f>
        <v>0</v>
      </c>
      <c r="H40" s="49">
        <f>SUM(J40:M40)</f>
        <v>26846753.091000002</v>
      </c>
      <c r="I40" s="53"/>
      <c r="J40" s="53">
        <f>+J664</f>
        <v>0</v>
      </c>
      <c r="K40" s="53">
        <f>+K664</f>
        <v>25990115.611000001</v>
      </c>
      <c r="L40" s="53">
        <f>+L664</f>
        <v>856637.48</v>
      </c>
      <c r="M40" s="53">
        <f>+M664</f>
        <v>0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26"/>
    </row>
    <row r="41" spans="1:53" ht="9.9499999999999993" customHeight="1" x14ac:dyDescent="0.2">
      <c r="A41" s="3">
        <f t="shared" si="0"/>
        <v>25</v>
      </c>
      <c r="B41" s="3" t="s">
        <v>495</v>
      </c>
      <c r="C41" s="1"/>
      <c r="D41" s="3"/>
      <c r="E41" s="48"/>
      <c r="F41" s="52">
        <f>+H41</f>
        <v>0</v>
      </c>
      <c r="G41" s="52">
        <f>+H41-F41</f>
        <v>0</v>
      </c>
      <c r="H41" s="49">
        <f>SUM(J41:M41)</f>
        <v>0</v>
      </c>
      <c r="I41" s="53"/>
      <c r="J41" s="53">
        <f>+J665</f>
        <v>0</v>
      </c>
      <c r="K41" s="53">
        <v>0</v>
      </c>
      <c r="L41" s="53">
        <f>+L665</f>
        <v>0</v>
      </c>
      <c r="M41" s="53">
        <f>+M665</f>
        <v>0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26"/>
    </row>
    <row r="42" spans="1:53" ht="9.9499999999999993" customHeight="1" x14ac:dyDescent="0.2">
      <c r="A42" s="3">
        <f t="shared" si="0"/>
        <v>26</v>
      </c>
      <c r="B42" s="3" t="s">
        <v>517</v>
      </c>
      <c r="C42" s="1"/>
      <c r="D42" s="3"/>
      <c r="E42" s="48"/>
      <c r="F42" s="52">
        <f>+H42</f>
        <v>0</v>
      </c>
      <c r="G42" s="52">
        <f>+H42-F42</f>
        <v>0</v>
      </c>
      <c r="H42" s="49">
        <f>SUM(J42:M42)</f>
        <v>0</v>
      </c>
      <c r="I42" s="53"/>
      <c r="J42" s="53">
        <v>0</v>
      </c>
      <c r="K42" s="53"/>
      <c r="L42" s="53">
        <v>0</v>
      </c>
      <c r="M42" s="53">
        <v>0</v>
      </c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26"/>
    </row>
    <row r="43" spans="1:53" ht="9.9499999999999993" customHeight="1" x14ac:dyDescent="0.2">
      <c r="A43" s="3">
        <f t="shared" si="0"/>
        <v>27</v>
      </c>
      <c r="B43" s="3" t="s">
        <v>496</v>
      </c>
      <c r="C43" s="1"/>
      <c r="D43" s="3"/>
      <c r="E43" s="52"/>
      <c r="F43" s="52">
        <f>SUM(F39:F42)</f>
        <v>608582622.18692362</v>
      </c>
      <c r="G43" s="52">
        <f>SUM(G39:G42)</f>
        <v>0</v>
      </c>
      <c r="H43" s="49">
        <f>SUM(J43:M43)</f>
        <v>608582622.18692362</v>
      </c>
      <c r="I43" s="53"/>
      <c r="J43" s="53">
        <f>SUM(J39:J42)</f>
        <v>0</v>
      </c>
      <c r="K43" s="53">
        <f>SUM(K39:K42)</f>
        <v>531547538.65140063</v>
      </c>
      <c r="L43" s="53">
        <f>SUM(L39:L42)</f>
        <v>57761976.972062178</v>
      </c>
      <c r="M43" s="53">
        <f>SUM(M39:M42)</f>
        <v>19273106.563460872</v>
      </c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26"/>
    </row>
    <row r="44" spans="1:53" ht="9.9499999999999993" customHeight="1" x14ac:dyDescent="0.2">
      <c r="A44" s="3">
        <f t="shared" si="0"/>
        <v>28</v>
      </c>
      <c r="B44" s="3"/>
      <c r="C44" s="1"/>
      <c r="D44" s="3"/>
      <c r="E44" s="48"/>
      <c r="F44" s="48"/>
      <c r="G44" s="48"/>
      <c r="H44" s="53"/>
      <c r="I44" s="53"/>
      <c r="J44" s="53"/>
      <c r="K44" s="53"/>
      <c r="L44" s="53"/>
      <c r="M44" s="53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26"/>
    </row>
    <row r="45" spans="1:53" ht="9.9499999999999993" customHeight="1" x14ac:dyDescent="0.2">
      <c r="A45" s="3">
        <f t="shared" si="0"/>
        <v>29</v>
      </c>
      <c r="B45" s="3" t="s">
        <v>16</v>
      </c>
      <c r="C45" s="1"/>
      <c r="D45" s="3"/>
      <c r="E45" s="48"/>
      <c r="F45" s="52">
        <f>+H45</f>
        <v>201331348.60036156</v>
      </c>
      <c r="G45" s="52">
        <f>+H45-F45</f>
        <v>0</v>
      </c>
      <c r="H45" s="49">
        <f t="shared" ref="H45:H50" si="4">SUM(J45:M45)</f>
        <v>201331348.60036156</v>
      </c>
      <c r="I45" s="53"/>
      <c r="J45" s="53">
        <f>+J429</f>
        <v>0</v>
      </c>
      <c r="K45" s="53">
        <f>+K429</f>
        <v>160396737.2770116</v>
      </c>
      <c r="L45" s="53">
        <f>+L429</f>
        <v>24275502.986472659</v>
      </c>
      <c r="M45" s="53">
        <f>+M429</f>
        <v>16659108.336877286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26"/>
    </row>
    <row r="46" spans="1:53" ht="9.9499999999999993" customHeight="1" x14ac:dyDescent="0.2">
      <c r="A46" s="3">
        <f t="shared" si="0"/>
        <v>30</v>
      </c>
      <c r="B46" s="3" t="s">
        <v>18</v>
      </c>
      <c r="C46" s="1"/>
      <c r="D46" s="3"/>
      <c r="E46" s="48"/>
      <c r="F46" s="52">
        <f>+H46</f>
        <v>222732095.21411851</v>
      </c>
      <c r="G46" s="52">
        <f>+H46-F46</f>
        <v>0</v>
      </c>
      <c r="H46" s="49">
        <f t="shared" si="4"/>
        <v>222732095.21411851</v>
      </c>
      <c r="I46" s="53"/>
      <c r="J46" s="53">
        <f>+J597</f>
        <v>0</v>
      </c>
      <c r="K46" s="53">
        <f>+K597</f>
        <v>208304527.77060381</v>
      </c>
      <c r="L46" s="53">
        <f>+L597</f>
        <v>14340683.430836225</v>
      </c>
      <c r="M46" s="53">
        <f>+M597</f>
        <v>86884.012678476633</v>
      </c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26"/>
    </row>
    <row r="47" spans="1:53" ht="9.9499999999999993" customHeight="1" x14ac:dyDescent="0.2">
      <c r="A47" s="3">
        <f t="shared" si="0"/>
        <v>31</v>
      </c>
      <c r="B47" s="3" t="s">
        <v>19</v>
      </c>
      <c r="C47" s="1"/>
      <c r="D47" s="3"/>
      <c r="E47" s="48"/>
      <c r="F47" s="52">
        <f>+H47</f>
        <v>114753188.38974544</v>
      </c>
      <c r="G47" s="52">
        <f>+H47-F47</f>
        <v>0</v>
      </c>
      <c r="H47" s="49">
        <f t="shared" si="4"/>
        <v>114753188.38974544</v>
      </c>
      <c r="I47" s="53"/>
      <c r="J47" s="53">
        <f>+J611</f>
        <v>0</v>
      </c>
      <c r="K47" s="53">
        <f>+K611</f>
        <v>111190107.17414141</v>
      </c>
      <c r="L47" s="53">
        <f>+L611</f>
        <v>2595480.6798721594</v>
      </c>
      <c r="M47" s="53">
        <f>+M611</f>
        <v>967600.53573187918</v>
      </c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26"/>
    </row>
    <row r="48" spans="1:53" ht="9.9499999999999993" customHeight="1" x14ac:dyDescent="0.2">
      <c r="A48" s="3">
        <f t="shared" si="0"/>
        <v>32</v>
      </c>
      <c r="B48" s="3" t="s">
        <v>488</v>
      </c>
      <c r="C48" s="1"/>
      <c r="D48" s="3"/>
      <c r="E48" s="48"/>
      <c r="F48" s="52">
        <f ca="1">+H48</f>
        <v>-9476009.6814382263</v>
      </c>
      <c r="G48" s="52">
        <f ca="1">+H48-F48</f>
        <v>0</v>
      </c>
      <c r="H48" s="49">
        <f t="shared" ca="1" si="4"/>
        <v>-9476009.6814382281</v>
      </c>
      <c r="I48" s="53"/>
      <c r="J48" s="53">
        <f ca="1">+((J52+SUM(J626:J633))*J638)+SUM(J643:J645)</f>
        <v>0</v>
      </c>
      <c r="K48" s="53">
        <f ca="1">+((K52+SUM(K626:K634))*K638)+SUM(K643:K646)</f>
        <v>-12574044.927744618</v>
      </c>
      <c r="L48" s="53">
        <f ca="1">+((L52+SUM(L626:L634))*L638)+SUM(L643:L645)</f>
        <v>2829547.960800786</v>
      </c>
      <c r="M48" s="53">
        <f ca="1">+((M52+SUM(M626:M634))*M638)+SUM(M643:M645)</f>
        <v>268487.2855056054</v>
      </c>
      <c r="N48" s="9"/>
      <c r="O48" s="53">
        <f>+((O52+SUM(O626:O633))*O638)+SUM(O643:O645)</f>
        <v>0</v>
      </c>
      <c r="P48" s="53">
        <f>+((P52+SUM(P626:P633))*P638)+SUM(P643:P645)</f>
        <v>0</v>
      </c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26"/>
    </row>
    <row r="49" spans="1:53" ht="9.9499999999999993" customHeight="1" x14ac:dyDescent="0.2">
      <c r="A49" s="3">
        <f t="shared" si="0"/>
        <v>33</v>
      </c>
      <c r="B49" s="3" t="s">
        <v>518</v>
      </c>
      <c r="C49" s="1"/>
      <c r="D49" s="3"/>
      <c r="E49" s="48"/>
      <c r="F49" s="52">
        <f>+H49</f>
        <v>0</v>
      </c>
      <c r="G49" s="52">
        <f>+H49-F49</f>
        <v>0</v>
      </c>
      <c r="H49" s="49">
        <f t="shared" si="4"/>
        <v>0</v>
      </c>
      <c r="I49" s="53"/>
      <c r="J49" s="53">
        <f>+J654</f>
        <v>0</v>
      </c>
      <c r="K49" s="53">
        <f>+K654</f>
        <v>0</v>
      </c>
      <c r="L49" s="53">
        <f>+L654</f>
        <v>0</v>
      </c>
      <c r="M49" s="53">
        <f>+M654</f>
        <v>0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26"/>
    </row>
    <row r="50" spans="1:53" ht="9.9499999999999993" customHeight="1" x14ac:dyDescent="0.2">
      <c r="A50" s="3">
        <f t="shared" si="0"/>
        <v>34</v>
      </c>
      <c r="B50" s="3" t="s">
        <v>497</v>
      </c>
      <c r="C50" s="1"/>
      <c r="D50" s="3"/>
      <c r="E50" s="52"/>
      <c r="F50" s="52">
        <f ca="1">SUM(F45:F49)</f>
        <v>529340622.52278733</v>
      </c>
      <c r="G50" s="52">
        <f ca="1">SUM(G45:G49)</f>
        <v>0</v>
      </c>
      <c r="H50" s="49">
        <f t="shared" ca="1" si="4"/>
        <v>529340622.52278727</v>
      </c>
      <c r="I50" s="53"/>
      <c r="J50" s="53">
        <f ca="1">SUM(J45:J49)</f>
        <v>0</v>
      </c>
      <c r="K50" s="53">
        <f ca="1">SUM(K45:K49)</f>
        <v>467317327.29401219</v>
      </c>
      <c r="L50" s="53">
        <f ca="1">SUM(L45:L49)</f>
        <v>44041215.057981834</v>
      </c>
      <c r="M50" s="53">
        <f ca="1">SUM(M45:M49)</f>
        <v>17982080.170793246</v>
      </c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26"/>
    </row>
    <row r="51" spans="1:53" ht="9.9499999999999993" customHeight="1" x14ac:dyDescent="0.2">
      <c r="A51" s="3">
        <f t="shared" si="0"/>
        <v>35</v>
      </c>
      <c r="B51" s="3"/>
      <c r="C51" s="1"/>
      <c r="D51" s="3"/>
      <c r="E51" s="48"/>
      <c r="F51" s="48"/>
      <c r="G51" s="48"/>
      <c r="H51" s="53"/>
      <c r="I51" s="53"/>
      <c r="J51" s="53"/>
      <c r="K51" s="53"/>
      <c r="L51" s="53"/>
      <c r="M51" s="53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26"/>
    </row>
    <row r="52" spans="1:53" ht="9.9499999999999993" customHeight="1" x14ac:dyDescent="0.2">
      <c r="A52" s="3">
        <f t="shared" si="0"/>
        <v>36</v>
      </c>
      <c r="B52" s="3" t="s">
        <v>498</v>
      </c>
      <c r="C52" s="1"/>
      <c r="D52" s="3"/>
      <c r="E52" s="52"/>
      <c r="F52" s="52">
        <f ca="1">+F43-F50</f>
        <v>79241999.664136291</v>
      </c>
      <c r="G52" s="52">
        <f ca="1">+G43-G50</f>
        <v>0</v>
      </c>
      <c r="H52" s="49">
        <f ca="1">SUM(J52:M52)</f>
        <v>79241999.66413641</v>
      </c>
      <c r="I52" s="53"/>
      <c r="J52" s="53">
        <f ca="1">+J43-J50</f>
        <v>0</v>
      </c>
      <c r="K52" s="53">
        <f ca="1">+K43-K50</f>
        <v>64230211.357388437</v>
      </c>
      <c r="L52" s="53">
        <f ca="1">+L43-L50</f>
        <v>13720761.914080344</v>
      </c>
      <c r="M52" s="53">
        <f ca="1">+M43-M50</f>
        <v>1291026.3926676251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26"/>
    </row>
    <row r="53" spans="1:53" ht="9.9499999999999993" customHeight="1" x14ac:dyDescent="0.2">
      <c r="A53" s="3">
        <f t="shared" si="0"/>
        <v>37</v>
      </c>
      <c r="B53" s="3" t="s">
        <v>499</v>
      </c>
      <c r="C53" s="1"/>
      <c r="D53" s="3"/>
      <c r="E53" s="61"/>
      <c r="F53" s="92">
        <v>5.3427980228707345E-2</v>
      </c>
      <c r="G53" s="92">
        <f ca="1">+F53-H53</f>
        <v>3.4776013467156378E-2</v>
      </c>
      <c r="H53" s="55">
        <f ca="1">+H52/H36</f>
        <v>1.8651966761550971E-2</v>
      </c>
      <c r="I53" s="53"/>
      <c r="J53" s="55"/>
      <c r="K53" s="55">
        <f ca="1">+K52/K36</f>
        <v>1.5597946000551798E-2</v>
      </c>
      <c r="L53" s="55">
        <f ca="1">+L52/L36</f>
        <v>0.11703723658886842</v>
      </c>
      <c r="M53" s="55">
        <f ca="1">+M52/M36</f>
        <v>9.6668620431198379E-2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26"/>
    </row>
    <row r="54" spans="1:53" ht="9.9499999999999993" customHeight="1" x14ac:dyDescent="0.2">
      <c r="A54" s="3"/>
      <c r="B54" s="3"/>
      <c r="C54" s="1"/>
      <c r="D54" s="3"/>
      <c r="E54" s="52"/>
      <c r="F54" s="52"/>
      <c r="G54" s="52"/>
      <c r="H54" s="53"/>
      <c r="I54" s="53"/>
      <c r="J54" s="53"/>
      <c r="K54" s="53"/>
      <c r="L54" s="53"/>
      <c r="M54" s="53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26"/>
    </row>
    <row r="55" spans="1:53" ht="9.9499999999999993" customHeight="1" x14ac:dyDescent="0.2">
      <c r="A55" s="3"/>
      <c r="B55" s="66" t="s">
        <v>500</v>
      </c>
      <c r="C55" s="1"/>
      <c r="D55" s="3"/>
      <c r="E55" s="61"/>
      <c r="F55" s="61"/>
      <c r="G55" s="61"/>
      <c r="H55" s="53"/>
      <c r="I55" s="53"/>
      <c r="J55" s="53"/>
      <c r="K55" s="5"/>
      <c r="L55" s="5"/>
      <c r="M55" s="5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26"/>
    </row>
    <row r="56" spans="1:53" ht="9.9499999999999993" customHeight="1" x14ac:dyDescent="0.2">
      <c r="A56" s="3"/>
      <c r="B56" s="3"/>
      <c r="C56" s="1"/>
      <c r="D56" s="3"/>
      <c r="E56" s="52"/>
      <c r="F56" s="52"/>
      <c r="G56" s="52"/>
      <c r="H56" s="53"/>
      <c r="I56" s="53"/>
      <c r="J56" s="53"/>
      <c r="K56" s="53"/>
      <c r="L56" s="53"/>
      <c r="M56" s="53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26"/>
    </row>
    <row r="57" spans="1:53" ht="9.9499999999999993" customHeight="1" x14ac:dyDescent="0.2">
      <c r="A57" s="3">
        <v>1</v>
      </c>
      <c r="B57" s="3" t="s">
        <v>501</v>
      </c>
      <c r="C57" s="1"/>
      <c r="D57" s="3"/>
      <c r="E57" s="48"/>
      <c r="F57" s="52">
        <f>+H57</f>
        <v>4248452759.8175488</v>
      </c>
      <c r="G57" s="52">
        <f t="shared" ref="G57:G65" si="5">+H57-F57</f>
        <v>0</v>
      </c>
      <c r="H57" s="49">
        <f>SUM(J57:M57)</f>
        <v>4248452759.8175488</v>
      </c>
      <c r="I57" s="53"/>
      <c r="J57" s="53">
        <f>+J36</f>
        <v>0</v>
      </c>
      <c r="K57" s="53">
        <f>+K36</f>
        <v>4117863426.0636759</v>
      </c>
      <c r="L57" s="53">
        <f>+L36</f>
        <v>117234158.23870662</v>
      </c>
      <c r="M57" s="53">
        <f>+M36</f>
        <v>13355175.515166091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26"/>
    </row>
    <row r="58" spans="1:53" ht="9.9499999999999993" customHeight="1" x14ac:dyDescent="0.2">
      <c r="A58" s="3">
        <f>+A57+1</f>
        <v>2</v>
      </c>
      <c r="B58" s="3" t="s">
        <v>502</v>
      </c>
      <c r="C58" s="1"/>
      <c r="D58" s="3"/>
      <c r="E58" s="48"/>
      <c r="F58" s="92">
        <f>+H58</f>
        <v>7.1754999999999999E-2</v>
      </c>
      <c r="G58" s="92"/>
      <c r="H58" s="72">
        <f>+$N$58</f>
        <v>7.1754999999999999E-2</v>
      </c>
      <c r="I58" s="72"/>
      <c r="J58" s="72">
        <f>+$N$58</f>
        <v>7.1754999999999999E-2</v>
      </c>
      <c r="K58" s="72">
        <f>+$N$58</f>
        <v>7.1754999999999999E-2</v>
      </c>
      <c r="L58" s="72">
        <f>+$N$58</f>
        <v>7.1754999999999999E-2</v>
      </c>
      <c r="M58" s="72">
        <f>+$N$58</f>
        <v>7.1754999999999999E-2</v>
      </c>
      <c r="N58" s="128">
        <v>7.1754999999999999E-2</v>
      </c>
      <c r="O58" s="9" t="s">
        <v>806</v>
      </c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26"/>
    </row>
    <row r="59" spans="1:53" ht="9.9499999999999993" customHeight="1" x14ac:dyDescent="0.2">
      <c r="A59" s="3">
        <f t="shared" ref="A59:A87" si="6">+A58+1</f>
        <v>3</v>
      </c>
      <c r="B59" s="3" t="s">
        <v>503</v>
      </c>
      <c r="C59" s="1"/>
      <c r="D59" s="3"/>
      <c r="E59" s="48"/>
      <c r="F59" s="52">
        <f>+H59</f>
        <v>304847727.78070819</v>
      </c>
      <c r="G59" s="52">
        <f t="shared" si="5"/>
        <v>0</v>
      </c>
      <c r="H59" s="49">
        <f>SUM(J59:M59)</f>
        <v>304847727.78070819</v>
      </c>
      <c r="I59" s="53"/>
      <c r="J59" s="53">
        <f>+J57*J58</f>
        <v>0</v>
      </c>
      <c r="K59" s="53">
        <f>+K57*K58</f>
        <v>295477290.13719904</v>
      </c>
      <c r="L59" s="53">
        <f>+L57*L58</f>
        <v>8412137.0244183931</v>
      </c>
      <c r="M59" s="53">
        <f>+M57*M58</f>
        <v>958300.61909074278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26"/>
    </row>
    <row r="60" spans="1:53" ht="9.9499999999999993" customHeight="1" x14ac:dyDescent="0.2">
      <c r="A60" s="3">
        <f t="shared" si="6"/>
        <v>4</v>
      </c>
      <c r="B60" s="3"/>
      <c r="C60" s="1"/>
      <c r="D60" s="3"/>
      <c r="E60" s="48"/>
      <c r="F60" s="48"/>
      <c r="G60" s="48"/>
      <c r="H60" s="53"/>
      <c r="I60" s="53"/>
      <c r="J60" s="53"/>
      <c r="K60" s="53"/>
      <c r="L60" s="53"/>
      <c r="M60" s="53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26"/>
    </row>
    <row r="61" spans="1:53" ht="9.9499999999999993" customHeight="1" x14ac:dyDescent="0.2">
      <c r="A61" s="3">
        <f t="shared" si="6"/>
        <v>5</v>
      </c>
      <c r="B61" s="3" t="s">
        <v>504</v>
      </c>
      <c r="C61" s="1"/>
      <c r="D61" s="3"/>
      <c r="E61" s="48"/>
      <c r="F61" s="52">
        <f>+H61</f>
        <v>201331348.60036156</v>
      </c>
      <c r="G61" s="52">
        <f t="shared" si="5"/>
        <v>0</v>
      </c>
      <c r="H61" s="49">
        <f t="shared" ref="H61:H66" si="7">SUM(J61:M61)</f>
        <v>201331348.60036156</v>
      </c>
      <c r="I61" s="53"/>
      <c r="J61" s="53">
        <f>+J429-J70</f>
        <v>0</v>
      </c>
      <c r="K61" s="53">
        <f>+K429-K70</f>
        <v>160396737.2770116</v>
      </c>
      <c r="L61" s="53">
        <f>+L429-L70</f>
        <v>24275502.986472659</v>
      </c>
      <c r="M61" s="53">
        <f>+M429-M70</f>
        <v>16659108.336877286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26"/>
    </row>
    <row r="62" spans="1:53" ht="9.9499999999999993" customHeight="1" x14ac:dyDescent="0.2">
      <c r="A62" s="3">
        <f t="shared" si="6"/>
        <v>6</v>
      </c>
      <c r="B62" s="3" t="s">
        <v>18</v>
      </c>
      <c r="C62" s="1"/>
      <c r="D62" s="3"/>
      <c r="E62" s="48"/>
      <c r="F62" s="52">
        <f>+H62</f>
        <v>222732095.21411851</v>
      </c>
      <c r="G62" s="52">
        <f t="shared" si="5"/>
        <v>0</v>
      </c>
      <c r="H62" s="49">
        <f t="shared" si="7"/>
        <v>222732095.21411851</v>
      </c>
      <c r="I62" s="53"/>
      <c r="J62" s="53">
        <f>+J597-J71</f>
        <v>0</v>
      </c>
      <c r="K62" s="53">
        <f>+K597-K71</f>
        <v>208304527.77060381</v>
      </c>
      <c r="L62" s="53">
        <f>+L597-L71</f>
        <v>14340683.430836225</v>
      </c>
      <c r="M62" s="53">
        <f>+M597-M71</f>
        <v>86884.012678476633</v>
      </c>
      <c r="N62" s="53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26"/>
    </row>
    <row r="63" spans="1:53" ht="9.9499999999999993" customHeight="1" x14ac:dyDescent="0.2">
      <c r="A63" s="3">
        <f t="shared" si="6"/>
        <v>7</v>
      </c>
      <c r="B63" s="3" t="s">
        <v>293</v>
      </c>
      <c r="C63" s="1"/>
      <c r="D63" s="11"/>
      <c r="E63" s="48"/>
      <c r="F63" s="52">
        <f>+H63</f>
        <v>62990895.476372153</v>
      </c>
      <c r="G63" s="52">
        <f t="shared" si="5"/>
        <v>0</v>
      </c>
      <c r="H63" s="49">
        <f t="shared" si="7"/>
        <v>62990895.476372153</v>
      </c>
      <c r="I63" s="53"/>
      <c r="J63" s="53">
        <f>+J611-J68</f>
        <v>0</v>
      </c>
      <c r="K63" s="53">
        <f>+K611-K68</f>
        <v>59427814.260768108</v>
      </c>
      <c r="L63" s="53">
        <f>+L611-L68</f>
        <v>2595480.6798721594</v>
      </c>
      <c r="M63" s="53">
        <f>+M611-M68</f>
        <v>967600.53573187918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26"/>
    </row>
    <row r="64" spans="1:53" ht="9.9499999999999993" customHeight="1" x14ac:dyDescent="0.2">
      <c r="A64" s="3">
        <f t="shared" si="6"/>
        <v>8</v>
      </c>
      <c r="B64" s="3" t="s">
        <v>304</v>
      </c>
      <c r="C64" s="1"/>
      <c r="D64" s="3"/>
      <c r="E64" s="48"/>
      <c r="F64" s="52">
        <f>+H64</f>
        <v>50495133.235625155</v>
      </c>
      <c r="G64" s="52">
        <f t="shared" si="5"/>
        <v>0</v>
      </c>
      <c r="H64" s="49">
        <f t="shared" si="7"/>
        <v>50495133.235625155</v>
      </c>
      <c r="I64" s="53"/>
      <c r="J64" s="53">
        <f>J647</f>
        <v>0</v>
      </c>
      <c r="K64" s="53">
        <f>K647</f>
        <v>48896697.532711372</v>
      </c>
      <c r="L64" s="53">
        <f>L647</f>
        <v>1418394.5091184932</v>
      </c>
      <c r="M64" s="53">
        <f>M647</f>
        <v>180041.19379529488</v>
      </c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26"/>
    </row>
    <row r="65" spans="1:53" ht="9.9499999999999993" customHeight="1" x14ac:dyDescent="0.2">
      <c r="A65" s="3">
        <f t="shared" si="6"/>
        <v>9</v>
      </c>
      <c r="B65" s="3" t="s">
        <v>518</v>
      </c>
      <c r="C65" s="1"/>
      <c r="D65" s="11"/>
      <c r="E65" s="48"/>
      <c r="F65" s="52">
        <f>+H65</f>
        <v>0</v>
      </c>
      <c r="G65" s="52">
        <f t="shared" si="5"/>
        <v>0</v>
      </c>
      <c r="H65" s="49">
        <f t="shared" si="7"/>
        <v>0</v>
      </c>
      <c r="I65" s="53"/>
      <c r="J65" s="53">
        <f>+J654</f>
        <v>0</v>
      </c>
      <c r="K65" s="53">
        <f>+K654</f>
        <v>0</v>
      </c>
      <c r="L65" s="53">
        <f>+L654</f>
        <v>0</v>
      </c>
      <c r="M65" s="53">
        <f>+M654</f>
        <v>0</v>
      </c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26"/>
    </row>
    <row r="66" spans="1:53" ht="9.9499999999999993" customHeight="1" x14ac:dyDescent="0.2">
      <c r="A66" s="3">
        <f t="shared" si="6"/>
        <v>10</v>
      </c>
      <c r="B66" s="3" t="s">
        <v>505</v>
      </c>
      <c r="C66" s="1"/>
      <c r="D66" s="3"/>
      <c r="E66" s="61"/>
      <c r="F66" s="61">
        <f>SUM(F61:F65)</f>
        <v>537549472.52647734</v>
      </c>
      <c r="G66" s="52">
        <f>SUM(G61:G65)</f>
        <v>0</v>
      </c>
      <c r="H66" s="49">
        <f t="shared" si="7"/>
        <v>537549472.52647734</v>
      </c>
      <c r="I66" s="53"/>
      <c r="J66" s="53">
        <f>SUM(J61:J65)</f>
        <v>0</v>
      </c>
      <c r="K66" s="53">
        <f>SUM(K61:K65)</f>
        <v>477025776.84109491</v>
      </c>
      <c r="L66" s="53">
        <f>SUM(L61:L65)</f>
        <v>42630061.606299534</v>
      </c>
      <c r="M66" s="53">
        <f>SUM(M61:M65)</f>
        <v>17893634.079082936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26"/>
    </row>
    <row r="67" spans="1:53" ht="9.9499999999999993" customHeight="1" x14ac:dyDescent="0.2">
      <c r="A67" s="3">
        <f t="shared" si="6"/>
        <v>11</v>
      </c>
      <c r="B67" s="3"/>
      <c r="C67" s="1"/>
      <c r="D67" s="3"/>
      <c r="E67" s="52"/>
      <c r="F67" s="52"/>
      <c r="G67" s="52"/>
      <c r="H67" s="49"/>
      <c r="I67" s="53"/>
      <c r="J67" s="53"/>
      <c r="K67" s="53"/>
      <c r="L67" s="53"/>
      <c r="M67" s="53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26"/>
    </row>
    <row r="68" spans="1:53" ht="9.9499999999999993" customHeight="1" x14ac:dyDescent="0.2">
      <c r="A68" s="3">
        <f t="shared" si="6"/>
        <v>12</v>
      </c>
      <c r="B68" s="3" t="s">
        <v>510</v>
      </c>
      <c r="C68" s="1"/>
      <c r="D68" s="11"/>
      <c r="E68" s="61"/>
      <c r="F68" s="52">
        <f>+H68</f>
        <v>51762292.913373299</v>
      </c>
      <c r="G68" s="52">
        <f>+H68-F68</f>
        <v>0</v>
      </c>
      <c r="H68" s="49">
        <f>SUM(J68:M68)</f>
        <v>51762292.913373299</v>
      </c>
      <c r="I68" s="53"/>
      <c r="J68" s="53">
        <f>+J607</f>
        <v>0</v>
      </c>
      <c r="K68" s="53">
        <f>+K607</f>
        <v>51762292.913373299</v>
      </c>
      <c r="L68" s="53">
        <f>+L607</f>
        <v>0</v>
      </c>
      <c r="M68" s="53">
        <f>+M607</f>
        <v>0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26"/>
    </row>
    <row r="69" spans="1:53" ht="9.9499999999999993" customHeight="1" x14ac:dyDescent="0.2">
      <c r="A69" s="3">
        <f t="shared" si="6"/>
        <v>13</v>
      </c>
      <c r="B69" s="3" t="s">
        <v>449</v>
      </c>
      <c r="C69" s="1"/>
      <c r="D69" s="3"/>
      <c r="E69" s="48"/>
      <c r="F69" s="52">
        <f>+H69</f>
        <v>0</v>
      </c>
      <c r="G69" s="52">
        <f>+H69-F69</f>
        <v>0</v>
      </c>
      <c r="H69" s="49">
        <f>SUM(J69:M69)</f>
        <v>0</v>
      </c>
      <c r="I69" s="53"/>
      <c r="J69" s="53">
        <f>+J652</f>
        <v>0</v>
      </c>
      <c r="K69" s="53">
        <v>0</v>
      </c>
      <c r="L69" s="53">
        <f>+L652</f>
        <v>0</v>
      </c>
      <c r="M69" s="53">
        <f>+M652</f>
        <v>0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26"/>
    </row>
    <row r="70" spans="1:53" ht="9.9499999999999993" customHeight="1" x14ac:dyDescent="0.2">
      <c r="A70" s="3">
        <f t="shared" si="6"/>
        <v>14</v>
      </c>
      <c r="B70" s="3" t="s">
        <v>541</v>
      </c>
      <c r="C70" s="1"/>
      <c r="D70" s="3"/>
      <c r="E70" s="48"/>
      <c r="F70" s="52">
        <f>+H70</f>
        <v>0</v>
      </c>
      <c r="G70" s="52">
        <f>+H70-F70</f>
        <v>0</v>
      </c>
      <c r="H70" s="49">
        <f>SUM(J70:M70)</f>
        <v>0</v>
      </c>
      <c r="I70" s="53"/>
      <c r="J70" s="53">
        <f>J393</f>
        <v>0</v>
      </c>
      <c r="K70" s="53">
        <v>0</v>
      </c>
      <c r="L70" s="53">
        <f>L393</f>
        <v>0</v>
      </c>
      <c r="M70" s="53">
        <v>0</v>
      </c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26"/>
    </row>
    <row r="71" spans="1:53" ht="9.9499999999999993" customHeight="1" x14ac:dyDescent="0.2">
      <c r="A71" s="3">
        <f t="shared" si="6"/>
        <v>15</v>
      </c>
      <c r="B71" s="3" t="s">
        <v>557</v>
      </c>
      <c r="C71" s="1"/>
      <c r="D71" s="3"/>
      <c r="E71" s="52"/>
      <c r="F71" s="52">
        <f>+H71</f>
        <v>0</v>
      </c>
      <c r="G71" s="52">
        <f>+H71-F71</f>
        <v>0</v>
      </c>
      <c r="H71" s="49">
        <f>SUM(J71:M71)</f>
        <v>0</v>
      </c>
      <c r="I71" s="53"/>
      <c r="J71" s="53">
        <v>0</v>
      </c>
      <c r="K71" s="53">
        <v>0</v>
      </c>
      <c r="L71" s="53">
        <f>L590</f>
        <v>0</v>
      </c>
      <c r="M71" s="53">
        <f>M590</f>
        <v>0</v>
      </c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26"/>
    </row>
    <row r="72" spans="1:53" ht="9.9499999999999993" customHeight="1" x14ac:dyDescent="0.2">
      <c r="A72" s="3">
        <f t="shared" si="6"/>
        <v>16</v>
      </c>
      <c r="B72" s="3"/>
      <c r="C72" s="1"/>
      <c r="D72" s="3"/>
      <c r="E72" s="52"/>
      <c r="F72" s="52"/>
      <c r="G72" s="52"/>
      <c r="H72" s="49"/>
      <c r="I72" s="53"/>
      <c r="J72" s="53"/>
      <c r="K72" s="53"/>
      <c r="L72" s="53"/>
      <c r="M72" s="53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26"/>
    </row>
    <row r="73" spans="1:53" ht="9.9499999999999993" customHeight="1" x14ac:dyDescent="0.2">
      <c r="A73" s="3">
        <f t="shared" si="6"/>
        <v>17</v>
      </c>
      <c r="B73" s="3"/>
      <c r="C73" s="1"/>
      <c r="D73" s="35"/>
      <c r="E73" s="48"/>
      <c r="F73" s="48"/>
      <c r="G73" s="48"/>
      <c r="H73" s="49"/>
      <c r="I73" s="53"/>
      <c r="J73" s="53"/>
      <c r="K73" s="53"/>
      <c r="L73" s="53"/>
      <c r="M73" s="53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26"/>
    </row>
    <row r="74" spans="1:53" ht="9.9499999999999993" customHeight="1" x14ac:dyDescent="0.2">
      <c r="A74" s="3">
        <f t="shared" si="6"/>
        <v>18</v>
      </c>
      <c r="B74" s="3" t="s">
        <v>606</v>
      </c>
      <c r="C74" s="1"/>
      <c r="D74" s="52"/>
      <c r="E74" s="3"/>
      <c r="F74" s="61">
        <f>SUM(F66:F71)+F59</f>
        <v>894159493.22055888</v>
      </c>
      <c r="G74" s="52">
        <f t="shared" ref="G74:G86" si="8">+H74-F74</f>
        <v>0</v>
      </c>
      <c r="H74" s="49">
        <f>SUM(J74:M74)</f>
        <v>894159493.22055876</v>
      </c>
      <c r="I74" s="53">
        <f>+I59+I66+I69+I70+I71+I68+I72</f>
        <v>0</v>
      </c>
      <c r="J74" s="53">
        <f>+J59+J66+J70+J71+J68-J72+J69</f>
        <v>0</v>
      </c>
      <c r="K74" s="53">
        <f>+K59+K66+K70+K71+K68-K72+K69</f>
        <v>824265359.89166725</v>
      </c>
      <c r="L74" s="53">
        <f>+L59+L66+L70+L71+L68-L72+L69</f>
        <v>51042198.630717926</v>
      </c>
      <c r="M74" s="53">
        <f>+M59+M66+M70+M71+M68-M72+M69</f>
        <v>18851934.698173679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26"/>
    </row>
    <row r="75" spans="1:53" ht="9.9499999999999993" customHeight="1" x14ac:dyDescent="0.2">
      <c r="A75" s="3">
        <f t="shared" si="6"/>
        <v>19</v>
      </c>
      <c r="B75" s="3" t="s">
        <v>607</v>
      </c>
      <c r="C75" s="1"/>
      <c r="D75" s="52"/>
      <c r="E75" s="3"/>
      <c r="F75" s="52">
        <f>+H75</f>
        <v>867312740.12955892</v>
      </c>
      <c r="G75" s="52">
        <f t="shared" si="8"/>
        <v>0</v>
      </c>
      <c r="H75" s="49">
        <f>SUM(J75:M75)</f>
        <v>867312740.12955892</v>
      </c>
      <c r="I75" s="53"/>
      <c r="J75" s="53">
        <f>+J74-J78</f>
        <v>0</v>
      </c>
      <c r="K75" s="53">
        <f>+K74-K78</f>
        <v>798275244.2806673</v>
      </c>
      <c r="L75" s="53">
        <f>+L74-L78</f>
        <v>50185561.150717929</v>
      </c>
      <c r="M75" s="53">
        <f>+M74-M78</f>
        <v>18851934.698173679</v>
      </c>
      <c r="N75" s="9">
        <f>SUM(K75:M75)</f>
        <v>867312740.12955892</v>
      </c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26"/>
    </row>
    <row r="76" spans="1:53" ht="9.9499999999999993" customHeight="1" x14ac:dyDescent="0.2">
      <c r="A76" s="3">
        <f t="shared" si="6"/>
        <v>20</v>
      </c>
      <c r="B76" s="3"/>
      <c r="C76" s="1"/>
      <c r="D76" s="35"/>
      <c r="E76" s="52"/>
      <c r="F76" s="52"/>
      <c r="G76" s="52"/>
      <c r="H76" s="49"/>
      <c r="I76" s="53"/>
      <c r="J76" s="53"/>
      <c r="K76" s="53"/>
      <c r="L76" s="53"/>
      <c r="M76" s="53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26"/>
    </row>
    <row r="77" spans="1:53" ht="9.9499999999999993" customHeight="1" x14ac:dyDescent="0.2">
      <c r="A77" s="3">
        <f t="shared" si="6"/>
        <v>21</v>
      </c>
      <c r="B77" s="3" t="s">
        <v>506</v>
      </c>
      <c r="C77" s="1"/>
      <c r="D77" s="3"/>
      <c r="E77" s="52"/>
      <c r="F77" s="52">
        <f>+H77</f>
        <v>815550447.21618557</v>
      </c>
      <c r="G77" s="52">
        <f t="shared" si="8"/>
        <v>0</v>
      </c>
      <c r="H77" s="49">
        <f>SUM(J77:M77)</f>
        <v>815550447.21618557</v>
      </c>
      <c r="I77" s="53"/>
      <c r="J77" s="53">
        <f>+J74-J78-J80</f>
        <v>0</v>
      </c>
      <c r="K77" s="53">
        <f>+K74-K78-K80</f>
        <v>746512951.36729395</v>
      </c>
      <c r="L77" s="53">
        <f>+L74-L78-L80</f>
        <v>50185561.150717929</v>
      </c>
      <c r="M77" s="53">
        <f>+M74-M78-M80</f>
        <v>18851934.698173679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26"/>
    </row>
    <row r="78" spans="1:53" ht="9.9499999999999993" customHeight="1" x14ac:dyDescent="0.2">
      <c r="A78" s="3">
        <f t="shared" si="6"/>
        <v>22</v>
      </c>
      <c r="B78" s="3" t="s">
        <v>507</v>
      </c>
      <c r="C78" s="1"/>
      <c r="D78" s="3"/>
      <c r="E78" s="48"/>
      <c r="F78" s="52">
        <f>+H78</f>
        <v>26846753.091000002</v>
      </c>
      <c r="G78" s="52">
        <f t="shared" si="8"/>
        <v>0</v>
      </c>
      <c r="H78" s="49">
        <f>SUM(J78:M78)</f>
        <v>26846753.091000002</v>
      </c>
      <c r="I78" s="53"/>
      <c r="J78" s="53">
        <f>+J664</f>
        <v>0</v>
      </c>
      <c r="K78" s="53">
        <f>+K664</f>
        <v>25990115.611000001</v>
      </c>
      <c r="L78" s="53">
        <f>+L664</f>
        <v>856637.48</v>
      </c>
      <c r="M78" s="53">
        <f>+M664</f>
        <v>0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26"/>
    </row>
    <row r="79" spans="1:53" ht="9.9499999999999993" customHeight="1" x14ac:dyDescent="0.2">
      <c r="A79" s="3">
        <f t="shared" si="6"/>
        <v>23</v>
      </c>
      <c r="B79" s="3" t="s">
        <v>508</v>
      </c>
      <c r="C79" s="1"/>
      <c r="D79" s="3"/>
      <c r="E79" s="48"/>
      <c r="F79" s="52">
        <f>+H79</f>
        <v>0</v>
      </c>
      <c r="G79" s="52">
        <f t="shared" si="8"/>
        <v>0</v>
      </c>
      <c r="H79" s="49">
        <f>SUM(J79:M79)</f>
        <v>0</v>
      </c>
      <c r="I79" s="53"/>
      <c r="J79" s="53">
        <v>0</v>
      </c>
      <c r="K79" s="53">
        <v>0</v>
      </c>
      <c r="L79" s="53">
        <v>0</v>
      </c>
      <c r="M79" s="53">
        <v>0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26"/>
    </row>
    <row r="80" spans="1:53" ht="9.9499999999999993" customHeight="1" x14ac:dyDescent="0.2">
      <c r="A80" s="3">
        <f t="shared" si="6"/>
        <v>24</v>
      </c>
      <c r="B80" s="3" t="s">
        <v>511</v>
      </c>
      <c r="C80" s="1"/>
      <c r="D80" s="3"/>
      <c r="E80" s="48"/>
      <c r="F80" s="52">
        <f>+H80</f>
        <v>51762292.913373299</v>
      </c>
      <c r="G80" s="52">
        <f t="shared" si="8"/>
        <v>0</v>
      </c>
      <c r="H80" s="49">
        <f>SUM(J80:M80)</f>
        <v>51762292.913373299</v>
      </c>
      <c r="I80" s="53"/>
      <c r="J80" s="53">
        <f>+J69+J68+J70+J71</f>
        <v>0</v>
      </c>
      <c r="K80" s="53">
        <f>+K69+K68+K70+K71</f>
        <v>51762292.913373299</v>
      </c>
      <c r="L80" s="53">
        <f>+L69+L68+L70+L71</f>
        <v>0</v>
      </c>
      <c r="M80" s="53">
        <f>+M69+M68+M70+M71</f>
        <v>0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26"/>
    </row>
    <row r="81" spans="1:53" ht="9.9499999999999993" customHeight="1" x14ac:dyDescent="0.2">
      <c r="A81" s="3">
        <f t="shared" si="6"/>
        <v>25</v>
      </c>
      <c r="B81" s="3" t="s">
        <v>509</v>
      </c>
      <c r="C81" s="3"/>
      <c r="D81" s="3"/>
      <c r="E81" s="61"/>
      <c r="F81" s="61">
        <f>SUM(F77:F80)</f>
        <v>894159493.22055888</v>
      </c>
      <c r="G81" s="52">
        <f>SUM(G77:G80)</f>
        <v>0</v>
      </c>
      <c r="H81" s="49">
        <f>SUM(J81:M81)</f>
        <v>894159493.22055876</v>
      </c>
      <c r="I81" s="53">
        <f>SUM(I77:I80)</f>
        <v>0</v>
      </c>
      <c r="J81" s="53">
        <f>SUM(J77:J80)</f>
        <v>0</v>
      </c>
      <c r="K81" s="53">
        <f>SUM(K77:K80)</f>
        <v>824265359.89166725</v>
      </c>
      <c r="L81" s="53">
        <f>SUM(L77:L80)</f>
        <v>51042198.630717926</v>
      </c>
      <c r="M81" s="53">
        <f>SUM(M77:M80)</f>
        <v>18851934.698173679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26"/>
    </row>
    <row r="82" spans="1:53" ht="9.9499999999999993" customHeight="1" x14ac:dyDescent="0.2">
      <c r="A82" s="3">
        <f t="shared" si="6"/>
        <v>26</v>
      </c>
      <c r="B82" s="3"/>
      <c r="C82" s="3"/>
      <c r="D82" s="3"/>
      <c r="E82" s="48"/>
      <c r="F82" s="48"/>
      <c r="G82" s="48"/>
      <c r="H82" s="49"/>
      <c r="I82" s="53"/>
      <c r="J82" s="53"/>
      <c r="K82" s="53"/>
      <c r="L82" s="53"/>
      <c r="M82" s="53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26"/>
    </row>
    <row r="83" spans="1:53" ht="9.9499999999999993" customHeight="1" x14ac:dyDescent="0.2">
      <c r="A83" s="3">
        <f t="shared" si="6"/>
        <v>27</v>
      </c>
      <c r="B83" s="3" t="s">
        <v>512</v>
      </c>
      <c r="C83" s="3"/>
      <c r="D83" s="3"/>
      <c r="E83" s="48"/>
      <c r="F83" s="52">
        <f>+H83</f>
        <v>233814578.12026191</v>
      </c>
      <c r="G83" s="52">
        <f t="shared" si="8"/>
        <v>0</v>
      </c>
      <c r="H83" s="49">
        <f>SUM(J83:M83)</f>
        <v>233814578.12026191</v>
      </c>
      <c r="I83" s="53"/>
      <c r="J83" s="53">
        <f>+J77-J39</f>
        <v>0</v>
      </c>
      <c r="K83" s="53">
        <f>+K77-K39</f>
        <v>240955528.32689333</v>
      </c>
      <c r="L83" s="53">
        <f t="shared" ref="J83:M86" si="9">+L77-L39</f>
        <v>-6719778.3413442522</v>
      </c>
      <c r="M83" s="53">
        <f t="shared" si="9"/>
        <v>-421171.86528719217</v>
      </c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26"/>
    </row>
    <row r="84" spans="1:53" ht="9.9499999999999993" customHeight="1" x14ac:dyDescent="0.2">
      <c r="A84" s="3">
        <f t="shared" si="6"/>
        <v>28</v>
      </c>
      <c r="B84" s="3" t="s">
        <v>513</v>
      </c>
      <c r="C84" s="3"/>
      <c r="D84" s="3"/>
      <c r="E84" s="48"/>
      <c r="F84" s="52">
        <f>+H84</f>
        <v>0</v>
      </c>
      <c r="G84" s="52">
        <f t="shared" si="8"/>
        <v>0</v>
      </c>
      <c r="H84" s="49">
        <f>SUM(J84:M84)</f>
        <v>0</v>
      </c>
      <c r="I84" s="53"/>
      <c r="J84" s="53">
        <f t="shared" si="9"/>
        <v>0</v>
      </c>
      <c r="K84" s="53">
        <f t="shared" si="9"/>
        <v>0</v>
      </c>
      <c r="L84" s="53">
        <f t="shared" si="9"/>
        <v>0</v>
      </c>
      <c r="M84" s="53">
        <f t="shared" si="9"/>
        <v>0</v>
      </c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26"/>
    </row>
    <row r="85" spans="1:53" ht="9.9499999999999993" customHeight="1" x14ac:dyDescent="0.2">
      <c r="A85" s="3">
        <f t="shared" si="6"/>
        <v>29</v>
      </c>
      <c r="B85" s="3" t="s">
        <v>514</v>
      </c>
      <c r="C85" s="3"/>
      <c r="D85" s="3"/>
      <c r="E85" s="48"/>
      <c r="F85" s="52">
        <f>+H85</f>
        <v>0</v>
      </c>
      <c r="G85" s="52">
        <f t="shared" si="8"/>
        <v>0</v>
      </c>
      <c r="H85" s="49">
        <f>SUM(J85:M85)</f>
        <v>0</v>
      </c>
      <c r="I85" s="53"/>
      <c r="J85" s="53">
        <f t="shared" si="9"/>
        <v>0</v>
      </c>
      <c r="K85" s="53">
        <f t="shared" si="9"/>
        <v>0</v>
      </c>
      <c r="L85" s="53">
        <f t="shared" si="9"/>
        <v>0</v>
      </c>
      <c r="M85" s="53">
        <f t="shared" si="9"/>
        <v>0</v>
      </c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26"/>
    </row>
    <row r="86" spans="1:53" ht="9.9499999999999993" customHeight="1" x14ac:dyDescent="0.2">
      <c r="A86" s="3">
        <f t="shared" si="6"/>
        <v>30</v>
      </c>
      <c r="B86" s="3" t="s">
        <v>515</v>
      </c>
      <c r="C86" s="3"/>
      <c r="D86" s="3"/>
      <c r="E86" s="48"/>
      <c r="F86" s="52">
        <f>+H86</f>
        <v>51762292.913373299</v>
      </c>
      <c r="G86" s="52">
        <f t="shared" si="8"/>
        <v>0</v>
      </c>
      <c r="H86" s="49">
        <f>SUM(J86:M86)</f>
        <v>51762292.913373299</v>
      </c>
      <c r="I86" s="53"/>
      <c r="J86" s="53">
        <f t="shared" si="9"/>
        <v>0</v>
      </c>
      <c r="K86" s="53">
        <f t="shared" si="9"/>
        <v>51762292.913373299</v>
      </c>
      <c r="L86" s="53">
        <f t="shared" si="9"/>
        <v>0</v>
      </c>
      <c r="M86" s="53">
        <f t="shared" si="9"/>
        <v>0</v>
      </c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26"/>
    </row>
    <row r="87" spans="1:53" x14ac:dyDescent="0.2">
      <c r="A87" s="3">
        <f t="shared" si="6"/>
        <v>31</v>
      </c>
      <c r="B87" s="3" t="s">
        <v>516</v>
      </c>
      <c r="C87" s="3"/>
      <c r="D87" s="3"/>
      <c r="E87" s="48"/>
      <c r="F87" s="52">
        <f>SUM(F83:F86)</f>
        <v>285576871.0336352</v>
      </c>
      <c r="G87" s="52">
        <f>SUM(G83:G86)</f>
        <v>0</v>
      </c>
      <c r="H87" s="49">
        <f>SUM(J87:M87)</f>
        <v>285576871.0336352</v>
      </c>
      <c r="I87" s="54"/>
      <c r="J87" s="54">
        <f>SUM(J83:J86)</f>
        <v>0</v>
      </c>
      <c r="K87" s="54">
        <f>SUM(K83:K86)</f>
        <v>292717821.24026662</v>
      </c>
      <c r="L87" s="54">
        <f>SUM(L83:L86)</f>
        <v>-6719778.3413442522</v>
      </c>
      <c r="M87" s="54">
        <f>SUM(M83:M86)</f>
        <v>-421171.86528719217</v>
      </c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</row>
    <row r="88" spans="1:53" x14ac:dyDescent="0.2">
      <c r="A88" s="3"/>
      <c r="B88" s="73"/>
      <c r="C88" s="4"/>
      <c r="D88" s="3"/>
      <c r="E88" s="48"/>
      <c r="F88" s="52"/>
      <c r="G88" s="52"/>
      <c r="H88" s="74"/>
      <c r="I88" s="74"/>
      <c r="J88" s="74"/>
      <c r="K88" s="74"/>
      <c r="L88" s="74"/>
      <c r="M88" s="74"/>
      <c r="N88" s="22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</row>
    <row r="89" spans="1:53" x14ac:dyDescent="0.2">
      <c r="A89" s="3"/>
      <c r="B89" s="4"/>
      <c r="C89" s="4"/>
      <c r="D89" s="3"/>
      <c r="E89" s="48"/>
      <c r="F89" s="52"/>
      <c r="G89" s="52"/>
      <c r="H89" s="75"/>
      <c r="I89" s="75"/>
      <c r="J89" s="75"/>
      <c r="K89" s="75"/>
      <c r="L89" s="75"/>
      <c r="M89" s="75"/>
      <c r="N89" s="22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</row>
    <row r="90" spans="1:53" x14ac:dyDescent="0.2">
      <c r="A90" s="3"/>
      <c r="B90" s="7" t="s">
        <v>22</v>
      </c>
      <c r="C90" s="3"/>
      <c r="D90" s="3"/>
      <c r="E90" s="48"/>
      <c r="F90" s="48"/>
      <c r="G90" s="48"/>
      <c r="H90" s="54"/>
      <c r="I90" s="54"/>
      <c r="J90" s="54"/>
      <c r="K90" s="54"/>
      <c r="L90" s="54"/>
      <c r="M90" s="54"/>
      <c r="N90" s="22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</row>
    <row r="91" spans="1:53" x14ac:dyDescent="0.2">
      <c r="A91" s="3"/>
      <c r="B91" s="3"/>
      <c r="C91" s="3"/>
      <c r="D91" s="3"/>
      <c r="E91" s="48"/>
      <c r="F91" s="48"/>
      <c r="G91" s="48"/>
      <c r="H91" s="54"/>
      <c r="I91" s="54"/>
      <c r="J91" s="54"/>
      <c r="K91" s="54"/>
      <c r="L91" s="54"/>
      <c r="M91" s="54"/>
      <c r="N91" s="22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</row>
    <row r="92" spans="1:53" x14ac:dyDescent="0.2">
      <c r="A92" s="3">
        <v>1</v>
      </c>
      <c r="B92" s="3" t="s">
        <v>23</v>
      </c>
      <c r="C92" s="3"/>
      <c r="D92" s="3"/>
      <c r="E92" s="48"/>
      <c r="F92" s="48"/>
      <c r="G92" s="48"/>
      <c r="H92" s="54"/>
      <c r="I92" s="54"/>
      <c r="J92" s="54"/>
      <c r="K92" s="54"/>
      <c r="L92" s="62"/>
      <c r="M92" s="54"/>
      <c r="N92" s="22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</row>
    <row r="93" spans="1:53" x14ac:dyDescent="0.2">
      <c r="A93" s="3">
        <f t="shared" ref="A93:A124" si="10">+A92+1</f>
        <v>2</v>
      </c>
      <c r="B93" s="3" t="s">
        <v>24</v>
      </c>
      <c r="C93" s="3" t="s">
        <v>25</v>
      </c>
      <c r="D93" s="1" t="s">
        <v>431</v>
      </c>
      <c r="E93" s="48" t="s">
        <v>616</v>
      </c>
      <c r="F93" s="52">
        <f>+H93</f>
        <v>18123.34</v>
      </c>
      <c r="G93" s="52">
        <f>+H93-F93</f>
        <v>0</v>
      </c>
      <c r="H93" s="56">
        <f>SUM(J93:M93)</f>
        <v>18123.34</v>
      </c>
      <c r="I93" s="57"/>
      <c r="J93" s="62"/>
      <c r="K93" s="62">
        <v>17344.857570852197</v>
      </c>
      <c r="L93" s="62">
        <v>566.25383647603655</v>
      </c>
      <c r="M93" s="62">
        <v>212.22859267176671</v>
      </c>
      <c r="N93" s="22"/>
      <c r="O93" s="3"/>
      <c r="P93" s="11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</row>
    <row r="94" spans="1:53" x14ac:dyDescent="0.2">
      <c r="A94" s="3">
        <f t="shared" si="10"/>
        <v>3</v>
      </c>
      <c r="B94" s="3" t="s">
        <v>26</v>
      </c>
      <c r="C94" s="3" t="s">
        <v>657</v>
      </c>
      <c r="D94" s="1" t="s">
        <v>431</v>
      </c>
      <c r="E94" s="48" t="s">
        <v>616</v>
      </c>
      <c r="F94" s="52">
        <f>+H94</f>
        <v>0</v>
      </c>
      <c r="G94" s="52">
        <f>+H94-F94</f>
        <v>0</v>
      </c>
      <c r="H94" s="56">
        <f>SUM(J94:M94)</f>
        <v>0</v>
      </c>
      <c r="I94" s="62"/>
      <c r="J94" s="62"/>
      <c r="K94" s="62">
        <v>0</v>
      </c>
      <c r="L94" s="62">
        <v>0</v>
      </c>
      <c r="M94" s="62">
        <v>0</v>
      </c>
      <c r="N94" s="22"/>
      <c r="O94" s="3"/>
      <c r="P94" s="11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</row>
    <row r="95" spans="1:53" x14ac:dyDescent="0.2">
      <c r="A95" s="3">
        <f t="shared" si="10"/>
        <v>4</v>
      </c>
      <c r="B95" s="3" t="s">
        <v>28</v>
      </c>
      <c r="C95" s="3" t="s">
        <v>29</v>
      </c>
      <c r="D95" s="1" t="s">
        <v>431</v>
      </c>
      <c r="E95" s="48" t="s">
        <v>616</v>
      </c>
      <c r="F95" s="52">
        <f>+H95</f>
        <v>156049490.36000001</v>
      </c>
      <c r="G95" s="52">
        <f>+H95-F95</f>
        <v>0</v>
      </c>
      <c r="H95" s="56">
        <f>SUM(J95:M95)</f>
        <v>156049490.36000001</v>
      </c>
      <c r="I95" s="62"/>
      <c r="J95" s="62"/>
      <c r="K95" s="62">
        <v>152351694.95427456</v>
      </c>
      <c r="L95" s="62">
        <v>3697795.4057254456</v>
      </c>
      <c r="M95" s="62">
        <v>0</v>
      </c>
      <c r="N95" s="22"/>
      <c r="O95" s="3"/>
      <c r="P95" s="11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</row>
    <row r="96" spans="1:53" x14ac:dyDescent="0.2">
      <c r="A96" s="3">
        <f t="shared" si="10"/>
        <v>5</v>
      </c>
      <c r="B96" s="3"/>
      <c r="C96" s="3" t="s">
        <v>30</v>
      </c>
      <c r="D96" s="3"/>
      <c r="E96" s="52"/>
      <c r="F96" s="52">
        <f>SUM(F93:F95)</f>
        <v>156067613.70000002</v>
      </c>
      <c r="G96" s="52">
        <f>SUM(G93:G95)</f>
        <v>0</v>
      </c>
      <c r="H96" s="54">
        <f>SUM(H93:H95)</f>
        <v>156067613.70000002</v>
      </c>
      <c r="I96" s="54"/>
      <c r="J96" s="54">
        <f>SUM(J93:J95)</f>
        <v>0</v>
      </c>
      <c r="K96" s="54">
        <f>SUM(K93:K95)</f>
        <v>152369039.81184542</v>
      </c>
      <c r="L96" s="54">
        <f>SUM(L93:L95)</f>
        <v>3698361.6595619218</v>
      </c>
      <c r="M96" s="54">
        <f>SUM(M93:M95)</f>
        <v>212.22859267176671</v>
      </c>
      <c r="N96" s="22"/>
      <c r="O96" s="3"/>
      <c r="P96" s="11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</row>
    <row r="97" spans="1:53" x14ac:dyDescent="0.2">
      <c r="A97" s="3">
        <f t="shared" si="10"/>
        <v>6</v>
      </c>
      <c r="B97" s="3"/>
      <c r="C97" s="3"/>
      <c r="D97" s="3"/>
      <c r="E97" s="48"/>
      <c r="F97" s="48"/>
      <c r="G97" s="48"/>
      <c r="H97" s="54"/>
      <c r="I97" s="54"/>
      <c r="J97" s="54"/>
      <c r="K97" s="54"/>
      <c r="L97" s="54"/>
      <c r="M97" s="54"/>
      <c r="N97" s="22"/>
      <c r="O97" s="3"/>
      <c r="P97" s="11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</row>
    <row r="98" spans="1:53" x14ac:dyDescent="0.2">
      <c r="A98" s="3">
        <f t="shared" si="10"/>
        <v>7</v>
      </c>
      <c r="B98" s="7" t="s">
        <v>32</v>
      </c>
      <c r="C98" s="3"/>
      <c r="D98" s="3"/>
      <c r="E98" s="48"/>
      <c r="F98" s="48"/>
      <c r="G98" s="48"/>
      <c r="H98" s="54"/>
      <c r="I98" s="54"/>
      <c r="J98" s="54"/>
      <c r="K98" s="54"/>
      <c r="L98" s="54"/>
      <c r="M98" s="54"/>
      <c r="N98" s="22"/>
      <c r="O98" s="3"/>
      <c r="P98" s="11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</row>
    <row r="99" spans="1:53" x14ac:dyDescent="0.2">
      <c r="A99" s="3">
        <f t="shared" si="10"/>
        <v>8</v>
      </c>
      <c r="B99" s="3"/>
      <c r="C99" s="3"/>
      <c r="D99" s="3"/>
      <c r="E99" s="48"/>
      <c r="F99" s="48"/>
      <c r="G99" s="48"/>
      <c r="H99" s="54"/>
      <c r="I99" s="54"/>
      <c r="J99" s="54"/>
      <c r="K99" s="54"/>
      <c r="L99" s="54"/>
      <c r="M99" s="54"/>
      <c r="N99" s="22"/>
      <c r="O99" s="3"/>
      <c r="P99" s="11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</row>
    <row r="100" spans="1:53" x14ac:dyDescent="0.2">
      <c r="A100" s="3">
        <f t="shared" si="10"/>
        <v>9</v>
      </c>
      <c r="B100" s="3" t="s">
        <v>33</v>
      </c>
      <c r="C100" s="3"/>
      <c r="D100" s="3"/>
      <c r="E100" s="48"/>
      <c r="F100" s="48"/>
      <c r="G100" s="48"/>
      <c r="H100" s="54"/>
      <c r="I100" s="54"/>
      <c r="J100" s="54"/>
      <c r="K100" s="54"/>
      <c r="L100" s="54"/>
      <c r="M100" s="54"/>
      <c r="N100" s="22"/>
      <c r="O100" s="3"/>
      <c r="P100" s="11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</row>
    <row r="101" spans="1:53" x14ac:dyDescent="0.2">
      <c r="A101" s="3">
        <f t="shared" si="10"/>
        <v>10</v>
      </c>
      <c r="B101" s="3" t="s">
        <v>34</v>
      </c>
      <c r="C101" s="3" t="s">
        <v>35</v>
      </c>
      <c r="D101" s="1" t="s">
        <v>431</v>
      </c>
      <c r="E101" s="48" t="s">
        <v>616</v>
      </c>
      <c r="F101" s="52">
        <f>+H101</f>
        <v>0</v>
      </c>
      <c r="G101" s="52">
        <f t="shared" ref="G101:G109" si="11">+H101-F101</f>
        <v>0</v>
      </c>
      <c r="H101" s="56">
        <f>SUM(J101:M101)</f>
        <v>0</v>
      </c>
      <c r="I101" s="62"/>
      <c r="J101" s="62"/>
      <c r="K101" s="62">
        <v>0</v>
      </c>
      <c r="L101" s="62">
        <v>0</v>
      </c>
      <c r="M101" s="62">
        <v>0</v>
      </c>
      <c r="N101" s="22"/>
      <c r="O101" s="3"/>
      <c r="P101" s="11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</row>
    <row r="102" spans="1:53" x14ac:dyDescent="0.2">
      <c r="A102" s="3">
        <f t="shared" si="10"/>
        <v>11</v>
      </c>
      <c r="B102" s="3" t="s">
        <v>36</v>
      </c>
      <c r="C102" s="3" t="s">
        <v>31</v>
      </c>
      <c r="D102" s="1" t="s">
        <v>431</v>
      </c>
      <c r="E102" s="48" t="s">
        <v>616</v>
      </c>
      <c r="F102" s="52">
        <f t="shared" ref="F102:F109" si="12">+H102</f>
        <v>0</v>
      </c>
      <c r="G102" s="52">
        <f t="shared" si="11"/>
        <v>0</v>
      </c>
      <c r="H102" s="56">
        <f>SUM(J102:M102)</f>
        <v>0</v>
      </c>
      <c r="I102" s="62"/>
      <c r="J102" s="62"/>
      <c r="K102" s="62">
        <v>0</v>
      </c>
      <c r="L102" s="62">
        <v>0</v>
      </c>
      <c r="M102" s="62">
        <v>0</v>
      </c>
      <c r="N102" s="22"/>
      <c r="O102" s="3"/>
      <c r="P102" s="11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</row>
    <row r="103" spans="1:53" x14ac:dyDescent="0.2">
      <c r="A103" s="3">
        <f t="shared" si="10"/>
        <v>12</v>
      </c>
      <c r="B103" s="3" t="s">
        <v>37</v>
      </c>
      <c r="C103" s="3" t="s">
        <v>38</v>
      </c>
      <c r="D103" s="1" t="s">
        <v>431</v>
      </c>
      <c r="E103" s="48" t="s">
        <v>616</v>
      </c>
      <c r="F103" s="52">
        <f t="shared" si="12"/>
        <v>0</v>
      </c>
      <c r="G103" s="52">
        <f t="shared" si="11"/>
        <v>0</v>
      </c>
      <c r="H103" s="56">
        <f t="shared" ref="H103:H109" si="13">SUM(J103:M103)</f>
        <v>0</v>
      </c>
      <c r="I103" s="62"/>
      <c r="J103" s="62"/>
      <c r="K103" s="62">
        <v>0</v>
      </c>
      <c r="L103" s="62">
        <v>0</v>
      </c>
      <c r="M103" s="62">
        <v>0</v>
      </c>
      <c r="N103" s="22"/>
      <c r="O103" s="3"/>
      <c r="P103" s="11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</row>
    <row r="104" spans="1:53" x14ac:dyDescent="0.2">
      <c r="A104" s="3">
        <f t="shared" si="10"/>
        <v>13</v>
      </c>
      <c r="B104" s="3" t="s">
        <v>39</v>
      </c>
      <c r="C104" s="3" t="s">
        <v>40</v>
      </c>
      <c r="D104" s="1" t="s">
        <v>431</v>
      </c>
      <c r="E104" s="48" t="s">
        <v>616</v>
      </c>
      <c r="F104" s="52">
        <f t="shared" si="12"/>
        <v>0</v>
      </c>
      <c r="G104" s="52">
        <f t="shared" si="11"/>
        <v>0</v>
      </c>
      <c r="H104" s="56">
        <f t="shared" si="13"/>
        <v>0</v>
      </c>
      <c r="I104" s="62"/>
      <c r="J104" s="62"/>
      <c r="K104" s="62">
        <v>0</v>
      </c>
      <c r="L104" s="62">
        <v>0</v>
      </c>
      <c r="M104" s="62">
        <v>0</v>
      </c>
      <c r="N104" s="22"/>
      <c r="O104" s="3"/>
      <c r="P104" s="11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</row>
    <row r="105" spans="1:53" x14ac:dyDescent="0.2">
      <c r="A105" s="3">
        <f t="shared" si="10"/>
        <v>14</v>
      </c>
      <c r="B105" s="3" t="s">
        <v>41</v>
      </c>
      <c r="C105" s="3" t="s">
        <v>42</v>
      </c>
      <c r="D105" s="1" t="s">
        <v>431</v>
      </c>
      <c r="E105" s="48" t="s">
        <v>616</v>
      </c>
      <c r="F105" s="52">
        <f t="shared" si="12"/>
        <v>0</v>
      </c>
      <c r="G105" s="52">
        <f t="shared" si="11"/>
        <v>0</v>
      </c>
      <c r="H105" s="56">
        <f t="shared" si="13"/>
        <v>0</v>
      </c>
      <c r="I105" s="62"/>
      <c r="J105" s="62"/>
      <c r="K105" s="62">
        <v>0</v>
      </c>
      <c r="L105" s="62">
        <v>0</v>
      </c>
      <c r="M105" s="62">
        <v>0</v>
      </c>
      <c r="N105" s="22"/>
      <c r="O105" s="3"/>
      <c r="P105" s="11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</row>
    <row r="106" spans="1:53" x14ac:dyDescent="0.2">
      <c r="A106" s="3">
        <f t="shared" si="10"/>
        <v>15</v>
      </c>
      <c r="B106" s="3" t="s">
        <v>43</v>
      </c>
      <c r="C106" s="3" t="s">
        <v>44</v>
      </c>
      <c r="D106" s="1" t="s">
        <v>431</v>
      </c>
      <c r="E106" s="48" t="s">
        <v>616</v>
      </c>
      <c r="F106" s="52">
        <f t="shared" si="12"/>
        <v>0</v>
      </c>
      <c r="G106" s="52">
        <f t="shared" si="11"/>
        <v>0</v>
      </c>
      <c r="H106" s="56">
        <f t="shared" si="13"/>
        <v>0</v>
      </c>
      <c r="I106" s="62"/>
      <c r="J106" s="62"/>
      <c r="K106" s="62">
        <v>0</v>
      </c>
      <c r="L106" s="62">
        <v>0</v>
      </c>
      <c r="M106" s="62">
        <v>0</v>
      </c>
      <c r="N106" s="22"/>
      <c r="O106" s="3"/>
      <c r="P106" s="11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</row>
    <row r="107" spans="1:53" x14ac:dyDescent="0.2">
      <c r="A107" s="3">
        <f t="shared" si="10"/>
        <v>16</v>
      </c>
      <c r="B107" s="3" t="s">
        <v>45</v>
      </c>
      <c r="C107" s="3" t="s">
        <v>46</v>
      </c>
      <c r="D107" s="1" t="s">
        <v>431</v>
      </c>
      <c r="E107" s="48" t="s">
        <v>616</v>
      </c>
      <c r="F107" s="52">
        <f t="shared" si="12"/>
        <v>0</v>
      </c>
      <c r="G107" s="52">
        <f t="shared" si="11"/>
        <v>0</v>
      </c>
      <c r="H107" s="56">
        <f t="shared" si="13"/>
        <v>0</v>
      </c>
      <c r="I107" s="62"/>
      <c r="J107" s="62"/>
      <c r="K107" s="62">
        <v>0</v>
      </c>
      <c r="L107" s="62">
        <v>0</v>
      </c>
      <c r="M107" s="62">
        <v>0</v>
      </c>
      <c r="N107" s="22"/>
      <c r="O107" s="3"/>
      <c r="P107" s="11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</row>
    <row r="108" spans="1:53" x14ac:dyDescent="0.2">
      <c r="A108" s="3">
        <f t="shared" si="10"/>
        <v>17</v>
      </c>
      <c r="B108" s="3" t="s">
        <v>47</v>
      </c>
      <c r="C108" s="3" t="s">
        <v>48</v>
      </c>
      <c r="D108" s="1" t="s">
        <v>431</v>
      </c>
      <c r="E108" s="48" t="s">
        <v>616</v>
      </c>
      <c r="F108" s="52">
        <f t="shared" si="12"/>
        <v>0</v>
      </c>
      <c r="G108" s="52">
        <f t="shared" si="11"/>
        <v>0</v>
      </c>
      <c r="H108" s="56">
        <f t="shared" si="13"/>
        <v>0</v>
      </c>
      <c r="I108" s="62"/>
      <c r="J108" s="62"/>
      <c r="K108" s="62">
        <v>0</v>
      </c>
      <c r="L108" s="62">
        <v>0</v>
      </c>
      <c r="M108" s="62">
        <v>0</v>
      </c>
      <c r="N108" s="22"/>
      <c r="O108" s="3"/>
      <c r="P108" s="11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</row>
    <row r="109" spans="1:53" x14ac:dyDescent="0.2">
      <c r="A109" s="3">
        <f t="shared" si="10"/>
        <v>18</v>
      </c>
      <c r="B109" s="3" t="s">
        <v>49</v>
      </c>
      <c r="C109" s="3" t="s">
        <v>50</v>
      </c>
      <c r="D109" s="1" t="s">
        <v>431</v>
      </c>
      <c r="E109" s="48" t="s">
        <v>616</v>
      </c>
      <c r="F109" s="52">
        <f t="shared" si="12"/>
        <v>0</v>
      </c>
      <c r="G109" s="52">
        <f t="shared" si="11"/>
        <v>0</v>
      </c>
      <c r="H109" s="56">
        <f t="shared" si="13"/>
        <v>0</v>
      </c>
      <c r="I109" s="62"/>
      <c r="J109" s="62"/>
      <c r="K109" s="62">
        <v>0</v>
      </c>
      <c r="L109" s="62">
        <v>0</v>
      </c>
      <c r="M109" s="62">
        <v>0</v>
      </c>
      <c r="N109" s="22"/>
      <c r="O109" s="3"/>
      <c r="P109" s="11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</row>
    <row r="110" spans="1:53" x14ac:dyDescent="0.2">
      <c r="A110" s="3">
        <f t="shared" si="10"/>
        <v>19</v>
      </c>
      <c r="B110" s="3"/>
      <c r="C110" s="3"/>
      <c r="D110" s="1"/>
      <c r="E110" s="48"/>
      <c r="F110" s="48"/>
      <c r="G110" s="48"/>
      <c r="H110" s="56"/>
      <c r="I110" s="62"/>
      <c r="J110" s="62"/>
      <c r="K110" s="62"/>
      <c r="L110" s="62"/>
      <c r="M110" s="62"/>
      <c r="N110" s="22"/>
      <c r="O110" s="3"/>
      <c r="P110" s="11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</row>
    <row r="111" spans="1:53" x14ac:dyDescent="0.2">
      <c r="A111" s="3">
        <f t="shared" si="10"/>
        <v>20</v>
      </c>
      <c r="B111" s="3"/>
      <c r="C111" s="3" t="s">
        <v>51</v>
      </c>
      <c r="D111" s="3"/>
      <c r="E111" s="52"/>
      <c r="F111" s="52">
        <f>SUM(F101:F110)</f>
        <v>0</v>
      </c>
      <c r="G111" s="52">
        <f>SUM(G101:G110)</f>
        <v>0</v>
      </c>
      <c r="H111" s="54">
        <f>SUM(H101:H109)</f>
        <v>0</v>
      </c>
      <c r="I111" s="54"/>
      <c r="J111" s="54">
        <f>SUM(J101:J109)</f>
        <v>0</v>
      </c>
      <c r="K111" s="54">
        <f>SUM(K101:K109)</f>
        <v>0</v>
      </c>
      <c r="L111" s="54">
        <f>SUM(L101:L109)</f>
        <v>0</v>
      </c>
      <c r="M111" s="54">
        <f>SUM(M101:M109)</f>
        <v>0</v>
      </c>
      <c r="N111" s="22"/>
      <c r="O111" s="3"/>
      <c r="P111" s="11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</row>
    <row r="112" spans="1:53" x14ac:dyDescent="0.2">
      <c r="A112" s="3">
        <f t="shared" si="10"/>
        <v>21</v>
      </c>
      <c r="B112" s="3"/>
      <c r="C112" s="3"/>
      <c r="D112" s="3"/>
      <c r="E112" s="52"/>
      <c r="F112" s="52"/>
      <c r="G112" s="52"/>
      <c r="H112" s="54"/>
      <c r="I112" s="54"/>
      <c r="J112" s="54"/>
      <c r="K112" s="54"/>
      <c r="L112" s="54"/>
      <c r="M112" s="54"/>
      <c r="N112" s="22"/>
      <c r="O112" s="3"/>
      <c r="P112" s="11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</row>
    <row r="113" spans="1:53" x14ac:dyDescent="0.2">
      <c r="A113" s="3">
        <f t="shared" si="10"/>
        <v>22</v>
      </c>
      <c r="B113" s="3" t="s">
        <v>52</v>
      </c>
      <c r="C113" s="3"/>
      <c r="D113" s="3"/>
      <c r="E113" s="52"/>
      <c r="F113" s="52"/>
      <c r="G113" s="52"/>
      <c r="H113" s="54"/>
      <c r="I113" s="54"/>
      <c r="J113" s="54"/>
      <c r="K113" s="54"/>
      <c r="L113" s="54"/>
      <c r="M113" s="54"/>
      <c r="N113" s="22"/>
      <c r="O113" s="3"/>
      <c r="P113" s="11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</row>
    <row r="114" spans="1:53" x14ac:dyDescent="0.2">
      <c r="A114" s="3">
        <f t="shared" si="10"/>
        <v>23</v>
      </c>
      <c r="B114" s="3" t="s">
        <v>53</v>
      </c>
      <c r="C114" s="3" t="s">
        <v>35</v>
      </c>
      <c r="D114" s="1" t="s">
        <v>431</v>
      </c>
      <c r="E114" s="48" t="s">
        <v>616</v>
      </c>
      <c r="F114" s="52">
        <f>+H114</f>
        <v>42018494.529999994</v>
      </c>
      <c r="G114" s="52">
        <f>+H114-F114</f>
        <v>0</v>
      </c>
      <c r="H114" s="56">
        <f>SUM(J114:M114)</f>
        <v>42018494.529999994</v>
      </c>
      <c r="I114" s="62"/>
      <c r="J114" s="62"/>
      <c r="K114" s="62">
        <v>42018494.529999994</v>
      </c>
      <c r="L114" s="62">
        <v>0</v>
      </c>
      <c r="M114" s="62">
        <v>0</v>
      </c>
      <c r="N114" s="22"/>
      <c r="O114" s="3"/>
      <c r="P114" s="11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</row>
    <row r="115" spans="1:53" x14ac:dyDescent="0.2">
      <c r="A115" s="3">
        <f t="shared" si="10"/>
        <v>24</v>
      </c>
      <c r="B115" s="3" t="s">
        <v>54</v>
      </c>
      <c r="C115" s="3" t="s">
        <v>31</v>
      </c>
      <c r="D115" s="1" t="s">
        <v>431</v>
      </c>
      <c r="E115" s="48" t="s">
        <v>616</v>
      </c>
      <c r="F115" s="52">
        <f>+H115</f>
        <v>88124441.371371984</v>
      </c>
      <c r="G115" s="52">
        <f>+H115-F115</f>
        <v>0</v>
      </c>
      <c r="H115" s="56">
        <f>SUM(J115:M115)</f>
        <v>88124441.371371984</v>
      </c>
      <c r="I115" s="62"/>
      <c r="J115" s="62"/>
      <c r="K115" s="62">
        <v>88124441.371371984</v>
      </c>
      <c r="L115" s="62">
        <v>0</v>
      </c>
      <c r="M115" s="62">
        <v>0</v>
      </c>
      <c r="N115" s="22"/>
      <c r="O115" s="3"/>
      <c r="P115" s="11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</row>
    <row r="116" spans="1:53" x14ac:dyDescent="0.2">
      <c r="A116" s="3">
        <f t="shared" si="10"/>
        <v>25</v>
      </c>
      <c r="B116" s="3" t="s">
        <v>55</v>
      </c>
      <c r="C116" s="3" t="s">
        <v>38</v>
      </c>
      <c r="D116" s="1" t="s">
        <v>431</v>
      </c>
      <c r="E116" s="48" t="s">
        <v>616</v>
      </c>
      <c r="F116" s="52">
        <f>+H116</f>
        <v>937709681.18433952</v>
      </c>
      <c r="G116" s="52">
        <f>+H116-F116</f>
        <v>0</v>
      </c>
      <c r="H116" s="56">
        <f>SUM(J116:M116)</f>
        <v>937709681.18433952</v>
      </c>
      <c r="I116" s="62"/>
      <c r="J116" s="62"/>
      <c r="K116" s="62">
        <v>937709681.18433952</v>
      </c>
      <c r="L116" s="62">
        <v>0</v>
      </c>
      <c r="M116" s="62">
        <v>0</v>
      </c>
      <c r="N116" s="22"/>
      <c r="O116" s="3"/>
      <c r="P116" s="11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</row>
    <row r="117" spans="1:53" x14ac:dyDescent="0.2">
      <c r="A117" s="3">
        <f t="shared" si="10"/>
        <v>26</v>
      </c>
      <c r="B117" s="3" t="s">
        <v>56</v>
      </c>
      <c r="C117" s="3" t="s">
        <v>57</v>
      </c>
      <c r="D117" s="1" t="s">
        <v>431</v>
      </c>
      <c r="E117" s="48" t="s">
        <v>616</v>
      </c>
      <c r="F117" s="52">
        <f>+H117</f>
        <v>0</v>
      </c>
      <c r="G117" s="52">
        <f>+H117-F117</f>
        <v>0</v>
      </c>
      <c r="H117" s="56">
        <f>SUM(J117:M117)</f>
        <v>0</v>
      </c>
      <c r="I117" s="62"/>
      <c r="J117" s="62"/>
      <c r="K117" s="62">
        <v>0</v>
      </c>
      <c r="L117" s="62">
        <v>0</v>
      </c>
      <c r="M117" s="62">
        <v>0</v>
      </c>
      <c r="N117" s="22"/>
      <c r="O117" s="3"/>
      <c r="P117" s="11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</row>
    <row r="118" spans="1:53" x14ac:dyDescent="0.2">
      <c r="A118" s="3">
        <f t="shared" si="10"/>
        <v>27</v>
      </c>
      <c r="B118" s="3" t="s">
        <v>58</v>
      </c>
      <c r="C118" s="3" t="s">
        <v>59</v>
      </c>
      <c r="D118" s="3"/>
      <c r="E118" s="48"/>
      <c r="F118" s="52"/>
      <c r="G118" s="48"/>
      <c r="H118" s="56"/>
      <c r="I118" s="54"/>
      <c r="J118" s="54"/>
      <c r="K118" s="54"/>
      <c r="L118" s="54"/>
      <c r="M118" s="54"/>
      <c r="N118" s="22"/>
      <c r="O118" s="3"/>
      <c r="P118" s="11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</row>
    <row r="119" spans="1:53" x14ac:dyDescent="0.2">
      <c r="A119" s="3">
        <f t="shared" si="10"/>
        <v>28</v>
      </c>
      <c r="B119" s="3"/>
      <c r="C119" s="3" t="s">
        <v>60</v>
      </c>
      <c r="D119" s="1" t="s">
        <v>431</v>
      </c>
      <c r="E119" s="48" t="s">
        <v>616</v>
      </c>
      <c r="F119" s="52">
        <f>+H119</f>
        <v>853923069.54807723</v>
      </c>
      <c r="G119" s="52">
        <f>+H119-F119</f>
        <v>0</v>
      </c>
      <c r="H119" s="56">
        <f>SUM(J119:M119)</f>
        <v>853923069.54807723</v>
      </c>
      <c r="I119" s="62"/>
      <c r="J119" s="62"/>
      <c r="K119" s="62">
        <f>K121*0.7021</f>
        <v>853923069.54807723</v>
      </c>
      <c r="L119" s="62">
        <v>0</v>
      </c>
      <c r="M119" s="62">
        <v>0</v>
      </c>
      <c r="N119" s="22">
        <f>+H119+H123</f>
        <v>1759553108.3642488</v>
      </c>
      <c r="O119" s="24">
        <f>+N119/N121</f>
        <v>0.76440214023519915</v>
      </c>
      <c r="P119" s="11"/>
      <c r="Q119" s="3"/>
      <c r="R119" s="3"/>
      <c r="S119" s="142"/>
      <c r="T119" s="142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</row>
    <row r="120" spans="1:53" x14ac:dyDescent="0.2">
      <c r="A120" s="3">
        <f t="shared" si="10"/>
        <v>29</v>
      </c>
      <c r="B120" s="3"/>
      <c r="C120" s="3" t="s">
        <v>61</v>
      </c>
      <c r="D120" s="1" t="s">
        <v>431</v>
      </c>
      <c r="E120" s="48" t="s">
        <v>616</v>
      </c>
      <c r="F120" s="52">
        <f>+H120</f>
        <v>362318305.68063271</v>
      </c>
      <c r="G120" s="52">
        <f>+H120-F120</f>
        <v>0</v>
      </c>
      <c r="H120" s="56">
        <f>SUM(J120:M120)</f>
        <v>362318305.68063271</v>
      </c>
      <c r="I120" s="62"/>
      <c r="J120" s="62"/>
      <c r="K120" s="62">
        <f>K121*0.2979</f>
        <v>362318305.68063271</v>
      </c>
      <c r="L120" s="62">
        <v>0</v>
      </c>
      <c r="M120" s="62">
        <v>0</v>
      </c>
      <c r="N120" s="22">
        <f>+H120+H124</f>
        <v>542315261.3695817</v>
      </c>
      <c r="O120" s="24">
        <f>+N120/N121</f>
        <v>0.23559785976480083</v>
      </c>
      <c r="P120" s="11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</row>
    <row r="121" spans="1:53" x14ac:dyDescent="0.2">
      <c r="A121" s="3">
        <f t="shared" si="10"/>
        <v>30</v>
      </c>
      <c r="B121" s="3"/>
      <c r="C121" s="3" t="s">
        <v>62</v>
      </c>
      <c r="D121" s="3"/>
      <c r="E121" s="48"/>
      <c r="F121" s="52">
        <f>SUM(F119:F120)</f>
        <v>1216241375.2287099</v>
      </c>
      <c r="G121" s="52">
        <f>SUM(G119:G120)</f>
        <v>0</v>
      </c>
      <c r="H121" s="54">
        <f>SUM(H119:H120)</f>
        <v>1216241375.2287099</v>
      </c>
      <c r="I121" s="54"/>
      <c r="J121" s="54">
        <v>0</v>
      </c>
      <c r="K121" s="134">
        <v>1216241375.2287099</v>
      </c>
      <c r="L121" s="54">
        <v>0</v>
      </c>
      <c r="M121" s="54">
        <v>0</v>
      </c>
      <c r="N121" s="22">
        <f>SUM(N119:N120)</f>
        <v>2301868369.7338305</v>
      </c>
      <c r="O121" s="3"/>
      <c r="P121" s="11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</row>
    <row r="122" spans="1:53" x14ac:dyDescent="0.2">
      <c r="A122" s="3">
        <f t="shared" si="10"/>
        <v>31</v>
      </c>
      <c r="B122" s="3" t="s">
        <v>63</v>
      </c>
      <c r="C122" s="3" t="s">
        <v>44</v>
      </c>
      <c r="D122" s="3"/>
      <c r="E122" s="48"/>
      <c r="F122" s="52"/>
      <c r="G122" s="48"/>
      <c r="H122" s="54"/>
      <c r="I122" s="54"/>
      <c r="J122" s="54"/>
      <c r="K122" s="54"/>
      <c r="L122" s="54"/>
      <c r="M122" s="54"/>
      <c r="N122" s="22"/>
      <c r="O122" s="3"/>
      <c r="P122" s="11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</row>
    <row r="123" spans="1:53" x14ac:dyDescent="0.2">
      <c r="A123" s="3">
        <f t="shared" si="10"/>
        <v>32</v>
      </c>
      <c r="B123" s="3"/>
      <c r="C123" s="3" t="s">
        <v>60</v>
      </c>
      <c r="D123" s="1" t="s">
        <v>431</v>
      </c>
      <c r="E123" s="48" t="s">
        <v>616</v>
      </c>
      <c r="F123" s="52">
        <f>+H123</f>
        <v>905630038.81617165</v>
      </c>
      <c r="G123" s="52">
        <f>+H123-F123</f>
        <v>0</v>
      </c>
      <c r="H123" s="56">
        <f>SUM(J123:M123)</f>
        <v>905630038.81617165</v>
      </c>
      <c r="I123" s="62"/>
      <c r="J123" s="62"/>
      <c r="K123" s="62">
        <f>K125*0.8342</f>
        <v>905630038.81617165</v>
      </c>
      <c r="L123" s="62">
        <v>0</v>
      </c>
      <c r="M123" s="62">
        <v>0</v>
      </c>
      <c r="N123" s="22"/>
      <c r="O123" s="3"/>
      <c r="P123" s="11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</row>
    <row r="124" spans="1:53" x14ac:dyDescent="0.2">
      <c r="A124" s="3">
        <f t="shared" si="10"/>
        <v>33</v>
      </c>
      <c r="B124" s="3"/>
      <c r="C124" s="3" t="s">
        <v>61</v>
      </c>
      <c r="D124" s="1" t="s">
        <v>431</v>
      </c>
      <c r="E124" s="48" t="s">
        <v>616</v>
      </c>
      <c r="F124" s="52">
        <f>+H124</f>
        <v>179996955.68894899</v>
      </c>
      <c r="G124" s="52">
        <f>+H124-F124</f>
        <v>0</v>
      </c>
      <c r="H124" s="56">
        <f>SUM(J124:M124)</f>
        <v>179996955.68894899</v>
      </c>
      <c r="I124" s="62"/>
      <c r="J124" s="62"/>
      <c r="K124" s="62">
        <f>K125*0.1658</f>
        <v>179996955.68894899</v>
      </c>
      <c r="L124" s="62">
        <v>0</v>
      </c>
      <c r="M124" s="62">
        <v>0</v>
      </c>
      <c r="N124" s="22"/>
      <c r="O124" s="3"/>
      <c r="P124" s="11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</row>
    <row r="125" spans="1:53" x14ac:dyDescent="0.2">
      <c r="A125" s="3">
        <f t="shared" ref="A125:A147" si="14">+A124+1</f>
        <v>34</v>
      </c>
      <c r="B125" s="3"/>
      <c r="C125" s="3" t="s">
        <v>432</v>
      </c>
      <c r="D125" s="3"/>
      <c r="E125" s="48"/>
      <c r="F125" s="52">
        <f>SUM(F123:F124)</f>
        <v>1085626994.5051208</v>
      </c>
      <c r="G125" s="52">
        <f>SUM(G123:G124)</f>
        <v>0</v>
      </c>
      <c r="H125" s="54">
        <f>SUM(H123:H124)</f>
        <v>1085626994.5051208</v>
      </c>
      <c r="I125" s="54"/>
      <c r="J125" s="54">
        <v>0</v>
      </c>
      <c r="K125" s="134">
        <v>1085626994.5051205</v>
      </c>
      <c r="L125" s="54">
        <v>0</v>
      </c>
      <c r="M125" s="54">
        <v>0</v>
      </c>
      <c r="N125" s="22"/>
      <c r="O125" s="3"/>
      <c r="P125" s="11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</row>
    <row r="126" spans="1:53" x14ac:dyDescent="0.2">
      <c r="A126" s="3">
        <f t="shared" si="14"/>
        <v>35</v>
      </c>
      <c r="B126" s="3"/>
      <c r="C126" s="3"/>
      <c r="D126" s="3"/>
      <c r="E126" s="48"/>
      <c r="F126" s="52"/>
      <c r="G126" s="48"/>
      <c r="H126" s="54"/>
      <c r="I126" s="54"/>
      <c r="J126" s="54"/>
      <c r="K126" s="54"/>
      <c r="L126" s="54"/>
      <c r="M126" s="54"/>
      <c r="N126" s="22"/>
      <c r="O126" s="3"/>
      <c r="P126" s="11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</row>
    <row r="127" spans="1:53" x14ac:dyDescent="0.2">
      <c r="A127" s="3">
        <f t="shared" si="14"/>
        <v>36</v>
      </c>
      <c r="B127" s="3" t="s">
        <v>64</v>
      </c>
      <c r="C127" s="3" t="s">
        <v>65</v>
      </c>
      <c r="D127" s="3"/>
      <c r="E127" s="48"/>
      <c r="F127" s="52"/>
      <c r="G127" s="48"/>
      <c r="H127" s="56"/>
      <c r="I127" s="62"/>
      <c r="J127" s="62"/>
      <c r="K127" s="62"/>
      <c r="L127" s="62"/>
      <c r="M127" s="62"/>
      <c r="N127" s="22"/>
      <c r="O127" s="3"/>
      <c r="P127" s="11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</row>
    <row r="128" spans="1:53" x14ac:dyDescent="0.2">
      <c r="A128" s="3">
        <f t="shared" si="14"/>
        <v>37</v>
      </c>
      <c r="B128" s="3"/>
      <c r="C128" s="3" t="s">
        <v>60</v>
      </c>
      <c r="D128" s="1" t="s">
        <v>431</v>
      </c>
      <c r="E128" s="48" t="s">
        <v>616</v>
      </c>
      <c r="F128" s="52">
        <f>+H128</f>
        <v>74685543.970560044</v>
      </c>
      <c r="G128" s="52">
        <f>+H128-F128</f>
        <v>0</v>
      </c>
      <c r="H128" s="56">
        <f>SUM(J128:M128)</f>
        <v>74685543.970560044</v>
      </c>
      <c r="I128" s="62"/>
      <c r="J128" s="62"/>
      <c r="K128" s="62">
        <f>K130*0.5991</f>
        <v>74685543.970560044</v>
      </c>
      <c r="L128" s="62">
        <v>0</v>
      </c>
      <c r="M128" s="62">
        <v>0</v>
      </c>
      <c r="N128" s="22"/>
      <c r="O128" s="3"/>
      <c r="P128" s="11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1:53" x14ac:dyDescent="0.2">
      <c r="A129" s="3">
        <f t="shared" si="14"/>
        <v>38</v>
      </c>
      <c r="B129" s="3"/>
      <c r="C129" s="3" t="s">
        <v>61</v>
      </c>
      <c r="D129" s="1" t="s">
        <v>431</v>
      </c>
      <c r="E129" s="48" t="s">
        <v>616</v>
      </c>
      <c r="F129" s="52">
        <f>+H129</f>
        <v>49977356.998493612</v>
      </c>
      <c r="G129" s="52">
        <f>+H129-F129</f>
        <v>0</v>
      </c>
      <c r="H129" s="56">
        <f>SUM(J129:M129)</f>
        <v>49977356.998493612</v>
      </c>
      <c r="I129" s="62"/>
      <c r="J129" s="62"/>
      <c r="K129" s="62">
        <f>K130*0.4009</f>
        <v>49977356.998493612</v>
      </c>
      <c r="L129" s="62">
        <v>0</v>
      </c>
      <c r="M129" s="62">
        <v>0</v>
      </c>
      <c r="N129" s="22"/>
      <c r="O129" s="3"/>
      <c r="P129" s="11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</row>
    <row r="130" spans="1:53" x14ac:dyDescent="0.2">
      <c r="A130" s="3">
        <f t="shared" si="14"/>
        <v>39</v>
      </c>
      <c r="B130" s="3"/>
      <c r="C130" s="3" t="s">
        <v>359</v>
      </c>
      <c r="D130" s="3"/>
      <c r="E130" s="48"/>
      <c r="F130" s="52">
        <f>SUM(F128:F129)</f>
        <v>124662900.96905366</v>
      </c>
      <c r="G130" s="52">
        <f>SUM(G128:G129)</f>
        <v>0</v>
      </c>
      <c r="H130" s="76">
        <f>+H129+H128</f>
        <v>124662900.96905366</v>
      </c>
      <c r="I130" s="56"/>
      <c r="J130" s="56">
        <v>0</v>
      </c>
      <c r="K130" s="56">
        <v>124662900.96905367</v>
      </c>
      <c r="L130" s="56">
        <v>0</v>
      </c>
      <c r="M130" s="56">
        <v>0</v>
      </c>
      <c r="N130" s="22"/>
      <c r="O130" s="3"/>
      <c r="P130" s="11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</row>
    <row r="131" spans="1:53" x14ac:dyDescent="0.2">
      <c r="A131" s="3">
        <f t="shared" si="14"/>
        <v>40</v>
      </c>
      <c r="B131" s="3"/>
      <c r="C131" s="3"/>
      <c r="D131" s="3"/>
      <c r="E131" s="48"/>
      <c r="F131" s="52"/>
      <c r="G131" s="48"/>
      <c r="H131" s="54"/>
      <c r="I131" s="54"/>
      <c r="J131" s="54"/>
      <c r="K131" s="54"/>
      <c r="L131" s="54"/>
      <c r="M131" s="54"/>
      <c r="N131" s="22"/>
      <c r="O131" s="3"/>
      <c r="P131" s="11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</row>
    <row r="132" spans="1:53" x14ac:dyDescent="0.2">
      <c r="A132" s="3">
        <f t="shared" si="14"/>
        <v>41</v>
      </c>
      <c r="B132" s="3" t="s">
        <v>66</v>
      </c>
      <c r="C132" s="3" t="s">
        <v>67</v>
      </c>
      <c r="D132" s="3"/>
      <c r="E132" s="48"/>
      <c r="F132" s="52"/>
      <c r="G132" s="48"/>
      <c r="H132" s="54"/>
      <c r="I132" s="54"/>
      <c r="J132" s="54"/>
      <c r="K132" s="54"/>
      <c r="L132" s="54"/>
      <c r="M132" s="54"/>
      <c r="N132" s="22"/>
      <c r="O132" s="3"/>
      <c r="P132" s="11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</row>
    <row r="133" spans="1:53" x14ac:dyDescent="0.2">
      <c r="A133" s="3">
        <f t="shared" si="14"/>
        <v>42</v>
      </c>
      <c r="B133" s="3"/>
      <c r="C133" s="3" t="s">
        <v>60</v>
      </c>
      <c r="D133" s="1" t="s">
        <v>431</v>
      </c>
      <c r="E133" s="48" t="s">
        <v>616</v>
      </c>
      <c r="F133" s="52">
        <f>+H133</f>
        <v>299733213.18303227</v>
      </c>
      <c r="G133" s="52">
        <f>+H133-F133</f>
        <v>0</v>
      </c>
      <c r="H133" s="56">
        <f>SUM(J133:M133)</f>
        <v>299733213.18303227</v>
      </c>
      <c r="I133" s="62"/>
      <c r="J133" s="62"/>
      <c r="K133" s="62">
        <f>K135*0.5991</f>
        <v>299733213.18303227</v>
      </c>
      <c r="L133" s="62">
        <v>0</v>
      </c>
      <c r="M133" s="62">
        <v>0</v>
      </c>
      <c r="N133" s="22"/>
      <c r="O133" s="3"/>
      <c r="P133" s="11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</row>
    <row r="134" spans="1:53" x14ac:dyDescent="0.2">
      <c r="A134" s="3">
        <f t="shared" si="14"/>
        <v>43</v>
      </c>
      <c r="B134" s="3"/>
      <c r="C134" s="3" t="s">
        <v>61</v>
      </c>
      <c r="D134" s="1" t="s">
        <v>431</v>
      </c>
      <c r="E134" s="48" t="s">
        <v>616</v>
      </c>
      <c r="F134" s="52">
        <f>+H134</f>
        <v>200572600.84306064</v>
      </c>
      <c r="G134" s="52">
        <f>+H134-F134</f>
        <v>0</v>
      </c>
      <c r="H134" s="68">
        <f>SUM(J134:M134)</f>
        <v>200572600.84306064</v>
      </c>
      <c r="I134" s="63"/>
      <c r="J134" s="63"/>
      <c r="K134" s="63">
        <f>K135*0.4009</f>
        <v>200572600.84306064</v>
      </c>
      <c r="L134" s="63">
        <v>0</v>
      </c>
      <c r="M134" s="63">
        <v>0</v>
      </c>
      <c r="N134" s="22"/>
      <c r="O134" s="3"/>
      <c r="P134" s="11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</row>
    <row r="135" spans="1:53" x14ac:dyDescent="0.2">
      <c r="A135" s="3">
        <f t="shared" si="14"/>
        <v>44</v>
      </c>
      <c r="B135" s="3"/>
      <c r="C135" s="3" t="s">
        <v>68</v>
      </c>
      <c r="D135" s="3"/>
      <c r="E135" s="48"/>
      <c r="F135" s="52">
        <f>SUM(F133:F134)</f>
        <v>500305814.02609289</v>
      </c>
      <c r="G135" s="52">
        <f>SUM(G133:G134)</f>
        <v>0</v>
      </c>
      <c r="H135" s="54">
        <f>SUM(H133:H134)</f>
        <v>500305814.02609289</v>
      </c>
      <c r="I135" s="54"/>
      <c r="J135" s="54">
        <v>0</v>
      </c>
      <c r="K135" s="134">
        <v>500305814.02609295</v>
      </c>
      <c r="L135" s="54">
        <v>0</v>
      </c>
      <c r="M135" s="54">
        <v>0</v>
      </c>
      <c r="N135" s="22"/>
      <c r="O135" s="3"/>
      <c r="P135" s="11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</row>
    <row r="136" spans="1:53" x14ac:dyDescent="0.2">
      <c r="A136" s="3">
        <f t="shared" si="14"/>
        <v>45</v>
      </c>
      <c r="B136" s="3" t="s">
        <v>69</v>
      </c>
      <c r="C136" s="3" t="s">
        <v>70</v>
      </c>
      <c r="D136" s="1"/>
      <c r="E136" s="48"/>
      <c r="F136" s="52"/>
      <c r="G136" s="48"/>
      <c r="H136" s="56"/>
      <c r="I136" s="62"/>
      <c r="J136" s="62"/>
      <c r="K136" s="62"/>
      <c r="L136" s="62"/>
      <c r="M136" s="62"/>
      <c r="N136" s="22"/>
      <c r="O136" s="3"/>
      <c r="P136" s="11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</row>
    <row r="137" spans="1:53" x14ac:dyDescent="0.2">
      <c r="A137" s="3">
        <f t="shared" si="14"/>
        <v>46</v>
      </c>
      <c r="B137" s="3"/>
      <c r="C137" s="3" t="s">
        <v>60</v>
      </c>
      <c r="D137" s="1" t="s">
        <v>431</v>
      </c>
      <c r="E137" s="48" t="s">
        <v>616</v>
      </c>
      <c r="F137" s="52">
        <f>+H137</f>
        <v>95170291.662730128</v>
      </c>
      <c r="G137" s="52">
        <f>+H137-F137</f>
        <v>0</v>
      </c>
      <c r="H137" s="56">
        <f>SUM(J137:M137)</f>
        <v>95170291.662730128</v>
      </c>
      <c r="I137" s="62"/>
      <c r="J137" s="62"/>
      <c r="K137" s="62">
        <f>K139*0.1044</f>
        <v>95170291.662730128</v>
      </c>
      <c r="L137" s="62">
        <v>0</v>
      </c>
      <c r="M137" s="62">
        <v>0</v>
      </c>
      <c r="N137" s="22"/>
      <c r="O137" s="3"/>
      <c r="P137" s="11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</row>
    <row r="138" spans="1:53" x14ac:dyDescent="0.2">
      <c r="A138" s="3">
        <f t="shared" si="14"/>
        <v>47</v>
      </c>
      <c r="B138" s="3"/>
      <c r="C138" s="3" t="s">
        <v>61</v>
      </c>
      <c r="D138" s="1" t="s">
        <v>431</v>
      </c>
      <c r="E138" s="48" t="s">
        <v>616</v>
      </c>
      <c r="F138" s="52">
        <f>+H138</f>
        <v>816422540.35575747</v>
      </c>
      <c r="G138" s="52">
        <f>+H138-F138</f>
        <v>0</v>
      </c>
      <c r="H138" s="56">
        <f>SUM(J138:M138)</f>
        <v>816422540.35575747</v>
      </c>
      <c r="I138" s="62"/>
      <c r="J138" s="62"/>
      <c r="K138" s="62">
        <f>K139*0.8956</f>
        <v>816422540.35575747</v>
      </c>
      <c r="L138" s="62">
        <v>0</v>
      </c>
      <c r="M138" s="62">
        <v>0</v>
      </c>
      <c r="N138" s="22"/>
      <c r="O138" s="3"/>
      <c r="P138" s="11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</row>
    <row r="139" spans="1:53" x14ac:dyDescent="0.2">
      <c r="A139" s="3">
        <f t="shared" si="14"/>
        <v>48</v>
      </c>
      <c r="B139" s="3"/>
      <c r="C139" s="3" t="s">
        <v>71</v>
      </c>
      <c r="D139" s="3"/>
      <c r="E139" s="48"/>
      <c r="F139" s="52">
        <f>SUM(F137:F138)</f>
        <v>911592832.01848757</v>
      </c>
      <c r="G139" s="52">
        <f>SUM(G137:G138)</f>
        <v>0</v>
      </c>
      <c r="H139" s="54">
        <f>SUM(H137:H138)</f>
        <v>911592832.01848757</v>
      </c>
      <c r="I139" s="54"/>
      <c r="J139" s="54">
        <v>0</v>
      </c>
      <c r="K139" s="134">
        <v>911592832.01848769</v>
      </c>
      <c r="L139" s="54">
        <v>0</v>
      </c>
      <c r="M139" s="54">
        <v>0</v>
      </c>
      <c r="N139" s="22"/>
      <c r="O139" s="3"/>
      <c r="P139" s="11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</row>
    <row r="140" spans="1:53" x14ac:dyDescent="0.2">
      <c r="A140" s="3">
        <f t="shared" si="14"/>
        <v>49</v>
      </c>
      <c r="B140" s="3"/>
      <c r="C140" s="3"/>
      <c r="D140" s="3"/>
      <c r="E140" s="48"/>
      <c r="F140" s="52"/>
      <c r="G140" s="48"/>
      <c r="H140" s="54"/>
      <c r="I140" s="54"/>
      <c r="J140" s="54"/>
      <c r="K140" s="54"/>
      <c r="L140" s="54"/>
      <c r="M140" s="54"/>
      <c r="N140" s="22"/>
      <c r="O140" s="3"/>
      <c r="P140" s="11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</row>
    <row r="141" spans="1:53" x14ac:dyDescent="0.2">
      <c r="A141" s="3">
        <f t="shared" si="14"/>
        <v>50</v>
      </c>
      <c r="B141" s="3" t="s">
        <v>72</v>
      </c>
      <c r="C141" s="3" t="s">
        <v>73</v>
      </c>
      <c r="D141" s="1" t="s">
        <v>431</v>
      </c>
      <c r="E141" s="48" t="s">
        <v>616</v>
      </c>
      <c r="F141" s="52">
        <f t="shared" ref="F141:F146" si="15">+H141</f>
        <v>410580313.29993504</v>
      </c>
      <c r="G141" s="52">
        <f>+H141-F141</f>
        <v>0</v>
      </c>
      <c r="H141" s="56">
        <f t="shared" ref="H141:H146" si="16">SUM(J141:M141)</f>
        <v>410580313.29993504</v>
      </c>
      <c r="I141" s="62"/>
      <c r="J141" s="62"/>
      <c r="K141" s="62">
        <v>410580313.29993504</v>
      </c>
      <c r="L141" s="62">
        <v>0</v>
      </c>
      <c r="M141" s="62">
        <v>0</v>
      </c>
      <c r="N141" s="22"/>
      <c r="O141" s="3"/>
      <c r="P141" s="11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</row>
    <row r="142" spans="1:53" x14ac:dyDescent="0.2">
      <c r="A142" s="3">
        <f t="shared" si="14"/>
        <v>51</v>
      </c>
      <c r="B142" s="3" t="s">
        <v>74</v>
      </c>
      <c r="C142" s="3" t="s">
        <v>75</v>
      </c>
      <c r="D142" s="1" t="s">
        <v>431</v>
      </c>
      <c r="E142" s="48" t="s">
        <v>616</v>
      </c>
      <c r="F142" s="52">
        <f t="shared" si="15"/>
        <v>48515731.413830578</v>
      </c>
      <c r="G142" s="52">
        <f>+H142-F142</f>
        <v>0</v>
      </c>
      <c r="H142" s="56">
        <f t="shared" si="16"/>
        <v>48515731.413830578</v>
      </c>
      <c r="I142" s="62"/>
      <c r="J142" s="62"/>
      <c r="K142" s="62">
        <v>0</v>
      </c>
      <c r="L142" s="62">
        <v>48515731.413830578</v>
      </c>
      <c r="M142" s="62">
        <v>0</v>
      </c>
      <c r="N142" s="22"/>
      <c r="O142" s="3"/>
      <c r="P142" s="11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</row>
    <row r="143" spans="1:53" x14ac:dyDescent="0.2">
      <c r="A143" s="3">
        <f t="shared" si="14"/>
        <v>52</v>
      </c>
      <c r="B143" s="3" t="s">
        <v>76</v>
      </c>
      <c r="C143" s="3" t="s">
        <v>77</v>
      </c>
      <c r="D143" s="1" t="s">
        <v>431</v>
      </c>
      <c r="E143" s="48" t="s">
        <v>616</v>
      </c>
      <c r="F143" s="52">
        <f t="shared" si="15"/>
        <v>74059352.817488492</v>
      </c>
      <c r="G143" s="52">
        <f>+H143-F143</f>
        <v>0</v>
      </c>
      <c r="H143" s="56">
        <f t="shared" si="16"/>
        <v>74059352.817488492</v>
      </c>
      <c r="I143" s="62"/>
      <c r="J143" s="62"/>
      <c r="K143" s="62">
        <v>74059352.817488492</v>
      </c>
      <c r="L143" s="62">
        <v>0</v>
      </c>
      <c r="M143" s="62">
        <v>0</v>
      </c>
      <c r="N143" s="22"/>
      <c r="O143" s="3"/>
      <c r="P143" s="11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</row>
    <row r="144" spans="1:53" x14ac:dyDescent="0.2">
      <c r="A144" s="3">
        <f t="shared" si="14"/>
        <v>53</v>
      </c>
      <c r="B144" s="3" t="s">
        <v>78</v>
      </c>
      <c r="C144" s="3" t="s">
        <v>79</v>
      </c>
      <c r="D144" s="1" t="s">
        <v>431</v>
      </c>
      <c r="E144" s="48" t="s">
        <v>616</v>
      </c>
      <c r="F144" s="52">
        <f t="shared" si="15"/>
        <v>87033.378432706901</v>
      </c>
      <c r="G144" s="52">
        <f>+H144-F144</f>
        <v>0</v>
      </c>
      <c r="H144" s="56">
        <f t="shared" si="16"/>
        <v>87033.378432706901</v>
      </c>
      <c r="I144" s="62"/>
      <c r="J144" s="62"/>
      <c r="K144" s="62">
        <v>87033.378432706901</v>
      </c>
      <c r="L144" s="62">
        <v>0</v>
      </c>
      <c r="M144" s="62">
        <v>0</v>
      </c>
      <c r="N144" s="22"/>
      <c r="O144" s="3"/>
      <c r="P144" s="11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</row>
    <row r="145" spans="1:53" x14ac:dyDescent="0.2">
      <c r="A145" s="3">
        <f t="shared" si="14"/>
        <v>54</v>
      </c>
      <c r="B145" s="3" t="s">
        <v>80</v>
      </c>
      <c r="C145" s="3" t="s">
        <v>81</v>
      </c>
      <c r="D145" s="1" t="s">
        <v>431</v>
      </c>
      <c r="E145" s="48" t="s">
        <v>616</v>
      </c>
      <c r="F145" s="52">
        <f t="shared" si="15"/>
        <v>139927776.80823046</v>
      </c>
      <c r="G145" s="52">
        <f>+H145-F145</f>
        <v>0</v>
      </c>
      <c r="H145" s="56">
        <f t="shared" si="16"/>
        <v>139927776.80823046</v>
      </c>
      <c r="I145" s="62"/>
      <c r="J145" s="62"/>
      <c r="K145" s="62">
        <v>139927776.80823046</v>
      </c>
      <c r="L145" s="62">
        <v>0</v>
      </c>
      <c r="M145" s="62">
        <v>0</v>
      </c>
      <c r="N145" s="22"/>
      <c r="O145" s="3"/>
      <c r="P145" s="11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</row>
    <row r="146" spans="1:53" x14ac:dyDescent="0.2">
      <c r="A146" s="3">
        <f t="shared" si="14"/>
        <v>55</v>
      </c>
      <c r="B146" s="3" t="s">
        <v>818</v>
      </c>
      <c r="C146" s="3" t="s">
        <v>817</v>
      </c>
      <c r="D146" s="1" t="s">
        <v>431</v>
      </c>
      <c r="E146" s="48" t="s">
        <v>617</v>
      </c>
      <c r="F146" s="52">
        <f t="shared" si="15"/>
        <v>163006130.57725033</v>
      </c>
      <c r="G146" s="48"/>
      <c r="H146" s="56">
        <f t="shared" si="16"/>
        <v>163006130.57725033</v>
      </c>
      <c r="I146" s="62"/>
      <c r="J146" s="62"/>
      <c r="K146" s="62">
        <v>0</v>
      </c>
      <c r="L146" s="62">
        <v>163006130.57725033</v>
      </c>
      <c r="M146" s="62"/>
      <c r="N146" s="22"/>
      <c r="O146" s="3"/>
      <c r="P146" s="11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</row>
    <row r="147" spans="1:53" x14ac:dyDescent="0.2">
      <c r="A147" s="3">
        <f t="shared" si="14"/>
        <v>56</v>
      </c>
      <c r="B147" s="3"/>
      <c r="C147" s="3" t="s">
        <v>82</v>
      </c>
      <c r="D147" s="3"/>
      <c r="E147" s="61"/>
      <c r="F147" s="61">
        <f>SUM(F114:F117,F121,F125,F130,F135,F139,F141:F145)</f>
        <v>5579452741.5510941</v>
      </c>
      <c r="G147" s="52">
        <f>SUM(G114:G117,G121,G125,G130,G135,G139,G141:G145)</f>
        <v>0</v>
      </c>
      <c r="H147" s="54">
        <f>SUM(I147:M147)</f>
        <v>5742458872.1283445</v>
      </c>
      <c r="I147" s="54"/>
      <c r="J147" s="54">
        <f>SUM(J114:J117,J121,J125,J130,J135,J139,J141:J145)</f>
        <v>0</v>
      </c>
      <c r="K147" s="54">
        <f>SUM(K114:K117,K121,K125,K130,K135,K139,K141:K146)</f>
        <v>5530937010.1372633</v>
      </c>
      <c r="L147" s="54">
        <f>SUM(L114:L117,L121,L125,L130,L135,L139,L141:L146)</f>
        <v>211521861.99108091</v>
      </c>
      <c r="M147" s="54">
        <f>SUM(M114:M117,M121,M125,M130,M135,M139,M141:M146)</f>
        <v>0</v>
      </c>
      <c r="N147" s="22"/>
      <c r="O147" s="3"/>
      <c r="P147" s="11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1:53" x14ac:dyDescent="0.2">
      <c r="A148" s="3"/>
      <c r="B148" s="7" t="s">
        <v>83</v>
      </c>
      <c r="C148" s="3"/>
      <c r="D148" s="3"/>
      <c r="E148" s="87"/>
      <c r="F148" s="87"/>
      <c r="G148" s="87"/>
      <c r="H148" s="54"/>
      <c r="I148" s="54"/>
      <c r="J148" s="54"/>
      <c r="K148" s="54"/>
      <c r="L148" s="54"/>
      <c r="M148" s="54"/>
      <c r="N148" s="22"/>
      <c r="O148" s="3"/>
      <c r="P148" s="11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</row>
    <row r="149" spans="1:53" x14ac:dyDescent="0.2">
      <c r="A149" s="3"/>
      <c r="B149" s="3"/>
      <c r="C149" s="3"/>
      <c r="D149" s="3"/>
      <c r="E149" s="87"/>
      <c r="F149" s="87"/>
      <c r="G149" s="87"/>
      <c r="H149" s="54"/>
      <c r="I149" s="54"/>
      <c r="J149" s="54"/>
      <c r="K149" s="54"/>
      <c r="L149" s="54"/>
      <c r="M149" s="54"/>
      <c r="N149" s="22"/>
      <c r="O149" s="3"/>
      <c r="P149" s="11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</row>
    <row r="150" spans="1:53" x14ac:dyDescent="0.2">
      <c r="A150" s="3">
        <v>1</v>
      </c>
      <c r="B150" s="3" t="s">
        <v>84</v>
      </c>
      <c r="C150" s="3"/>
      <c r="D150" s="3"/>
      <c r="E150" s="48"/>
      <c r="F150" s="48"/>
      <c r="G150" s="48"/>
      <c r="H150" s="54"/>
      <c r="I150" s="54"/>
      <c r="J150" s="54"/>
      <c r="K150" s="54"/>
      <c r="L150" s="54"/>
      <c r="M150" s="54"/>
      <c r="N150" s="22"/>
      <c r="O150" s="3"/>
      <c r="P150" s="11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</row>
    <row r="151" spans="1:53" x14ac:dyDescent="0.2">
      <c r="A151" s="3">
        <f t="shared" ref="A151:A191" si="17">+A150+1</f>
        <v>2</v>
      </c>
      <c r="B151" s="3" t="s">
        <v>85</v>
      </c>
      <c r="C151" s="3" t="s">
        <v>35</v>
      </c>
      <c r="D151" s="1" t="s">
        <v>431</v>
      </c>
      <c r="E151" s="48" t="s">
        <v>617</v>
      </c>
      <c r="F151" s="52">
        <f>+H151</f>
        <v>32445048.250000007</v>
      </c>
      <c r="G151" s="52">
        <f t="shared" ref="G151:G160" si="18">+H151-F151</f>
        <v>0</v>
      </c>
      <c r="H151" s="56">
        <f t="shared" ref="H151:H160" si="19">SUM(J151:M151)</f>
        <v>32445048.250000007</v>
      </c>
      <c r="I151" s="62"/>
      <c r="J151" s="62"/>
      <c r="K151" s="62">
        <v>31789028.747508913</v>
      </c>
      <c r="L151" s="62">
        <v>170309.80331436262</v>
      </c>
      <c r="M151" s="62">
        <v>485709.69917673239</v>
      </c>
      <c r="N151" s="22"/>
      <c r="O151" s="3"/>
      <c r="P151" s="11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</row>
    <row r="152" spans="1:53" x14ac:dyDescent="0.2">
      <c r="A152" s="3">
        <f t="shared" si="17"/>
        <v>3</v>
      </c>
      <c r="B152" s="3" t="s">
        <v>86</v>
      </c>
      <c r="C152" s="3" t="s">
        <v>31</v>
      </c>
      <c r="D152" s="1" t="s">
        <v>431</v>
      </c>
      <c r="E152" s="48" t="s">
        <v>617</v>
      </c>
      <c r="F152" s="52">
        <f t="shared" ref="F152:F160" si="20">+H152</f>
        <v>323884100.13079816</v>
      </c>
      <c r="G152" s="52">
        <f t="shared" si="18"/>
        <v>0</v>
      </c>
      <c r="H152" s="56">
        <f t="shared" si="19"/>
        <v>323884100.13079816</v>
      </c>
      <c r="I152" s="62"/>
      <c r="J152" s="62"/>
      <c r="K152" s="62">
        <v>317335357.01920229</v>
      </c>
      <c r="L152" s="62">
        <v>1700124.9917982647</v>
      </c>
      <c r="M152" s="62">
        <v>4848618.1197975753</v>
      </c>
      <c r="N152" s="22"/>
      <c r="O152" s="3"/>
      <c r="P152" s="11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</row>
    <row r="153" spans="1:53" x14ac:dyDescent="0.2">
      <c r="A153" s="3">
        <f t="shared" si="17"/>
        <v>4</v>
      </c>
      <c r="B153" s="3" t="s">
        <v>87</v>
      </c>
      <c r="C153" s="3" t="s">
        <v>88</v>
      </c>
      <c r="D153" s="1" t="s">
        <v>431</v>
      </c>
      <c r="E153" s="48" t="s">
        <v>617</v>
      </c>
      <c r="F153" s="52">
        <f t="shared" si="20"/>
        <v>7711246.1874785684</v>
      </c>
      <c r="G153" s="52">
        <f t="shared" si="18"/>
        <v>0</v>
      </c>
      <c r="H153" s="56">
        <f t="shared" si="19"/>
        <v>7711246.1874785684</v>
      </c>
      <c r="I153" s="62"/>
      <c r="J153" s="62"/>
      <c r="K153" s="62">
        <v>7555329.3939969605</v>
      </c>
      <c r="L153" s="62">
        <v>40477.696669725352</v>
      </c>
      <c r="M153" s="62">
        <v>115439.09681188221</v>
      </c>
      <c r="N153" s="22"/>
      <c r="O153" s="3"/>
      <c r="P153" s="11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</row>
    <row r="154" spans="1:53" x14ac:dyDescent="0.2">
      <c r="A154" s="3">
        <f t="shared" si="17"/>
        <v>5</v>
      </c>
      <c r="B154" s="3" t="s">
        <v>89</v>
      </c>
      <c r="C154" s="3" t="s">
        <v>90</v>
      </c>
      <c r="D154" s="1" t="s">
        <v>431</v>
      </c>
      <c r="E154" s="48" t="s">
        <v>617</v>
      </c>
      <c r="F154" s="52">
        <f t="shared" si="20"/>
        <v>185899.15467102142</v>
      </c>
      <c r="G154" s="52">
        <f t="shared" si="18"/>
        <v>0</v>
      </c>
      <c r="H154" s="56">
        <f t="shared" si="19"/>
        <v>185899.15467102142</v>
      </c>
      <c r="I154" s="62"/>
      <c r="J154" s="62"/>
      <c r="K154" s="62">
        <v>181494.0178874397</v>
      </c>
      <c r="L154" s="62">
        <v>4405.1277825915577</v>
      </c>
      <c r="M154" s="62">
        <v>9.0009901734431959E-3</v>
      </c>
      <c r="N154" s="22"/>
      <c r="O154" s="3"/>
      <c r="P154" s="11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</row>
    <row r="155" spans="1:53" x14ac:dyDescent="0.2">
      <c r="A155" s="3">
        <f t="shared" si="17"/>
        <v>6</v>
      </c>
      <c r="B155" s="3" t="s">
        <v>91</v>
      </c>
      <c r="C155" s="3" t="s">
        <v>92</v>
      </c>
      <c r="D155" s="1" t="s">
        <v>431</v>
      </c>
      <c r="E155" s="48" t="s">
        <v>617</v>
      </c>
      <c r="F155" s="52">
        <f t="shared" si="20"/>
        <v>2440138.0455671074</v>
      </c>
      <c r="G155" s="52">
        <f t="shared" si="18"/>
        <v>0</v>
      </c>
      <c r="H155" s="56">
        <f t="shared" si="19"/>
        <v>2440138.0455671074</v>
      </c>
      <c r="I155" s="62"/>
      <c r="J155" s="62"/>
      <c r="K155" s="62">
        <v>2382315.8044728371</v>
      </c>
      <c r="L155" s="62">
        <v>57822.241094270219</v>
      </c>
      <c r="M155" s="62">
        <v>0</v>
      </c>
      <c r="N155" s="22"/>
      <c r="O155" s="3"/>
      <c r="P155" s="11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</row>
    <row r="156" spans="1:53" x14ac:dyDescent="0.2">
      <c r="A156" s="3">
        <f t="shared" si="17"/>
        <v>7</v>
      </c>
      <c r="B156" s="3" t="s">
        <v>93</v>
      </c>
      <c r="C156" s="3" t="s">
        <v>94</v>
      </c>
      <c r="D156" s="1" t="s">
        <v>431</v>
      </c>
      <c r="E156" s="48" t="s">
        <v>617</v>
      </c>
      <c r="F156" s="52">
        <f t="shared" si="20"/>
        <v>39443279.26026161</v>
      </c>
      <c r="G156" s="52">
        <f t="shared" si="18"/>
        <v>0</v>
      </c>
      <c r="H156" s="56">
        <f t="shared" si="19"/>
        <v>39443279.26026161</v>
      </c>
      <c r="I156" s="62"/>
      <c r="J156" s="62"/>
      <c r="K156" s="62">
        <v>38508616.374666736</v>
      </c>
      <c r="L156" s="62">
        <v>934660.97580367827</v>
      </c>
      <c r="M156" s="62">
        <v>1.9097911965133514</v>
      </c>
      <c r="N156" s="22"/>
      <c r="O156" s="3"/>
      <c r="P156" s="11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</row>
    <row r="157" spans="1:53" x14ac:dyDescent="0.2">
      <c r="A157" s="3">
        <f t="shared" si="17"/>
        <v>8</v>
      </c>
      <c r="B157" s="3" t="s">
        <v>95</v>
      </c>
      <c r="C157" s="3" t="s">
        <v>96</v>
      </c>
      <c r="D157" s="1" t="s">
        <v>431</v>
      </c>
      <c r="E157" s="48" t="s">
        <v>617</v>
      </c>
      <c r="F157" s="52">
        <f t="shared" si="20"/>
        <v>365677.13170073042</v>
      </c>
      <c r="G157" s="52">
        <f t="shared" si="18"/>
        <v>0</v>
      </c>
      <c r="H157" s="56">
        <f t="shared" si="19"/>
        <v>365677.13170073042</v>
      </c>
      <c r="I157" s="62"/>
      <c r="J157" s="62"/>
      <c r="K157" s="62">
        <v>357011.90787752252</v>
      </c>
      <c r="L157" s="62">
        <v>8665.2061176068655</v>
      </c>
      <c r="M157" s="62">
        <v>1.7705601055130839E-2</v>
      </c>
      <c r="N157" s="22"/>
      <c r="O157" s="3"/>
      <c r="P157" s="11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</row>
    <row r="158" spans="1:53" x14ac:dyDescent="0.2">
      <c r="A158" s="3">
        <f t="shared" si="17"/>
        <v>9</v>
      </c>
      <c r="B158" s="3" t="s">
        <v>97</v>
      </c>
      <c r="C158" s="3" t="s">
        <v>98</v>
      </c>
      <c r="D158" s="1" t="s">
        <v>431</v>
      </c>
      <c r="E158" s="48" t="s">
        <v>617</v>
      </c>
      <c r="F158" s="52">
        <f t="shared" si="20"/>
        <v>21837.098990962058</v>
      </c>
      <c r="G158" s="52">
        <f t="shared" si="18"/>
        <v>0</v>
      </c>
      <c r="H158" s="56">
        <f t="shared" si="19"/>
        <v>21837.098990962058</v>
      </c>
      <c r="I158" s="62"/>
      <c r="J158" s="62"/>
      <c r="K158" s="62">
        <v>21319.638821861045</v>
      </c>
      <c r="L158" s="62">
        <v>517.45911177768392</v>
      </c>
      <c r="M158" s="62">
        <v>1.0573233309317223E-3</v>
      </c>
      <c r="N158" s="22"/>
      <c r="O158" s="3"/>
      <c r="P158" s="11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</row>
    <row r="159" spans="1:53" x14ac:dyDescent="0.2">
      <c r="A159" s="3">
        <f>+A158+1</f>
        <v>10</v>
      </c>
      <c r="B159" s="3" t="s">
        <v>99</v>
      </c>
      <c r="C159" s="3" t="s">
        <v>100</v>
      </c>
      <c r="D159" s="1" t="s">
        <v>431</v>
      </c>
      <c r="E159" s="48" t="s">
        <v>617</v>
      </c>
      <c r="F159" s="52">
        <f t="shared" si="20"/>
        <v>7411308.8235920947</v>
      </c>
      <c r="G159" s="52">
        <f t="shared" si="18"/>
        <v>0</v>
      </c>
      <c r="H159" s="56">
        <f>SUM(J159:M159)</f>
        <v>7411308.8235920947</v>
      </c>
      <c r="I159" s="62"/>
      <c r="J159" s="62"/>
      <c r="K159" s="62">
        <v>7235687.6424680334</v>
      </c>
      <c r="L159" s="62">
        <v>175620.82227833138</v>
      </c>
      <c r="M159" s="62">
        <v>0.35884573015707283</v>
      </c>
      <c r="N159" s="22"/>
      <c r="O159" s="3"/>
      <c r="P159" s="11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</row>
    <row r="160" spans="1:53" x14ac:dyDescent="0.2">
      <c r="A160" s="3">
        <f t="shared" si="17"/>
        <v>11</v>
      </c>
      <c r="B160" s="3" t="s">
        <v>101</v>
      </c>
      <c r="C160" s="3" t="s">
        <v>807</v>
      </c>
      <c r="D160" s="1" t="s">
        <v>431</v>
      </c>
      <c r="E160" s="48" t="s">
        <v>617</v>
      </c>
      <c r="F160" s="52">
        <f t="shared" si="20"/>
        <v>1287227.5499999998</v>
      </c>
      <c r="G160" s="52">
        <f t="shared" si="18"/>
        <v>0</v>
      </c>
      <c r="H160" s="56">
        <f t="shared" si="19"/>
        <v>1287227.5499999998</v>
      </c>
      <c r="I160" s="62"/>
      <c r="J160" s="62"/>
      <c r="K160" s="62">
        <v>1256724.9184018117</v>
      </c>
      <c r="L160" s="62">
        <v>30502.569272339919</v>
      </c>
      <c r="M160" s="62">
        <v>6.232584838290002E-2</v>
      </c>
      <c r="N160" s="22"/>
      <c r="O160" s="3"/>
      <c r="P160" s="11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</row>
    <row r="161" spans="1:53" x14ac:dyDescent="0.2">
      <c r="A161" s="3">
        <f t="shared" si="17"/>
        <v>12</v>
      </c>
      <c r="B161" s="3"/>
      <c r="C161" s="3"/>
      <c r="D161" s="1"/>
      <c r="E161" s="48"/>
      <c r="F161" s="48"/>
      <c r="G161" s="48"/>
      <c r="H161" s="56"/>
      <c r="I161" s="62"/>
      <c r="J161" s="62"/>
      <c r="K161" s="62"/>
      <c r="L161" s="62"/>
      <c r="M161" s="62"/>
      <c r="N161" s="22"/>
      <c r="O161" s="3"/>
      <c r="P161" s="11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</row>
    <row r="162" spans="1:53" x14ac:dyDescent="0.2">
      <c r="A162" s="3">
        <f t="shared" si="17"/>
        <v>13</v>
      </c>
      <c r="B162" s="3"/>
      <c r="C162" s="3" t="s">
        <v>103</v>
      </c>
      <c r="D162" s="1"/>
      <c r="E162" s="48"/>
      <c r="F162" s="52">
        <f>SUM(F151:F161)</f>
        <v>415195761.63306022</v>
      </c>
      <c r="G162" s="52">
        <f>SUM(G151:G161)</f>
        <v>0</v>
      </c>
      <c r="H162" s="54">
        <f>SUM(H151:H160)</f>
        <v>415195761.63306022</v>
      </c>
      <c r="I162" s="54"/>
      <c r="J162" s="54">
        <f>SUM(J151:J160)</f>
        <v>0</v>
      </c>
      <c r="K162" s="54">
        <f>SUM(K151:K160)</f>
        <v>406622885.46530443</v>
      </c>
      <c r="L162" s="54">
        <f>SUM(L151:L160)</f>
        <v>3123106.8932429487</v>
      </c>
      <c r="M162" s="54">
        <f>SUM(M151:M160)</f>
        <v>5449769.2745128796</v>
      </c>
      <c r="N162" s="22"/>
      <c r="O162" s="3"/>
      <c r="P162" s="11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</row>
    <row r="163" spans="1:53" x14ac:dyDescent="0.2">
      <c r="A163" s="3">
        <f t="shared" si="17"/>
        <v>14</v>
      </c>
      <c r="B163" s="3"/>
      <c r="C163" s="3"/>
      <c r="D163" s="3"/>
      <c r="E163" s="48"/>
      <c r="F163" s="48"/>
      <c r="G163" s="48"/>
      <c r="H163" s="54"/>
      <c r="I163" s="54"/>
      <c r="J163" s="54"/>
      <c r="K163" s="54"/>
      <c r="L163" s="54"/>
      <c r="M163" s="54"/>
      <c r="N163" s="22"/>
      <c r="O163" s="3"/>
      <c r="P163" s="11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</row>
    <row r="164" spans="1:53" x14ac:dyDescent="0.2">
      <c r="A164" s="3">
        <f t="shared" si="17"/>
        <v>15</v>
      </c>
      <c r="B164" s="3"/>
      <c r="C164" s="3"/>
      <c r="D164" s="3"/>
      <c r="E164" s="48"/>
      <c r="F164" s="48"/>
      <c r="G164" s="48"/>
      <c r="H164" s="54"/>
      <c r="I164" s="54"/>
      <c r="J164" s="54"/>
      <c r="K164" s="54"/>
      <c r="L164" s="54"/>
      <c r="M164" s="54"/>
      <c r="N164" s="22"/>
      <c r="O164" s="3"/>
      <c r="P164" s="11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</row>
    <row r="165" spans="1:53" x14ac:dyDescent="0.2">
      <c r="A165" s="3">
        <f t="shared" si="17"/>
        <v>16</v>
      </c>
      <c r="B165" s="3"/>
      <c r="C165" s="3"/>
      <c r="D165" s="3"/>
      <c r="E165" s="48"/>
      <c r="F165" s="48"/>
      <c r="G165" s="48"/>
      <c r="H165" s="54"/>
      <c r="I165" s="54"/>
      <c r="J165" s="54"/>
      <c r="K165" s="54"/>
      <c r="L165" s="54"/>
      <c r="M165" s="54"/>
      <c r="N165" s="22"/>
      <c r="O165" s="3"/>
      <c r="P165" s="11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</row>
    <row r="166" spans="1:53" x14ac:dyDescent="0.2">
      <c r="A166" s="3">
        <f t="shared" si="17"/>
        <v>17</v>
      </c>
      <c r="B166" s="7" t="s">
        <v>104</v>
      </c>
      <c r="C166" s="3"/>
      <c r="D166" s="3"/>
      <c r="E166" s="48"/>
      <c r="F166" s="48"/>
      <c r="G166" s="48"/>
      <c r="H166" s="54"/>
      <c r="I166" s="54"/>
      <c r="J166" s="54"/>
      <c r="K166" s="54"/>
      <c r="L166" s="54"/>
      <c r="M166" s="54"/>
      <c r="N166" s="22"/>
      <c r="O166" s="3"/>
      <c r="P166" s="11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</row>
    <row r="167" spans="1:53" x14ac:dyDescent="0.2">
      <c r="A167" s="3">
        <f t="shared" si="17"/>
        <v>18</v>
      </c>
      <c r="B167" s="3"/>
      <c r="C167" s="3"/>
      <c r="D167" s="3"/>
      <c r="E167" s="48"/>
      <c r="F167" s="48"/>
      <c r="G167" s="48"/>
      <c r="H167" s="54"/>
      <c r="I167" s="54"/>
      <c r="J167" s="54"/>
      <c r="K167" s="54"/>
      <c r="L167" s="54"/>
      <c r="M167" s="54"/>
      <c r="N167" s="22"/>
      <c r="O167" s="3"/>
      <c r="P167" s="11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</row>
    <row r="168" spans="1:53" x14ac:dyDescent="0.2">
      <c r="A168" s="3">
        <f t="shared" si="17"/>
        <v>19</v>
      </c>
      <c r="B168" s="3" t="s">
        <v>105</v>
      </c>
      <c r="C168" s="3" t="s">
        <v>106</v>
      </c>
      <c r="D168" s="1" t="s">
        <v>431</v>
      </c>
      <c r="E168" s="48" t="s">
        <v>618</v>
      </c>
      <c r="F168" s="52">
        <f>+H168</f>
        <v>250860937.80491582</v>
      </c>
      <c r="G168" s="52">
        <f>+H168-F168</f>
        <v>0</v>
      </c>
      <c r="H168" s="56">
        <f>SUM(J168:M168)</f>
        <v>250860937.80491582</v>
      </c>
      <c r="I168" s="62"/>
      <c r="J168" s="62"/>
      <c r="K168" s="62">
        <v>244916442.00210351</v>
      </c>
      <c r="L168" s="62">
        <v>5944483.6564588752</v>
      </c>
      <c r="M168" s="62">
        <v>12.146353435972758</v>
      </c>
      <c r="N168" s="22"/>
      <c r="O168" s="3"/>
      <c r="P168" s="11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</row>
    <row r="169" spans="1:53" x14ac:dyDescent="0.2">
      <c r="A169" s="3">
        <f t="shared" si="17"/>
        <v>20</v>
      </c>
      <c r="B169" s="3"/>
      <c r="C169" s="3"/>
      <c r="D169" s="3"/>
      <c r="E169" s="48"/>
      <c r="F169" s="48"/>
      <c r="G169" s="48"/>
      <c r="H169" s="54"/>
      <c r="I169" s="54"/>
      <c r="J169" s="54"/>
      <c r="K169" s="54"/>
      <c r="L169" s="54"/>
      <c r="M169" s="54"/>
      <c r="N169" s="22"/>
      <c r="O169" s="3"/>
      <c r="P169" s="11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</row>
    <row r="170" spans="1:53" x14ac:dyDescent="0.2">
      <c r="A170" s="3">
        <f t="shared" si="17"/>
        <v>21</v>
      </c>
      <c r="B170" s="3"/>
      <c r="C170" s="3"/>
      <c r="D170" s="3"/>
      <c r="E170" s="48"/>
      <c r="F170" s="48"/>
      <c r="G170" s="48"/>
      <c r="H170" s="54"/>
      <c r="I170" s="54"/>
      <c r="J170" s="54"/>
      <c r="K170" s="54"/>
      <c r="L170" s="54"/>
      <c r="M170" s="54"/>
      <c r="N170" s="22"/>
      <c r="O170" s="3"/>
      <c r="P170" s="11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</row>
    <row r="171" spans="1:53" x14ac:dyDescent="0.2">
      <c r="A171" s="3">
        <f t="shared" si="17"/>
        <v>22</v>
      </c>
      <c r="B171" s="3" t="s">
        <v>107</v>
      </c>
      <c r="C171" s="3"/>
      <c r="D171" s="3"/>
      <c r="E171" s="48"/>
      <c r="F171" s="52">
        <f>+F168+F162+F147+F111+F96</f>
        <v>6401577054.6890697</v>
      </c>
      <c r="G171" s="52">
        <f>+G168+G162+G147+G111+G96</f>
        <v>0</v>
      </c>
      <c r="H171" s="54">
        <f>+H96+H111+H147+H162+H168</f>
        <v>6564583185.2663202</v>
      </c>
      <c r="I171" s="54"/>
      <c r="J171" s="54">
        <f>+J96+J111+J147+J162+J168</f>
        <v>0</v>
      </c>
      <c r="K171" s="54">
        <f>+K96+K111+K147+K162+K168</f>
        <v>6334845377.4165173</v>
      </c>
      <c r="L171" s="54">
        <f>+L96+L111+L147+L162+L168</f>
        <v>224287814.20034468</v>
      </c>
      <c r="M171" s="54">
        <f>+M96+M111+M147+M162+M168</f>
        <v>5449993.6494589867</v>
      </c>
      <c r="N171" s="22"/>
      <c r="O171" s="3"/>
      <c r="P171" s="11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</row>
    <row r="172" spans="1:53" x14ac:dyDescent="0.2">
      <c r="A172" s="3">
        <f t="shared" si="17"/>
        <v>23</v>
      </c>
      <c r="B172" s="3"/>
      <c r="C172" s="3"/>
      <c r="D172" s="3"/>
      <c r="E172" s="48"/>
      <c r="F172" s="48"/>
      <c r="G172" s="48"/>
      <c r="H172" s="54"/>
      <c r="I172" s="54"/>
      <c r="J172" s="54"/>
      <c r="K172" s="54"/>
      <c r="L172" s="54"/>
      <c r="M172" s="54"/>
      <c r="N172" s="22"/>
      <c r="O172" s="3"/>
      <c r="P172" s="11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</row>
    <row r="173" spans="1:53" x14ac:dyDescent="0.2">
      <c r="A173" s="3">
        <f t="shared" si="17"/>
        <v>24</v>
      </c>
      <c r="B173" s="3"/>
      <c r="C173" s="3"/>
      <c r="D173" s="3"/>
      <c r="E173" s="48"/>
      <c r="F173" s="48"/>
      <c r="G173" s="48"/>
      <c r="H173" s="54"/>
      <c r="I173" s="54"/>
      <c r="J173" s="54"/>
      <c r="K173" s="54"/>
      <c r="L173" s="54"/>
      <c r="M173" s="54"/>
      <c r="N173" s="22"/>
      <c r="O173" s="3"/>
      <c r="P173" s="11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</row>
    <row r="174" spans="1:53" x14ac:dyDescent="0.2">
      <c r="A174" s="3">
        <f t="shared" si="17"/>
        <v>25</v>
      </c>
      <c r="B174" s="7" t="s">
        <v>108</v>
      </c>
      <c r="C174" s="3"/>
      <c r="D174" s="3"/>
      <c r="E174" s="48"/>
      <c r="F174" s="48"/>
      <c r="G174" s="48"/>
      <c r="H174" s="54"/>
      <c r="I174" s="54"/>
      <c r="J174" s="54"/>
      <c r="K174" s="54"/>
      <c r="L174" s="54"/>
      <c r="M174" s="54"/>
      <c r="N174" s="22"/>
      <c r="O174" s="3"/>
      <c r="P174" s="11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</row>
    <row r="175" spans="1:53" x14ac:dyDescent="0.2">
      <c r="A175" s="3">
        <f t="shared" si="17"/>
        <v>26</v>
      </c>
      <c r="B175" s="3"/>
      <c r="C175" s="3"/>
      <c r="D175" s="3"/>
      <c r="E175" s="48"/>
      <c r="F175" s="48"/>
      <c r="G175" s="48"/>
      <c r="H175" s="54"/>
      <c r="I175" s="54"/>
      <c r="J175" s="54"/>
      <c r="K175" s="54"/>
      <c r="L175" s="54"/>
      <c r="M175" s="54"/>
      <c r="N175" s="22"/>
      <c r="O175" s="3"/>
      <c r="P175" s="11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</row>
    <row r="176" spans="1:53" x14ac:dyDescent="0.2">
      <c r="A176" s="3">
        <f t="shared" si="17"/>
        <v>27</v>
      </c>
      <c r="B176" s="3" t="s">
        <v>109</v>
      </c>
      <c r="C176" s="3"/>
      <c r="D176" s="3"/>
      <c r="E176" s="48"/>
      <c r="F176" s="52"/>
      <c r="G176" s="52"/>
      <c r="H176" s="54"/>
      <c r="I176" s="54"/>
      <c r="J176" s="54"/>
      <c r="K176" s="54"/>
      <c r="L176" s="54"/>
      <c r="M176" s="54"/>
      <c r="N176" s="22"/>
      <c r="O176" s="3"/>
      <c r="P176" s="11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</row>
    <row r="177" spans="1:53" x14ac:dyDescent="0.2">
      <c r="A177" s="3">
        <f t="shared" si="17"/>
        <v>28</v>
      </c>
      <c r="B177" s="3" t="s">
        <v>110</v>
      </c>
      <c r="C177" s="3"/>
      <c r="D177" s="1" t="s">
        <v>431</v>
      </c>
      <c r="E177" s="48" t="s">
        <v>619</v>
      </c>
      <c r="F177" s="52">
        <f>+H177</f>
        <v>0</v>
      </c>
      <c r="G177" s="52">
        <f>+H177-F177</f>
        <v>0</v>
      </c>
      <c r="H177" s="56">
        <f>SUM(I177:M177)</f>
        <v>0</v>
      </c>
      <c r="I177" s="58"/>
      <c r="J177" s="58">
        <v>0</v>
      </c>
      <c r="K177" s="58">
        <v>0</v>
      </c>
      <c r="L177" s="58">
        <v>0</v>
      </c>
      <c r="M177" s="58">
        <v>0</v>
      </c>
      <c r="N177" s="22"/>
      <c r="O177" s="3"/>
      <c r="P177" s="11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</row>
    <row r="178" spans="1:53" x14ac:dyDescent="0.2">
      <c r="A178" s="3">
        <f t="shared" si="17"/>
        <v>29</v>
      </c>
      <c r="B178" s="3"/>
      <c r="C178" s="3"/>
      <c r="D178" s="3"/>
      <c r="E178" s="48"/>
      <c r="F178" s="48"/>
      <c r="G178" s="48"/>
      <c r="H178" s="54"/>
      <c r="I178" s="54"/>
      <c r="J178" s="54"/>
      <c r="K178" s="54"/>
      <c r="L178" s="54"/>
      <c r="M178" s="54"/>
      <c r="N178" s="22"/>
      <c r="O178" s="3"/>
      <c r="P178" s="11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</row>
    <row r="179" spans="1:53" x14ac:dyDescent="0.2">
      <c r="A179" s="3">
        <f t="shared" si="17"/>
        <v>30</v>
      </c>
      <c r="B179" s="3"/>
      <c r="C179" s="3"/>
      <c r="D179" s="3"/>
      <c r="E179" s="48"/>
      <c r="F179" s="48"/>
      <c r="G179" s="48"/>
      <c r="H179" s="54"/>
      <c r="I179" s="54"/>
      <c r="J179" s="54"/>
      <c r="K179" s="54"/>
      <c r="L179" s="54"/>
      <c r="M179" s="54"/>
      <c r="N179" s="22"/>
      <c r="O179" s="3"/>
      <c r="P179" s="11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</row>
    <row r="180" spans="1:53" x14ac:dyDescent="0.2">
      <c r="A180" s="3">
        <f t="shared" si="17"/>
        <v>31</v>
      </c>
      <c r="B180" s="3"/>
      <c r="C180" s="3"/>
      <c r="D180" s="3"/>
      <c r="E180" s="48"/>
      <c r="F180" s="48"/>
      <c r="G180" s="48"/>
      <c r="H180" s="54"/>
      <c r="I180" s="54"/>
      <c r="J180" s="54"/>
      <c r="K180" s="54"/>
      <c r="L180" s="54"/>
      <c r="M180" s="54"/>
      <c r="N180" s="22"/>
      <c r="O180" s="3"/>
      <c r="P180" s="11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</row>
    <row r="181" spans="1:53" x14ac:dyDescent="0.2">
      <c r="A181" s="3">
        <f t="shared" si="17"/>
        <v>32</v>
      </c>
      <c r="B181" s="3"/>
      <c r="C181" s="3"/>
      <c r="D181" s="3"/>
      <c r="E181" s="48"/>
      <c r="F181" s="48"/>
      <c r="G181" s="48"/>
      <c r="H181" s="54"/>
      <c r="I181" s="54"/>
      <c r="J181" s="54"/>
      <c r="K181" s="54"/>
      <c r="L181" s="54"/>
      <c r="M181" s="54"/>
      <c r="N181" s="22"/>
      <c r="O181" s="3"/>
      <c r="P181" s="11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</row>
    <row r="182" spans="1:53" x14ac:dyDescent="0.2">
      <c r="A182" s="3">
        <f t="shared" si="17"/>
        <v>33</v>
      </c>
      <c r="B182" s="3"/>
      <c r="C182" s="3"/>
      <c r="D182" s="3"/>
      <c r="E182" s="48"/>
      <c r="F182" s="48"/>
      <c r="G182" s="48"/>
      <c r="H182" s="54"/>
      <c r="I182" s="54"/>
      <c r="J182" s="54"/>
      <c r="K182" s="54"/>
      <c r="L182" s="54"/>
      <c r="M182" s="54"/>
      <c r="N182" s="22"/>
      <c r="O182" s="3"/>
      <c r="P182" s="11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</row>
    <row r="183" spans="1:53" x14ac:dyDescent="0.2">
      <c r="A183" s="3">
        <f t="shared" si="17"/>
        <v>34</v>
      </c>
      <c r="B183" s="7" t="s">
        <v>111</v>
      </c>
      <c r="C183" s="3"/>
      <c r="D183" s="3"/>
      <c r="E183" s="48"/>
      <c r="F183" s="48"/>
      <c r="G183" s="48"/>
      <c r="H183" s="54"/>
      <c r="I183" s="54"/>
      <c r="J183" s="54"/>
      <c r="K183" s="54"/>
      <c r="L183" s="54"/>
      <c r="M183" s="54"/>
      <c r="N183" s="22"/>
      <c r="O183" s="3"/>
      <c r="P183" s="11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</row>
    <row r="184" spans="1:53" x14ac:dyDescent="0.2">
      <c r="A184" s="3">
        <f t="shared" si="17"/>
        <v>35</v>
      </c>
      <c r="B184" s="3"/>
      <c r="C184" s="3"/>
      <c r="D184" s="3"/>
      <c r="E184" s="48"/>
      <c r="F184" s="48"/>
      <c r="G184" s="48"/>
      <c r="H184" s="54"/>
      <c r="I184" s="54"/>
      <c r="J184" s="54"/>
      <c r="K184" s="54"/>
      <c r="L184" s="54"/>
      <c r="M184" s="54"/>
      <c r="N184" s="22"/>
      <c r="O184" s="3"/>
      <c r="P184" s="11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</row>
    <row r="185" spans="1:53" x14ac:dyDescent="0.2">
      <c r="A185" s="3">
        <f t="shared" si="17"/>
        <v>36</v>
      </c>
      <c r="B185" s="3" t="s">
        <v>112</v>
      </c>
      <c r="C185" s="3"/>
      <c r="D185" s="3"/>
      <c r="E185" s="48"/>
      <c r="F185" s="48"/>
      <c r="G185" s="48"/>
      <c r="H185" s="54"/>
      <c r="I185" s="54"/>
      <c r="J185" s="54"/>
      <c r="K185" s="54"/>
      <c r="L185" s="54"/>
      <c r="M185" s="54"/>
      <c r="N185" s="22"/>
      <c r="O185" s="3"/>
      <c r="P185" s="11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</row>
    <row r="186" spans="1:53" x14ac:dyDescent="0.2">
      <c r="A186" s="3">
        <f t="shared" si="17"/>
        <v>37</v>
      </c>
      <c r="B186" s="3"/>
      <c r="C186" s="3"/>
      <c r="D186" s="3"/>
      <c r="E186" s="48"/>
      <c r="F186" s="48"/>
      <c r="G186" s="48"/>
      <c r="H186" s="54"/>
      <c r="I186" s="54"/>
      <c r="J186" s="54"/>
      <c r="K186" s="54"/>
      <c r="L186" s="54"/>
      <c r="M186" s="54"/>
      <c r="N186" s="22"/>
      <c r="O186" s="3"/>
      <c r="P186" s="11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</row>
    <row r="187" spans="1:53" x14ac:dyDescent="0.2">
      <c r="A187" s="3">
        <f t="shared" si="17"/>
        <v>38</v>
      </c>
      <c r="B187" s="3" t="s">
        <v>23</v>
      </c>
      <c r="C187" s="3"/>
      <c r="D187" s="3"/>
      <c r="E187" s="48"/>
      <c r="F187" s="48"/>
      <c r="G187" s="48"/>
      <c r="H187" s="54"/>
      <c r="I187" s="54"/>
      <c r="J187" s="54"/>
      <c r="K187" s="54"/>
      <c r="L187" s="54"/>
      <c r="M187" s="54"/>
      <c r="N187" s="22"/>
      <c r="O187" s="3"/>
      <c r="P187" s="11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</row>
    <row r="188" spans="1:53" x14ac:dyDescent="0.2">
      <c r="A188" s="3">
        <f t="shared" si="17"/>
        <v>39</v>
      </c>
      <c r="B188" s="3" t="s">
        <v>24</v>
      </c>
      <c r="C188" s="3" t="s">
        <v>25</v>
      </c>
      <c r="D188" s="16" t="str">
        <f>D93</f>
        <v>Direct Assign</v>
      </c>
      <c r="E188" s="48" t="s">
        <v>620</v>
      </c>
      <c r="F188" s="52">
        <f>+H188</f>
        <v>0</v>
      </c>
      <c r="G188" s="52">
        <f>+H188-F188</f>
        <v>0</v>
      </c>
      <c r="H188" s="56">
        <f>SUM(J188:M188)</f>
        <v>0</v>
      </c>
      <c r="I188" s="62"/>
      <c r="J188" s="85"/>
      <c r="K188" s="85"/>
      <c r="L188" s="85"/>
      <c r="M188" s="85"/>
      <c r="N188" s="22"/>
      <c r="O188" s="3"/>
      <c r="P188" s="11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</row>
    <row r="189" spans="1:53" x14ac:dyDescent="0.2">
      <c r="A189" s="3">
        <f t="shared" si="17"/>
        <v>40</v>
      </c>
      <c r="B189" s="3" t="s">
        <v>26</v>
      </c>
      <c r="C189" s="3" t="s">
        <v>27</v>
      </c>
      <c r="D189" s="16" t="str">
        <f>D94</f>
        <v>Direct Assign</v>
      </c>
      <c r="E189" s="48" t="s">
        <v>620</v>
      </c>
      <c r="F189" s="52">
        <f>+H189</f>
        <v>0</v>
      </c>
      <c r="G189" s="52">
        <f>+H189-F189</f>
        <v>0</v>
      </c>
      <c r="H189" s="56">
        <f>SUM(J189:M189)</f>
        <v>0</v>
      </c>
      <c r="I189" s="62"/>
      <c r="J189" s="85"/>
      <c r="K189" s="85"/>
      <c r="L189" s="85"/>
      <c r="M189" s="85"/>
      <c r="N189" s="22"/>
      <c r="O189" s="3"/>
      <c r="P189" s="11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</row>
    <row r="190" spans="1:53" x14ac:dyDescent="0.2">
      <c r="A190" s="3">
        <f t="shared" si="17"/>
        <v>41</v>
      </c>
      <c r="B190" s="3" t="s">
        <v>28</v>
      </c>
      <c r="C190" s="3" t="s">
        <v>29</v>
      </c>
      <c r="D190" s="16" t="str">
        <f>D95</f>
        <v>Direct Assign</v>
      </c>
      <c r="E190" s="48" t="s">
        <v>620</v>
      </c>
      <c r="F190" s="52">
        <f>+H190</f>
        <v>77355124.780000001</v>
      </c>
      <c r="G190" s="52">
        <f>+H190-F190</f>
        <v>0</v>
      </c>
      <c r="H190" s="56">
        <f>SUM(J190:M190)</f>
        <v>77355124.780000001</v>
      </c>
      <c r="I190" s="62"/>
      <c r="J190" s="62"/>
      <c r="K190" s="62">
        <v>75522094.602452412</v>
      </c>
      <c r="L190" s="62">
        <v>1833030.1775475952</v>
      </c>
      <c r="M190" s="62">
        <v>0</v>
      </c>
      <c r="N190" s="22"/>
      <c r="O190" s="3"/>
      <c r="P190" s="11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</row>
    <row r="191" spans="1:53" x14ac:dyDescent="0.2">
      <c r="A191" s="3">
        <f t="shared" si="17"/>
        <v>42</v>
      </c>
      <c r="B191" s="3"/>
      <c r="C191" s="3" t="s">
        <v>30</v>
      </c>
      <c r="D191" s="3"/>
      <c r="E191" s="48"/>
      <c r="F191" s="52">
        <f>SUM(F188:F190)</f>
        <v>77355124.780000001</v>
      </c>
      <c r="G191" s="52">
        <f>SUM(G188:G190)</f>
        <v>0</v>
      </c>
      <c r="H191" s="54">
        <f>SUM(H188:H190)</f>
        <v>77355124.780000001</v>
      </c>
      <c r="I191" s="54"/>
      <c r="J191" s="54">
        <f>SUM(J188:J190)</f>
        <v>0</v>
      </c>
      <c r="K191" s="54">
        <f>SUM(K188:K190)</f>
        <v>75522094.602452412</v>
      </c>
      <c r="L191" s="54">
        <f>SUM(L188:L190)</f>
        <v>1833030.1775475952</v>
      </c>
      <c r="M191" s="54">
        <f>SUM(M188:M190)</f>
        <v>0</v>
      </c>
      <c r="N191" s="22"/>
      <c r="O191" s="3"/>
      <c r="P191" s="11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</row>
    <row r="192" spans="1:53" x14ac:dyDescent="0.2">
      <c r="A192" s="3"/>
      <c r="B192" s="3"/>
      <c r="C192" s="3"/>
      <c r="D192" s="3"/>
      <c r="E192" s="48"/>
      <c r="F192" s="48"/>
      <c r="G192" s="48"/>
      <c r="H192" s="54"/>
      <c r="I192" s="54"/>
      <c r="J192" s="54"/>
      <c r="K192" s="54"/>
      <c r="L192" s="54"/>
      <c r="M192" s="54"/>
      <c r="N192" s="22"/>
      <c r="O192" s="3"/>
      <c r="P192" s="11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</row>
    <row r="193" spans="1:53" x14ac:dyDescent="0.2">
      <c r="A193" s="3"/>
      <c r="B193" s="7" t="s">
        <v>113</v>
      </c>
      <c r="C193" s="3"/>
      <c r="D193" s="3"/>
      <c r="E193" s="48"/>
      <c r="F193" s="48"/>
      <c r="G193" s="48"/>
      <c r="H193" s="54"/>
      <c r="I193" s="54"/>
      <c r="J193" s="54"/>
      <c r="K193" s="54"/>
      <c r="L193" s="54"/>
      <c r="M193" s="54"/>
      <c r="N193" s="22"/>
      <c r="O193" s="3"/>
      <c r="P193" s="11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</row>
    <row r="194" spans="1:53" x14ac:dyDescent="0.2">
      <c r="A194" s="3"/>
      <c r="B194" s="3"/>
      <c r="C194" s="3"/>
      <c r="D194" s="3"/>
      <c r="E194" s="48"/>
      <c r="F194" s="48"/>
      <c r="G194" s="48"/>
      <c r="H194" s="54"/>
      <c r="I194" s="54"/>
      <c r="J194" s="54"/>
      <c r="K194" s="54"/>
      <c r="L194" s="54"/>
      <c r="M194" s="54"/>
      <c r="N194" s="22"/>
      <c r="O194" s="3"/>
      <c r="P194" s="11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</row>
    <row r="195" spans="1:53" x14ac:dyDescent="0.2">
      <c r="A195" s="3">
        <v>1</v>
      </c>
      <c r="B195" s="3" t="s">
        <v>112</v>
      </c>
      <c r="C195" s="3"/>
      <c r="D195" s="3"/>
      <c r="E195" s="48"/>
      <c r="F195" s="48"/>
      <c r="G195" s="48"/>
      <c r="H195" s="54"/>
      <c r="I195" s="54"/>
      <c r="J195" s="54"/>
      <c r="K195" s="54"/>
      <c r="L195" s="54"/>
      <c r="M195" s="54"/>
      <c r="N195" s="22"/>
      <c r="O195" s="3"/>
      <c r="P195" s="11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</row>
    <row r="196" spans="1:53" x14ac:dyDescent="0.2">
      <c r="A196" s="3">
        <f t="shared" ref="A196:A249" si="21">+A195+1</f>
        <v>2</v>
      </c>
      <c r="B196" s="3"/>
      <c r="C196" s="3"/>
      <c r="D196" s="3"/>
      <c r="E196" s="48"/>
      <c r="F196" s="48"/>
      <c r="G196" s="48"/>
      <c r="H196" s="54"/>
      <c r="I196" s="54"/>
      <c r="J196" s="54"/>
      <c r="K196" s="54"/>
      <c r="L196" s="54"/>
      <c r="M196" s="54"/>
      <c r="N196" s="22"/>
      <c r="O196" s="3"/>
      <c r="P196" s="11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</row>
    <row r="197" spans="1:53" x14ac:dyDescent="0.2">
      <c r="A197" s="3">
        <f t="shared" si="21"/>
        <v>3</v>
      </c>
      <c r="B197" s="3" t="s">
        <v>33</v>
      </c>
      <c r="C197" s="3"/>
      <c r="D197" s="3"/>
      <c r="E197" s="48"/>
      <c r="F197" s="48"/>
      <c r="G197" s="48"/>
      <c r="H197" s="54"/>
      <c r="I197" s="54"/>
      <c r="J197" s="54"/>
      <c r="K197" s="54"/>
      <c r="L197" s="54"/>
      <c r="M197" s="54"/>
      <c r="N197" s="22"/>
      <c r="O197" s="3"/>
      <c r="P197" s="11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</row>
    <row r="198" spans="1:53" x14ac:dyDescent="0.2">
      <c r="A198" s="3">
        <f t="shared" si="21"/>
        <v>4</v>
      </c>
      <c r="B198" s="3" t="s">
        <v>34</v>
      </c>
      <c r="C198" s="3" t="s">
        <v>35</v>
      </c>
      <c r="D198" s="1" t="s">
        <v>431</v>
      </c>
      <c r="E198" s="48" t="s">
        <v>620</v>
      </c>
      <c r="F198" s="52">
        <f>+H198</f>
        <v>0</v>
      </c>
      <c r="G198" s="52">
        <f t="shared" ref="G198:G206" si="22">+H198-F198</f>
        <v>0</v>
      </c>
      <c r="H198" s="56">
        <f>SUM(J198:M198)</f>
        <v>0</v>
      </c>
      <c r="I198" s="62"/>
      <c r="J198" s="62"/>
      <c r="K198" s="62">
        <v>0</v>
      </c>
      <c r="L198" s="62">
        <v>0</v>
      </c>
      <c r="M198" s="62">
        <v>0</v>
      </c>
      <c r="N198" s="17"/>
      <c r="O198" s="3"/>
      <c r="P198" s="11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</row>
    <row r="199" spans="1:53" x14ac:dyDescent="0.2">
      <c r="A199" s="3">
        <f t="shared" si="21"/>
        <v>5</v>
      </c>
      <c r="B199" s="3" t="s">
        <v>36</v>
      </c>
      <c r="C199" s="3" t="s">
        <v>31</v>
      </c>
      <c r="D199" s="1" t="s">
        <v>431</v>
      </c>
      <c r="E199" s="48" t="s">
        <v>620</v>
      </c>
      <c r="F199" s="52">
        <f t="shared" ref="F199:F206" si="23">+H199</f>
        <v>0</v>
      </c>
      <c r="G199" s="52">
        <f t="shared" si="22"/>
        <v>0</v>
      </c>
      <c r="H199" s="56">
        <f t="shared" ref="H199:H206" si="24">SUM(J199:M199)</f>
        <v>0</v>
      </c>
      <c r="I199" s="62"/>
      <c r="J199" s="62"/>
      <c r="K199" s="62">
        <v>0</v>
      </c>
      <c r="L199" s="62">
        <v>0</v>
      </c>
      <c r="M199" s="62">
        <v>0</v>
      </c>
      <c r="N199" s="17"/>
      <c r="O199" s="3"/>
      <c r="P199" s="11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</row>
    <row r="200" spans="1:53" x14ac:dyDescent="0.2">
      <c r="A200" s="3">
        <f t="shared" si="21"/>
        <v>6</v>
      </c>
      <c r="B200" s="3" t="s">
        <v>37</v>
      </c>
      <c r="C200" s="3" t="s">
        <v>38</v>
      </c>
      <c r="D200" s="1" t="s">
        <v>431</v>
      </c>
      <c r="E200" s="48" t="s">
        <v>620</v>
      </c>
      <c r="F200" s="52">
        <f t="shared" si="23"/>
        <v>0</v>
      </c>
      <c r="G200" s="52">
        <f t="shared" si="22"/>
        <v>0</v>
      </c>
      <c r="H200" s="56">
        <f t="shared" si="24"/>
        <v>0</v>
      </c>
      <c r="I200" s="62"/>
      <c r="J200" s="62"/>
      <c r="K200" s="62">
        <v>0</v>
      </c>
      <c r="L200" s="62">
        <v>0</v>
      </c>
      <c r="M200" s="62">
        <v>0</v>
      </c>
      <c r="N200" s="17"/>
      <c r="O200" s="3"/>
      <c r="P200" s="11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</row>
    <row r="201" spans="1:53" x14ac:dyDescent="0.2">
      <c r="A201" s="3">
        <f t="shared" si="21"/>
        <v>7</v>
      </c>
      <c r="B201" s="3" t="s">
        <v>39</v>
      </c>
      <c r="C201" s="3" t="s">
        <v>40</v>
      </c>
      <c r="D201" s="3" t="str">
        <f>D104</f>
        <v>Direct Assign</v>
      </c>
      <c r="E201" s="48" t="s">
        <v>620</v>
      </c>
      <c r="F201" s="52">
        <f t="shared" si="23"/>
        <v>0</v>
      </c>
      <c r="G201" s="52">
        <f t="shared" si="22"/>
        <v>0</v>
      </c>
      <c r="H201" s="56">
        <f t="shared" si="24"/>
        <v>0</v>
      </c>
      <c r="I201" s="62"/>
      <c r="J201" s="62"/>
      <c r="K201" s="62">
        <v>0</v>
      </c>
      <c r="L201" s="62">
        <v>0</v>
      </c>
      <c r="M201" s="62">
        <v>0</v>
      </c>
      <c r="N201" s="17"/>
      <c r="O201" s="3"/>
      <c r="P201" s="11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</row>
    <row r="202" spans="1:53" x14ac:dyDescent="0.2">
      <c r="A202" s="3">
        <f t="shared" si="21"/>
        <v>8</v>
      </c>
      <c r="B202" s="3" t="s">
        <v>41</v>
      </c>
      <c r="C202" s="3" t="s">
        <v>42</v>
      </c>
      <c r="D202" s="3" t="str">
        <f>D105</f>
        <v>Direct Assign</v>
      </c>
      <c r="E202" s="48" t="s">
        <v>620</v>
      </c>
      <c r="F202" s="52">
        <f t="shared" si="23"/>
        <v>0</v>
      </c>
      <c r="G202" s="52">
        <f t="shared" si="22"/>
        <v>0</v>
      </c>
      <c r="H202" s="56">
        <f t="shared" si="24"/>
        <v>0</v>
      </c>
      <c r="I202" s="62"/>
      <c r="J202" s="62"/>
      <c r="K202" s="62">
        <v>0</v>
      </c>
      <c r="L202" s="62">
        <v>0</v>
      </c>
      <c r="M202" s="62">
        <v>0</v>
      </c>
      <c r="N202" s="17"/>
      <c r="O202" s="3"/>
      <c r="P202" s="11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</row>
    <row r="203" spans="1:53" x14ac:dyDescent="0.2">
      <c r="A203" s="3">
        <f t="shared" si="21"/>
        <v>9</v>
      </c>
      <c r="B203" s="3" t="s">
        <v>43</v>
      </c>
      <c r="C203" s="3" t="s">
        <v>44</v>
      </c>
      <c r="D203" s="3" t="str">
        <f>D106</f>
        <v>Direct Assign</v>
      </c>
      <c r="E203" s="48" t="s">
        <v>620</v>
      </c>
      <c r="F203" s="52">
        <f t="shared" si="23"/>
        <v>0</v>
      </c>
      <c r="G203" s="52">
        <f t="shared" si="22"/>
        <v>0</v>
      </c>
      <c r="H203" s="56">
        <f t="shared" si="24"/>
        <v>0</v>
      </c>
      <c r="I203" s="62"/>
      <c r="J203" s="62"/>
      <c r="K203" s="62">
        <v>0</v>
      </c>
      <c r="L203" s="62">
        <v>0</v>
      </c>
      <c r="M203" s="62">
        <v>0</v>
      </c>
      <c r="N203" s="17"/>
      <c r="O203" s="3"/>
      <c r="P203" s="11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</row>
    <row r="204" spans="1:53" x14ac:dyDescent="0.2">
      <c r="A204" s="3">
        <f t="shared" si="21"/>
        <v>10</v>
      </c>
      <c r="B204" s="3" t="s">
        <v>45</v>
      </c>
      <c r="C204" s="3" t="s">
        <v>46</v>
      </c>
      <c r="D204" s="3" t="str">
        <f>D107</f>
        <v>Direct Assign</v>
      </c>
      <c r="E204" s="48" t="s">
        <v>620</v>
      </c>
      <c r="F204" s="52">
        <f t="shared" si="23"/>
        <v>0</v>
      </c>
      <c r="G204" s="52">
        <f t="shared" si="22"/>
        <v>0</v>
      </c>
      <c r="H204" s="56">
        <f t="shared" si="24"/>
        <v>0</v>
      </c>
      <c r="I204" s="62"/>
      <c r="J204" s="62"/>
      <c r="K204" s="62">
        <v>0</v>
      </c>
      <c r="L204" s="62">
        <v>0</v>
      </c>
      <c r="M204" s="62">
        <v>0</v>
      </c>
      <c r="N204" s="17"/>
      <c r="O204" s="3"/>
      <c r="P204" s="11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</row>
    <row r="205" spans="1:53" x14ac:dyDescent="0.2">
      <c r="A205" s="3">
        <f t="shared" si="21"/>
        <v>11</v>
      </c>
      <c r="B205" s="3" t="s">
        <v>47</v>
      </c>
      <c r="C205" s="3" t="s">
        <v>48</v>
      </c>
      <c r="D205" s="3" t="str">
        <f>D108</f>
        <v>Direct Assign</v>
      </c>
      <c r="E205" s="48" t="s">
        <v>620</v>
      </c>
      <c r="F205" s="52">
        <f t="shared" si="23"/>
        <v>0</v>
      </c>
      <c r="G205" s="52">
        <f t="shared" si="22"/>
        <v>0</v>
      </c>
      <c r="H205" s="56">
        <f t="shared" si="24"/>
        <v>0</v>
      </c>
      <c r="I205" s="62"/>
      <c r="J205" s="62"/>
      <c r="K205" s="62">
        <v>0</v>
      </c>
      <c r="L205" s="62">
        <v>0</v>
      </c>
      <c r="M205" s="62">
        <v>0</v>
      </c>
      <c r="N205" s="17"/>
      <c r="O205" s="3"/>
      <c r="P205" s="11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</row>
    <row r="206" spans="1:53" x14ac:dyDescent="0.2">
      <c r="A206" s="3">
        <f t="shared" si="21"/>
        <v>12</v>
      </c>
      <c r="B206" s="3" t="s">
        <v>49</v>
      </c>
      <c r="C206" s="3" t="s">
        <v>50</v>
      </c>
      <c r="D206" s="1" t="s">
        <v>431</v>
      </c>
      <c r="E206" s="48" t="s">
        <v>620</v>
      </c>
      <c r="F206" s="52">
        <f t="shared" si="23"/>
        <v>0</v>
      </c>
      <c r="G206" s="52">
        <f t="shared" si="22"/>
        <v>0</v>
      </c>
      <c r="H206" s="56">
        <f t="shared" si="24"/>
        <v>0</v>
      </c>
      <c r="I206" s="62"/>
      <c r="J206" s="62"/>
      <c r="K206" s="62">
        <v>0</v>
      </c>
      <c r="L206" s="62">
        <v>0</v>
      </c>
      <c r="M206" s="62">
        <v>0</v>
      </c>
      <c r="N206" s="17"/>
      <c r="O206" s="3"/>
      <c r="P206" s="11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</row>
    <row r="207" spans="1:53" x14ac:dyDescent="0.2">
      <c r="A207" s="3">
        <f t="shared" si="21"/>
        <v>13</v>
      </c>
      <c r="B207" s="3"/>
      <c r="C207" s="3"/>
      <c r="D207" s="3"/>
      <c r="E207" s="48"/>
      <c r="F207" s="48"/>
      <c r="G207" s="48"/>
      <c r="H207" s="56"/>
      <c r="I207" s="62"/>
      <c r="J207" s="62"/>
      <c r="K207" s="62"/>
      <c r="L207" s="62"/>
      <c r="M207" s="62"/>
      <c r="N207" s="17"/>
      <c r="O207" s="3"/>
      <c r="P207" s="11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</row>
    <row r="208" spans="1:53" x14ac:dyDescent="0.2">
      <c r="A208" s="3">
        <f t="shared" si="21"/>
        <v>14</v>
      </c>
      <c r="B208" s="3"/>
      <c r="C208" s="3" t="s">
        <v>51</v>
      </c>
      <c r="D208" s="3"/>
      <c r="E208" s="48"/>
      <c r="F208" s="52">
        <f>SUM(F198:F207)</f>
        <v>0</v>
      </c>
      <c r="G208" s="52">
        <f>SUM(G198:G207)</f>
        <v>0</v>
      </c>
      <c r="H208" s="54">
        <f>SUM(H198:H206)</f>
        <v>0</v>
      </c>
      <c r="I208" s="54"/>
      <c r="J208" s="54">
        <f>SUM(J198:J206)</f>
        <v>0</v>
      </c>
      <c r="K208" s="54">
        <f>SUM(K198:K206)</f>
        <v>0</v>
      </c>
      <c r="L208" s="54">
        <f>SUM(L198:L206)</f>
        <v>0</v>
      </c>
      <c r="M208" s="54">
        <f>SUM(M198:M206)</f>
        <v>0</v>
      </c>
      <c r="N208" s="22"/>
      <c r="O208" s="3"/>
      <c r="P208" s="11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</row>
    <row r="209" spans="1:53" x14ac:dyDescent="0.2">
      <c r="A209" s="3">
        <f t="shared" si="21"/>
        <v>15</v>
      </c>
      <c r="B209" s="3"/>
      <c r="C209" s="3"/>
      <c r="D209" s="3"/>
      <c r="E209" s="48"/>
      <c r="F209" s="48"/>
      <c r="G209" s="48"/>
      <c r="H209" s="54"/>
      <c r="I209" s="54"/>
      <c r="J209" s="54"/>
      <c r="K209" s="54"/>
      <c r="L209" s="54"/>
      <c r="M209" s="54"/>
      <c r="N209" s="22"/>
      <c r="O209" s="3"/>
      <c r="P209" s="11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</row>
    <row r="210" spans="1:53" x14ac:dyDescent="0.2">
      <c r="A210" s="3">
        <f t="shared" si="21"/>
        <v>16</v>
      </c>
      <c r="B210" s="3" t="s">
        <v>52</v>
      </c>
      <c r="C210" s="3"/>
      <c r="D210" s="3"/>
      <c r="E210" s="48"/>
      <c r="F210" s="48"/>
      <c r="G210" s="48"/>
      <c r="H210" s="54"/>
      <c r="I210" s="54"/>
      <c r="J210" s="54"/>
      <c r="K210" s="54"/>
      <c r="L210" s="54"/>
      <c r="M210" s="54"/>
      <c r="N210" s="22"/>
      <c r="O210" s="3"/>
      <c r="P210" s="11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</row>
    <row r="211" spans="1:53" x14ac:dyDescent="0.2">
      <c r="A211" s="3">
        <f t="shared" si="21"/>
        <v>17</v>
      </c>
      <c r="B211" s="3" t="s">
        <v>53</v>
      </c>
      <c r="C211" s="3" t="s">
        <v>35</v>
      </c>
      <c r="D211" s="1" t="s">
        <v>431</v>
      </c>
      <c r="E211" s="48" t="s">
        <v>620</v>
      </c>
      <c r="F211" s="52">
        <f>+H211</f>
        <v>1348532.2799999998</v>
      </c>
      <c r="G211" s="52">
        <f t="shared" ref="G211:G225" si="25">+H211-F211</f>
        <v>0</v>
      </c>
      <c r="H211" s="56">
        <f t="shared" ref="H211:H225" si="26">SUM(J211:M211)</f>
        <v>1348532.2799999998</v>
      </c>
      <c r="I211" s="62"/>
      <c r="J211" s="62"/>
      <c r="K211" s="62">
        <v>1348532.2799999998</v>
      </c>
      <c r="L211" s="62">
        <v>0</v>
      </c>
      <c r="M211" s="62">
        <v>0</v>
      </c>
      <c r="N211" s="17"/>
      <c r="O211" s="3"/>
      <c r="P211" s="11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</row>
    <row r="212" spans="1:53" x14ac:dyDescent="0.2">
      <c r="A212" s="3">
        <f t="shared" si="21"/>
        <v>18</v>
      </c>
      <c r="B212" s="3" t="s">
        <v>54</v>
      </c>
      <c r="C212" s="3" t="s">
        <v>31</v>
      </c>
      <c r="D212" s="1" t="s">
        <v>431</v>
      </c>
      <c r="E212" s="48" t="s">
        <v>620</v>
      </c>
      <c r="F212" s="52">
        <f t="shared" ref="F212:F225" si="27">+H212</f>
        <v>4920819.7878222782</v>
      </c>
      <c r="G212" s="52">
        <f t="shared" si="25"/>
        <v>0</v>
      </c>
      <c r="H212" s="56">
        <f t="shared" si="26"/>
        <v>4920819.7878222782</v>
      </c>
      <c r="I212" s="62"/>
      <c r="J212" s="62"/>
      <c r="K212" s="62">
        <v>4920819.7878222782</v>
      </c>
      <c r="L212" s="62">
        <v>0</v>
      </c>
      <c r="M212" s="62">
        <v>0</v>
      </c>
      <c r="N212" s="17"/>
      <c r="O212" s="3"/>
      <c r="P212" s="11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</row>
    <row r="213" spans="1:53" x14ac:dyDescent="0.2">
      <c r="A213" s="3">
        <f t="shared" si="21"/>
        <v>19</v>
      </c>
      <c r="B213" s="3" t="s">
        <v>55</v>
      </c>
      <c r="C213" s="3" t="s">
        <v>38</v>
      </c>
      <c r="D213" s="1" t="s">
        <v>431</v>
      </c>
      <c r="E213" s="48" t="s">
        <v>620</v>
      </c>
      <c r="F213" s="52">
        <f t="shared" si="27"/>
        <v>97006634.035425827</v>
      </c>
      <c r="G213" s="52">
        <f t="shared" si="25"/>
        <v>0</v>
      </c>
      <c r="H213" s="56">
        <f t="shared" si="26"/>
        <v>97006634.035425827</v>
      </c>
      <c r="I213" s="62"/>
      <c r="J213" s="62"/>
      <c r="K213" s="62">
        <v>97006634.035425827</v>
      </c>
      <c r="L213" s="62"/>
      <c r="M213" s="62">
        <v>0</v>
      </c>
      <c r="N213" s="17"/>
      <c r="O213" s="3"/>
      <c r="P213" s="11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</row>
    <row r="214" spans="1:53" x14ac:dyDescent="0.2">
      <c r="A214" s="3">
        <f t="shared" si="21"/>
        <v>20</v>
      </c>
      <c r="B214" s="3" t="s">
        <v>56</v>
      </c>
      <c r="C214" s="3" t="s">
        <v>57</v>
      </c>
      <c r="D214" s="3" t="str">
        <f>D117</f>
        <v>Direct Assign</v>
      </c>
      <c r="E214" s="48" t="s">
        <v>620</v>
      </c>
      <c r="F214" s="52">
        <f t="shared" si="27"/>
        <v>0</v>
      </c>
      <c r="G214" s="52">
        <f t="shared" si="25"/>
        <v>0</v>
      </c>
      <c r="H214" s="56">
        <f t="shared" si="26"/>
        <v>0</v>
      </c>
      <c r="I214" s="62"/>
      <c r="J214" s="62"/>
      <c r="K214" s="62">
        <v>0</v>
      </c>
      <c r="L214" s="62">
        <v>0</v>
      </c>
      <c r="M214" s="62">
        <v>0</v>
      </c>
      <c r="N214" s="17"/>
      <c r="O214" s="3"/>
      <c r="P214" s="11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</row>
    <row r="215" spans="1:53" x14ac:dyDescent="0.2">
      <c r="A215" s="3">
        <f t="shared" si="21"/>
        <v>21</v>
      </c>
      <c r="B215" s="3" t="s">
        <v>58</v>
      </c>
      <c r="C215" s="3" t="s">
        <v>59</v>
      </c>
      <c r="D215" s="3" t="str">
        <f>D119</f>
        <v>Direct Assign</v>
      </c>
      <c r="E215" s="48" t="s">
        <v>620</v>
      </c>
      <c r="F215" s="52">
        <f t="shared" si="27"/>
        <v>367132765.50797564</v>
      </c>
      <c r="G215" s="52">
        <f t="shared" si="25"/>
        <v>0</v>
      </c>
      <c r="H215" s="56">
        <f t="shared" si="26"/>
        <v>367132765.50797564</v>
      </c>
      <c r="I215" s="62"/>
      <c r="J215" s="62"/>
      <c r="K215" s="62">
        <v>367132765.50797564</v>
      </c>
      <c r="L215" s="62">
        <v>0</v>
      </c>
      <c r="M215" s="62">
        <v>0</v>
      </c>
      <c r="N215" s="17"/>
      <c r="O215" s="3"/>
      <c r="P215" s="11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</row>
    <row r="216" spans="1:53" x14ac:dyDescent="0.2">
      <c r="A216" s="3">
        <f t="shared" si="21"/>
        <v>22</v>
      </c>
      <c r="B216" s="3" t="s">
        <v>63</v>
      </c>
      <c r="C216" s="3" t="s">
        <v>44</v>
      </c>
      <c r="D216" s="3" t="str">
        <f>D123</f>
        <v>Direct Assign</v>
      </c>
      <c r="E216" s="48" t="s">
        <v>620</v>
      </c>
      <c r="F216" s="52">
        <f t="shared" si="27"/>
        <v>275873011.18854189</v>
      </c>
      <c r="G216" s="52">
        <f t="shared" si="25"/>
        <v>0</v>
      </c>
      <c r="H216" s="56">
        <f t="shared" si="26"/>
        <v>275873011.18854189</v>
      </c>
      <c r="I216" s="62"/>
      <c r="J216" s="62"/>
      <c r="K216" s="62">
        <v>275873011.18854189</v>
      </c>
      <c r="L216" s="62">
        <v>0</v>
      </c>
      <c r="M216" s="62">
        <v>0</v>
      </c>
      <c r="N216" s="17"/>
      <c r="O216" s="3"/>
      <c r="P216" s="11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</row>
    <row r="217" spans="1:53" x14ac:dyDescent="0.2">
      <c r="A217" s="3">
        <f t="shared" si="21"/>
        <v>23</v>
      </c>
      <c r="B217" s="3" t="s">
        <v>64</v>
      </c>
      <c r="C217" s="3" t="s">
        <v>65</v>
      </c>
      <c r="D217" s="3" t="str">
        <f>D128</f>
        <v>Direct Assign</v>
      </c>
      <c r="E217" s="48" t="s">
        <v>620</v>
      </c>
      <c r="F217" s="52">
        <f t="shared" si="27"/>
        <v>31144883.420259144</v>
      </c>
      <c r="G217" s="52">
        <f t="shared" si="25"/>
        <v>0</v>
      </c>
      <c r="H217" s="56">
        <f t="shared" si="26"/>
        <v>31144883.420259144</v>
      </c>
      <c r="I217" s="62"/>
      <c r="J217" s="62"/>
      <c r="K217" s="62">
        <v>31144883.420259144</v>
      </c>
      <c r="L217" s="62">
        <v>0</v>
      </c>
      <c r="M217" s="62">
        <v>0</v>
      </c>
      <c r="N217" s="17"/>
      <c r="O217" s="3"/>
      <c r="P217" s="11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</row>
    <row r="218" spans="1:53" x14ac:dyDescent="0.2">
      <c r="A218" s="3">
        <f t="shared" si="21"/>
        <v>24</v>
      </c>
      <c r="B218" s="3" t="s">
        <v>66</v>
      </c>
      <c r="C218" s="3" t="s">
        <v>67</v>
      </c>
      <c r="D218" s="3" t="str">
        <f>D134</f>
        <v>Direct Assign</v>
      </c>
      <c r="E218" s="48" t="s">
        <v>620</v>
      </c>
      <c r="F218" s="52">
        <f t="shared" si="27"/>
        <v>127965713.43418217</v>
      </c>
      <c r="G218" s="52">
        <f t="shared" si="25"/>
        <v>0</v>
      </c>
      <c r="H218" s="56">
        <f t="shared" si="26"/>
        <v>127965713.43418217</v>
      </c>
      <c r="I218" s="62"/>
      <c r="J218" s="62"/>
      <c r="K218" s="62">
        <v>127965713.43418217</v>
      </c>
      <c r="L218" s="62">
        <v>0</v>
      </c>
      <c r="M218" s="62">
        <v>0</v>
      </c>
      <c r="N218" s="17"/>
      <c r="O218" s="3"/>
      <c r="P218" s="11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</row>
    <row r="219" spans="1:53" x14ac:dyDescent="0.2">
      <c r="A219" s="3">
        <f t="shared" si="21"/>
        <v>25</v>
      </c>
      <c r="B219" s="3" t="s">
        <v>69</v>
      </c>
      <c r="C219" s="3" t="s">
        <v>70</v>
      </c>
      <c r="D219" s="3" t="str">
        <f>D137</f>
        <v>Direct Assign</v>
      </c>
      <c r="E219" s="48" t="s">
        <v>620</v>
      </c>
      <c r="F219" s="52">
        <f t="shared" si="27"/>
        <v>139921230.22590226</v>
      </c>
      <c r="G219" s="52">
        <f t="shared" si="25"/>
        <v>0</v>
      </c>
      <c r="H219" s="56">
        <f t="shared" si="26"/>
        <v>139921230.22590226</v>
      </c>
      <c r="I219" s="62"/>
      <c r="J219" s="62"/>
      <c r="K219" s="62">
        <v>139921230.22590226</v>
      </c>
      <c r="L219" s="62">
        <v>0</v>
      </c>
      <c r="M219" s="62">
        <v>0</v>
      </c>
      <c r="N219" s="17"/>
      <c r="O219" s="3"/>
      <c r="P219" s="11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</row>
    <row r="220" spans="1:53" x14ac:dyDescent="0.2">
      <c r="A220" s="3">
        <f t="shared" si="21"/>
        <v>26</v>
      </c>
      <c r="B220" s="3" t="s">
        <v>72</v>
      </c>
      <c r="C220" s="3" t="s">
        <v>73</v>
      </c>
      <c r="D220" s="3" t="str">
        <f t="shared" ref="D220:D225" si="28">D141</f>
        <v>Direct Assign</v>
      </c>
      <c r="E220" s="48" t="s">
        <v>620</v>
      </c>
      <c r="F220" s="52">
        <f t="shared" si="27"/>
        <v>203846366.4653798</v>
      </c>
      <c r="G220" s="52">
        <f t="shared" si="25"/>
        <v>0</v>
      </c>
      <c r="H220" s="56">
        <f t="shared" si="26"/>
        <v>203846366.4653798</v>
      </c>
      <c r="I220" s="62"/>
      <c r="J220" s="62"/>
      <c r="K220" s="62">
        <v>203846366.4653798</v>
      </c>
      <c r="L220" s="62">
        <v>0</v>
      </c>
      <c r="M220" s="62">
        <v>0</v>
      </c>
      <c r="N220" s="17"/>
      <c r="O220" s="3"/>
      <c r="P220" s="11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</row>
    <row r="221" spans="1:53" x14ac:dyDescent="0.2">
      <c r="A221" s="3">
        <f t="shared" si="21"/>
        <v>27</v>
      </c>
      <c r="B221" s="3" t="s">
        <v>74</v>
      </c>
      <c r="C221" s="3" t="s">
        <v>75</v>
      </c>
      <c r="D221" s="3" t="str">
        <f t="shared" si="28"/>
        <v>Direct Assign</v>
      </c>
      <c r="E221" s="48" t="s">
        <v>620</v>
      </c>
      <c r="F221" s="52">
        <f t="shared" si="27"/>
        <v>8477322.4175511915</v>
      </c>
      <c r="G221" s="52">
        <f t="shared" si="25"/>
        <v>0</v>
      </c>
      <c r="H221" s="56">
        <f t="shared" si="26"/>
        <v>8477322.4175511915</v>
      </c>
      <c r="I221" s="62"/>
      <c r="J221" s="62"/>
      <c r="K221" s="62">
        <v>0</v>
      </c>
      <c r="L221" s="62">
        <v>8477322.4175511915</v>
      </c>
      <c r="M221" s="62">
        <v>0</v>
      </c>
      <c r="N221" s="17"/>
      <c r="O221" s="3"/>
      <c r="P221" s="11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</row>
    <row r="222" spans="1:53" x14ac:dyDescent="0.2">
      <c r="A222" s="3">
        <f t="shared" si="21"/>
        <v>28</v>
      </c>
      <c r="B222" s="3" t="s">
        <v>76</v>
      </c>
      <c r="C222" s="3" t="s">
        <v>77</v>
      </c>
      <c r="D222" s="3" t="str">
        <f t="shared" si="28"/>
        <v>Direct Assign</v>
      </c>
      <c r="E222" s="48" t="s">
        <v>620</v>
      </c>
      <c r="F222" s="52">
        <f t="shared" si="27"/>
        <v>46747583.655845068</v>
      </c>
      <c r="G222" s="52">
        <f t="shared" si="25"/>
        <v>0</v>
      </c>
      <c r="H222" s="56">
        <f t="shared" si="26"/>
        <v>46747583.655845068</v>
      </c>
      <c r="I222" s="62"/>
      <c r="J222" s="62"/>
      <c r="K222" s="62">
        <v>46747583.655845068</v>
      </c>
      <c r="L222" s="62">
        <v>0</v>
      </c>
      <c r="M222" s="62">
        <v>0</v>
      </c>
      <c r="N222" s="17"/>
      <c r="O222" s="3"/>
      <c r="P222" s="11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</row>
    <row r="223" spans="1:53" x14ac:dyDescent="0.2">
      <c r="A223" s="3">
        <f t="shared" si="21"/>
        <v>29</v>
      </c>
      <c r="B223" s="3" t="s">
        <v>78</v>
      </c>
      <c r="C223" s="3" t="s">
        <v>79</v>
      </c>
      <c r="D223" s="3" t="str">
        <f t="shared" si="28"/>
        <v>Direct Assign</v>
      </c>
      <c r="E223" s="48" t="s">
        <v>620</v>
      </c>
      <c r="F223" s="52">
        <f t="shared" si="27"/>
        <v>77789.387252660585</v>
      </c>
      <c r="G223" s="52">
        <f t="shared" si="25"/>
        <v>0</v>
      </c>
      <c r="H223" s="56">
        <f t="shared" si="26"/>
        <v>77789.387252660585</v>
      </c>
      <c r="I223" s="62"/>
      <c r="J223" s="62"/>
      <c r="K223" s="62">
        <v>77789.387252660585</v>
      </c>
      <c r="L223" s="62">
        <v>0</v>
      </c>
      <c r="M223" s="62">
        <v>0</v>
      </c>
      <c r="N223" s="17"/>
      <c r="O223" s="3"/>
      <c r="P223" s="11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</row>
    <row r="224" spans="1:53" x14ac:dyDescent="0.2">
      <c r="A224" s="3">
        <f t="shared" si="21"/>
        <v>30</v>
      </c>
      <c r="B224" s="3" t="s">
        <v>80</v>
      </c>
      <c r="C224" s="3" t="s">
        <v>81</v>
      </c>
      <c r="D224" s="3" t="str">
        <f t="shared" si="28"/>
        <v>Direct Assign</v>
      </c>
      <c r="E224" s="48" t="s">
        <v>620</v>
      </c>
      <c r="F224" s="52">
        <f t="shared" si="27"/>
        <v>32467213.260705013</v>
      </c>
      <c r="G224" s="52">
        <f t="shared" si="25"/>
        <v>0</v>
      </c>
      <c r="H224" s="56">
        <f t="shared" si="26"/>
        <v>32467213.260705013</v>
      </c>
      <c r="I224" s="62"/>
      <c r="J224" s="62"/>
      <c r="K224" s="62">
        <v>32467213.260705013</v>
      </c>
      <c r="L224" s="62">
        <v>0</v>
      </c>
      <c r="M224" s="62">
        <v>0</v>
      </c>
      <c r="N224" s="17"/>
      <c r="O224" s="3"/>
      <c r="P224" s="11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</row>
    <row r="225" spans="1:53" x14ac:dyDescent="0.2">
      <c r="A225" s="3">
        <f t="shared" si="21"/>
        <v>31</v>
      </c>
      <c r="B225" s="3" t="s">
        <v>818</v>
      </c>
      <c r="C225" s="3" t="s">
        <v>817</v>
      </c>
      <c r="D225" s="3" t="str">
        <f t="shared" si="28"/>
        <v>Direct Assign</v>
      </c>
      <c r="E225" s="48" t="s">
        <v>621</v>
      </c>
      <c r="F225" s="52">
        <f t="shared" si="27"/>
        <v>101044179.4123016</v>
      </c>
      <c r="G225" s="52">
        <f t="shared" si="25"/>
        <v>0</v>
      </c>
      <c r="H225" s="56">
        <f t="shared" si="26"/>
        <v>101044179.4123016</v>
      </c>
      <c r="I225" s="62"/>
      <c r="J225" s="62"/>
      <c r="K225" s="62">
        <v>0</v>
      </c>
      <c r="L225" s="62">
        <v>101044179.4123016</v>
      </c>
      <c r="M225" s="62">
        <v>0</v>
      </c>
      <c r="N225" s="17"/>
      <c r="O225" s="3"/>
      <c r="P225" s="11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</row>
    <row r="226" spans="1:53" x14ac:dyDescent="0.2">
      <c r="A226" s="3">
        <f t="shared" si="21"/>
        <v>32</v>
      </c>
      <c r="B226" s="3"/>
      <c r="C226" s="3" t="s">
        <v>82</v>
      </c>
      <c r="D226" s="3"/>
      <c r="E226" s="48"/>
      <c r="F226" s="52">
        <f>SUM(F211:F225)</f>
        <v>1437974044.4791443</v>
      </c>
      <c r="G226" s="52">
        <f>SUM(G211:G225)</f>
        <v>0</v>
      </c>
      <c r="H226" s="54">
        <f>SUM(H211:H225)</f>
        <v>1437974044.4791443</v>
      </c>
      <c r="I226" s="54"/>
      <c r="J226" s="54">
        <f>SUM(J211:J224)</f>
        <v>0</v>
      </c>
      <c r="K226" s="54">
        <f>SUM(K211:K225)</f>
        <v>1328452542.6492915</v>
      </c>
      <c r="L226" s="54">
        <f>SUM(L211:L225)</f>
        <v>109521501.82985279</v>
      </c>
      <c r="M226" s="54">
        <f>SUM(M211:M225)</f>
        <v>0</v>
      </c>
      <c r="N226" s="22"/>
      <c r="O226" s="3"/>
      <c r="P226" s="11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</row>
    <row r="227" spans="1:53" x14ac:dyDescent="0.2">
      <c r="A227" s="3">
        <f t="shared" si="21"/>
        <v>33</v>
      </c>
      <c r="B227" s="3"/>
      <c r="C227" s="3"/>
      <c r="D227" s="3"/>
      <c r="E227" s="48"/>
      <c r="F227" s="48"/>
      <c r="G227" s="48"/>
      <c r="H227" s="54"/>
      <c r="I227" s="54"/>
      <c r="J227" s="54"/>
      <c r="K227" s="54"/>
      <c r="L227" s="54"/>
      <c r="M227" s="54"/>
      <c r="N227" s="22"/>
      <c r="O227" s="3"/>
      <c r="P227" s="11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</row>
    <row r="228" spans="1:53" x14ac:dyDescent="0.2">
      <c r="A228" s="3">
        <f t="shared" si="21"/>
        <v>34</v>
      </c>
      <c r="B228" s="7" t="s">
        <v>113</v>
      </c>
      <c r="C228" s="3"/>
      <c r="D228" s="3"/>
      <c r="E228" s="48"/>
      <c r="F228" s="48"/>
      <c r="G228" s="48"/>
      <c r="H228" s="54"/>
      <c r="I228" s="54"/>
      <c r="J228" s="54"/>
      <c r="K228" s="54"/>
      <c r="L228" s="54"/>
      <c r="M228" s="54"/>
      <c r="N228" s="22"/>
      <c r="O228" s="3"/>
      <c r="P228" s="11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</row>
    <row r="229" spans="1:53" x14ac:dyDescent="0.2">
      <c r="A229" s="3">
        <f t="shared" si="21"/>
        <v>35</v>
      </c>
      <c r="B229" s="3"/>
      <c r="C229" s="3"/>
      <c r="D229" s="3"/>
      <c r="E229" s="48"/>
      <c r="F229" s="48"/>
      <c r="G229" s="48"/>
      <c r="H229" s="86"/>
      <c r="I229" s="54"/>
      <c r="J229" s="54"/>
      <c r="K229" s="54"/>
      <c r="L229" s="54"/>
      <c r="M229" s="54"/>
      <c r="N229" s="22"/>
      <c r="O229" s="3"/>
      <c r="P229" s="11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</row>
    <row r="230" spans="1:53" x14ac:dyDescent="0.2">
      <c r="A230" s="3">
        <f t="shared" si="21"/>
        <v>36</v>
      </c>
      <c r="B230" s="3" t="s">
        <v>112</v>
      </c>
      <c r="C230" s="3"/>
      <c r="D230" s="3"/>
      <c r="E230" s="48"/>
      <c r="F230" s="48"/>
      <c r="G230" s="48"/>
      <c r="H230" s="86"/>
      <c r="I230" s="54"/>
      <c r="J230" s="54"/>
      <c r="K230" s="54"/>
      <c r="L230" s="54"/>
      <c r="M230" s="54"/>
      <c r="N230" s="22"/>
      <c r="O230" s="3"/>
      <c r="P230" s="11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</row>
    <row r="231" spans="1:53" x14ac:dyDescent="0.2">
      <c r="A231" s="3">
        <f t="shared" si="21"/>
        <v>37</v>
      </c>
      <c r="B231" s="3"/>
      <c r="C231" s="3"/>
      <c r="D231" s="3"/>
      <c r="E231" s="48"/>
      <c r="F231" s="48"/>
      <c r="G231" s="48"/>
      <c r="H231" s="54"/>
      <c r="I231" s="54"/>
      <c r="J231" s="54"/>
      <c r="K231" s="54"/>
      <c r="L231" s="54"/>
      <c r="M231" s="54"/>
      <c r="N231" s="22"/>
      <c r="O231" s="3"/>
      <c r="P231" s="11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</row>
    <row r="232" spans="1:53" x14ac:dyDescent="0.2">
      <c r="A232" s="3">
        <f t="shared" si="21"/>
        <v>38</v>
      </c>
      <c r="B232" s="3" t="s">
        <v>84</v>
      </c>
      <c r="C232" s="3"/>
      <c r="D232" s="3"/>
      <c r="E232" s="48"/>
      <c r="F232" s="48"/>
      <c r="G232" s="48"/>
      <c r="H232" s="54"/>
      <c r="I232" s="54"/>
      <c r="J232" s="54"/>
      <c r="K232" s="54"/>
      <c r="L232" s="54"/>
      <c r="M232" s="54"/>
      <c r="N232" s="22"/>
      <c r="O232" s="3"/>
      <c r="P232" s="11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</row>
    <row r="233" spans="1:53" x14ac:dyDescent="0.2">
      <c r="A233" s="3">
        <f t="shared" si="21"/>
        <v>39</v>
      </c>
      <c r="B233" s="3" t="s">
        <v>85</v>
      </c>
      <c r="C233" s="3" t="s">
        <v>35</v>
      </c>
      <c r="D233" s="1" t="s">
        <v>431</v>
      </c>
      <c r="E233" s="48" t="s">
        <v>620</v>
      </c>
      <c r="F233" s="52">
        <f>+H233</f>
        <v>1798127.1300000001</v>
      </c>
      <c r="G233" s="52">
        <f t="shared" ref="G233:G243" si="29">+H233-F233</f>
        <v>0</v>
      </c>
      <c r="H233" s="56">
        <f t="shared" ref="H233:H243" si="30">SUM(J233:M233)</f>
        <v>1798127.1300000001</v>
      </c>
      <c r="I233" s="62"/>
      <c r="J233" s="62"/>
      <c r="K233" s="62">
        <v>1761770.0731033951</v>
      </c>
      <c r="L233" s="62">
        <v>9438.6877000412314</v>
      </c>
      <c r="M233" s="62">
        <v>26918.369196563639</v>
      </c>
      <c r="N233" s="17"/>
      <c r="O233" s="3"/>
      <c r="P233" s="11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</row>
    <row r="234" spans="1:53" x14ac:dyDescent="0.2">
      <c r="A234" s="3">
        <f t="shared" si="21"/>
        <v>40</v>
      </c>
      <c r="B234" s="3" t="s">
        <v>86</v>
      </c>
      <c r="C234" s="3" t="s">
        <v>31</v>
      </c>
      <c r="D234" s="1" t="s">
        <v>431</v>
      </c>
      <c r="E234" s="48" t="s">
        <v>620</v>
      </c>
      <c r="F234" s="52">
        <f t="shared" ref="F234:F243" si="31">+H234</f>
        <v>67508536.372994602</v>
      </c>
      <c r="G234" s="52">
        <f t="shared" si="29"/>
        <v>0</v>
      </c>
      <c r="H234" s="56">
        <f t="shared" si="30"/>
        <v>67508536.372994602</v>
      </c>
      <c r="I234" s="62"/>
      <c r="J234" s="62"/>
      <c r="K234" s="62">
        <v>66143554.077265888</v>
      </c>
      <c r="L234" s="62">
        <v>354364.2611696595</v>
      </c>
      <c r="M234" s="62">
        <v>1010618.0345590548</v>
      </c>
      <c r="N234" s="17"/>
      <c r="O234" s="3"/>
      <c r="P234" s="11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</row>
    <row r="235" spans="1:53" x14ac:dyDescent="0.2">
      <c r="A235" s="3">
        <f t="shared" si="21"/>
        <v>41</v>
      </c>
      <c r="B235" s="3" t="s">
        <v>87</v>
      </c>
      <c r="C235" s="3" t="s">
        <v>88</v>
      </c>
      <c r="D235" s="1" t="s">
        <v>431</v>
      </c>
      <c r="E235" s="48" t="s">
        <v>620</v>
      </c>
      <c r="F235" s="52">
        <f t="shared" si="31"/>
        <v>-493967.69841010269</v>
      </c>
      <c r="G235" s="52">
        <f t="shared" si="29"/>
        <v>0</v>
      </c>
      <c r="H235" s="56">
        <f t="shared" si="30"/>
        <v>-493967.69841010269</v>
      </c>
      <c r="I235" s="62"/>
      <c r="J235" s="62"/>
      <c r="K235" s="62">
        <v>-483979.96649918874</v>
      </c>
      <c r="L235" s="62">
        <v>-2592.9239158974888</v>
      </c>
      <c r="M235" s="62">
        <v>-7394.8079950164292</v>
      </c>
      <c r="N235" s="17"/>
      <c r="O235" s="3"/>
      <c r="P235" s="11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</row>
    <row r="236" spans="1:53" x14ac:dyDescent="0.2">
      <c r="A236" s="3">
        <f t="shared" si="21"/>
        <v>42</v>
      </c>
      <c r="B236" s="3" t="s">
        <v>89</v>
      </c>
      <c r="C236" s="3" t="s">
        <v>90</v>
      </c>
      <c r="D236" s="1" t="s">
        <v>431</v>
      </c>
      <c r="E236" s="48" t="s">
        <v>620</v>
      </c>
      <c r="F236" s="52">
        <f t="shared" si="31"/>
        <v>119433.22331494735</v>
      </c>
      <c r="G236" s="52">
        <f t="shared" si="29"/>
        <v>0</v>
      </c>
      <c r="H236" s="56">
        <f t="shared" si="30"/>
        <v>119433.22331494735</v>
      </c>
      <c r="I236" s="62"/>
      <c r="J236" s="62"/>
      <c r="K236" s="62">
        <v>116603.08841660712</v>
      </c>
      <c r="L236" s="62">
        <v>2830.1291155421777</v>
      </c>
      <c r="M236" s="62">
        <v>5.7827980516797113E-3</v>
      </c>
      <c r="N236" s="17"/>
      <c r="O236" s="3"/>
      <c r="P236" s="11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</row>
    <row r="237" spans="1:53" x14ac:dyDescent="0.2">
      <c r="A237" s="3">
        <f t="shared" si="21"/>
        <v>43</v>
      </c>
      <c r="B237" s="3" t="s">
        <v>91</v>
      </c>
      <c r="C237" s="3" t="s">
        <v>114</v>
      </c>
      <c r="D237" s="1" t="s">
        <v>431</v>
      </c>
      <c r="E237" s="48" t="s">
        <v>620</v>
      </c>
      <c r="F237" s="52">
        <f t="shared" si="31"/>
        <v>852983.9042865485</v>
      </c>
      <c r="G237" s="52">
        <f t="shared" si="29"/>
        <v>0</v>
      </c>
      <c r="H237" s="56">
        <f t="shared" si="30"/>
        <v>852983.9042865485</v>
      </c>
      <c r="I237" s="62"/>
      <c r="J237" s="62"/>
      <c r="K237" s="62">
        <v>832771.34252071357</v>
      </c>
      <c r="L237" s="62">
        <v>20212.561765834864</v>
      </c>
      <c r="M237" s="62">
        <v>0</v>
      </c>
      <c r="N237" s="17"/>
      <c r="O237" s="3"/>
      <c r="P237" s="11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</row>
    <row r="238" spans="1:53" x14ac:dyDescent="0.2">
      <c r="A238" s="3">
        <f t="shared" si="21"/>
        <v>44</v>
      </c>
      <c r="B238" s="3" t="s">
        <v>93</v>
      </c>
      <c r="C238" s="3" t="s">
        <v>94</v>
      </c>
      <c r="D238" s="1" t="s">
        <v>431</v>
      </c>
      <c r="E238" s="48" t="s">
        <v>620</v>
      </c>
      <c r="F238" s="52">
        <f t="shared" si="31"/>
        <v>18785206.46925801</v>
      </c>
      <c r="G238" s="52">
        <f t="shared" si="29"/>
        <v>0</v>
      </c>
      <c r="H238" s="56">
        <f t="shared" si="30"/>
        <v>18785206.46925801</v>
      </c>
      <c r="I238" s="62"/>
      <c r="J238" s="62"/>
      <c r="K238" s="62">
        <v>18340065.10134083</v>
      </c>
      <c r="L238" s="62">
        <v>445140.45836243202</v>
      </c>
      <c r="M238" s="62">
        <v>0.90955474829951188</v>
      </c>
      <c r="N238" s="17"/>
      <c r="O238" s="3"/>
      <c r="P238" s="11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</row>
    <row r="239" spans="1:53" x14ac:dyDescent="0.2">
      <c r="A239" s="3">
        <f t="shared" si="21"/>
        <v>45</v>
      </c>
      <c r="B239" s="3" t="s">
        <v>95</v>
      </c>
      <c r="C239" s="3" t="s">
        <v>96</v>
      </c>
      <c r="D239" s="1" t="s">
        <v>431</v>
      </c>
      <c r="E239" s="48" t="s">
        <v>620</v>
      </c>
      <c r="F239" s="52">
        <f t="shared" si="31"/>
        <v>69937.054311017389</v>
      </c>
      <c r="G239" s="52">
        <f t="shared" si="29"/>
        <v>0</v>
      </c>
      <c r="H239" s="56">
        <f t="shared" si="30"/>
        <v>69937.054311017389</v>
      </c>
      <c r="I239" s="62"/>
      <c r="J239" s="62"/>
      <c r="K239" s="62">
        <v>68279.799381450779</v>
      </c>
      <c r="L239" s="62">
        <v>1657.2515433073249</v>
      </c>
      <c r="M239" s="62">
        <v>3.3862592851863012E-3</v>
      </c>
      <c r="N239" s="17"/>
      <c r="O239" s="3"/>
      <c r="P239" s="11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</row>
    <row r="240" spans="1:53" x14ac:dyDescent="0.2">
      <c r="A240" s="3">
        <f t="shared" si="21"/>
        <v>46</v>
      </c>
      <c r="B240" s="3" t="s">
        <v>97</v>
      </c>
      <c r="C240" s="3" t="s">
        <v>98</v>
      </c>
      <c r="D240" s="1" t="s">
        <v>431</v>
      </c>
      <c r="E240" s="48" t="s">
        <v>620</v>
      </c>
      <c r="F240" s="52">
        <f t="shared" si="31"/>
        <v>-380425.55898227391</v>
      </c>
      <c r="G240" s="52">
        <f t="shared" si="29"/>
        <v>0</v>
      </c>
      <c r="H240" s="56">
        <f t="shared" si="30"/>
        <v>-380425.55898227391</v>
      </c>
      <c r="I240" s="62"/>
      <c r="J240" s="62"/>
      <c r="K240" s="62">
        <v>-371410.85083982378</v>
      </c>
      <c r="L240" s="62">
        <v>-9014.6897227498321</v>
      </c>
      <c r="M240" s="62">
        <v>-1.8419700316474108E-2</v>
      </c>
      <c r="N240" s="17"/>
      <c r="O240" s="3"/>
      <c r="P240" s="11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</row>
    <row r="241" spans="1:53" x14ac:dyDescent="0.2">
      <c r="A241" s="3">
        <f t="shared" si="21"/>
        <v>47</v>
      </c>
      <c r="B241" s="3" t="s">
        <v>105</v>
      </c>
      <c r="C241" s="3" t="s">
        <v>106</v>
      </c>
      <c r="D241" s="1" t="s">
        <v>431</v>
      </c>
      <c r="E241" s="48" t="s">
        <v>620</v>
      </c>
      <c r="F241" s="52">
        <f t="shared" si="31"/>
        <v>63711572.88317164</v>
      </c>
      <c r="G241" s="52">
        <f t="shared" si="29"/>
        <v>0</v>
      </c>
      <c r="H241" s="56">
        <f t="shared" si="30"/>
        <v>63711572.88317164</v>
      </c>
      <c r="I241" s="62"/>
      <c r="J241" s="62"/>
      <c r="K241" s="62">
        <v>62201839.319594242</v>
      </c>
      <c r="L241" s="62">
        <v>1509730.4787476591</v>
      </c>
      <c r="M241" s="62">
        <v>3.0848297426143807</v>
      </c>
      <c r="N241" s="17"/>
      <c r="O241" s="3"/>
      <c r="P241" s="11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</row>
    <row r="242" spans="1:53" x14ac:dyDescent="0.2">
      <c r="A242" s="3">
        <f t="shared" si="21"/>
        <v>48</v>
      </c>
      <c r="B242" s="3" t="s">
        <v>99</v>
      </c>
      <c r="C242" s="3" t="s">
        <v>100</v>
      </c>
      <c r="D242" s="1" t="s">
        <v>431</v>
      </c>
      <c r="E242" s="48" t="s">
        <v>620</v>
      </c>
      <c r="F242" s="52">
        <f t="shared" si="31"/>
        <v>4185529.2774093361</v>
      </c>
      <c r="G242" s="52">
        <f t="shared" si="29"/>
        <v>0</v>
      </c>
      <c r="H242" s="56">
        <f t="shared" si="30"/>
        <v>4185529.2774093361</v>
      </c>
      <c r="I242" s="62"/>
      <c r="J242" s="62"/>
      <c r="K242" s="62">
        <v>4086347.3902657237</v>
      </c>
      <c r="L242" s="62">
        <v>99181.684485843318</v>
      </c>
      <c r="M242" s="62">
        <v>0.20265776874182295</v>
      </c>
      <c r="N242" s="17"/>
      <c r="O242" s="3"/>
      <c r="P242" s="11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</row>
    <row r="243" spans="1:53" x14ac:dyDescent="0.2">
      <c r="A243" s="3">
        <f t="shared" si="21"/>
        <v>49</v>
      </c>
      <c r="B243" s="3" t="s">
        <v>101</v>
      </c>
      <c r="C243" s="3" t="s">
        <v>819</v>
      </c>
      <c r="D243" s="1" t="s">
        <v>431</v>
      </c>
      <c r="E243" s="48" t="s">
        <v>620</v>
      </c>
      <c r="F243" s="52">
        <f t="shared" si="31"/>
        <v>1113449.0839117232</v>
      </c>
      <c r="G243" s="52">
        <f t="shared" si="29"/>
        <v>0</v>
      </c>
      <c r="H243" s="56">
        <f t="shared" si="30"/>
        <v>1113449.0839117232</v>
      </c>
      <c r="I243" s="62"/>
      <c r="J243" s="62"/>
      <c r="K243" s="62">
        <v>1087064.3739469233</v>
      </c>
      <c r="L243" s="62">
        <v>26384.656053076775</v>
      </c>
      <c r="M243" s="62">
        <v>5.3911723242613237E-2</v>
      </c>
      <c r="N243" s="17"/>
      <c r="O243" s="3"/>
      <c r="P243" s="11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</row>
    <row r="244" spans="1:53" x14ac:dyDescent="0.2">
      <c r="A244" s="3">
        <f t="shared" si="21"/>
        <v>50</v>
      </c>
      <c r="B244" s="3"/>
      <c r="C244" s="3"/>
      <c r="D244" s="3"/>
      <c r="E244" s="48"/>
      <c r="F244" s="48"/>
      <c r="G244" s="48"/>
      <c r="H244" s="56"/>
      <c r="I244" s="62"/>
      <c r="J244" s="62"/>
      <c r="K244" s="62"/>
      <c r="L244" s="62"/>
      <c r="M244" s="62"/>
      <c r="N244" s="17"/>
      <c r="O244" s="3"/>
      <c r="P244" s="11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</row>
    <row r="245" spans="1:53" x14ac:dyDescent="0.2">
      <c r="A245" s="3">
        <f t="shared" si="21"/>
        <v>51</v>
      </c>
      <c r="B245" s="3"/>
      <c r="C245" s="3" t="s">
        <v>103</v>
      </c>
      <c r="D245" s="3"/>
      <c r="E245" s="48"/>
      <c r="F245" s="52">
        <f>SUM(F233:F244)</f>
        <v>157270382.14126545</v>
      </c>
      <c r="G245" s="52">
        <f>SUM(G233:G244)</f>
        <v>0</v>
      </c>
      <c r="H245" s="54">
        <f>SUM(H233:H243)</f>
        <v>157270382.14126545</v>
      </c>
      <c r="I245" s="54"/>
      <c r="J245" s="54">
        <f>SUM(J233:J243)</f>
        <v>0</v>
      </c>
      <c r="K245" s="54">
        <f>SUM(K233:K243)</f>
        <v>153782903.74849677</v>
      </c>
      <c r="L245" s="54">
        <f>SUM(L233:L243)</f>
        <v>2457332.5553047494</v>
      </c>
      <c r="M245" s="54">
        <f>SUM(M233:M243)</f>
        <v>1030145.8374639419</v>
      </c>
      <c r="N245" s="22"/>
      <c r="O245" s="3"/>
      <c r="P245" s="11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</row>
    <row r="246" spans="1:53" x14ac:dyDescent="0.2">
      <c r="A246" s="3">
        <f t="shared" si="21"/>
        <v>52</v>
      </c>
      <c r="B246" s="3"/>
      <c r="C246" s="3"/>
      <c r="D246" s="3"/>
      <c r="E246" s="48"/>
      <c r="F246" s="48"/>
      <c r="G246" s="48"/>
      <c r="H246" s="56"/>
      <c r="I246" s="62"/>
      <c r="J246" s="62"/>
      <c r="K246" s="62"/>
      <c r="L246" s="62"/>
      <c r="M246" s="62"/>
      <c r="N246" s="17"/>
      <c r="O246" s="3"/>
      <c r="P246" s="11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</row>
    <row r="247" spans="1:53" x14ac:dyDescent="0.2">
      <c r="A247" s="3">
        <f t="shared" si="21"/>
        <v>53</v>
      </c>
      <c r="B247" s="3" t="s">
        <v>116</v>
      </c>
      <c r="C247" s="3"/>
      <c r="D247" s="3"/>
      <c r="E247" s="48"/>
      <c r="F247" s="52">
        <f>+F245+F226+F208+F191</f>
        <v>1672599551.4004097</v>
      </c>
      <c r="G247" s="52">
        <f>+G245+G226+G208+G191</f>
        <v>0</v>
      </c>
      <c r="H247" s="54">
        <f>+H191+H208+H226+H245</f>
        <v>1672599551.4004097</v>
      </c>
      <c r="I247" s="54"/>
      <c r="J247" s="54">
        <f>+J191+J208+J226+J245</f>
        <v>0</v>
      </c>
      <c r="K247" s="54">
        <f>+K191+K208+K226+K245</f>
        <v>1557757541.0002408</v>
      </c>
      <c r="L247" s="54">
        <f>+L191+L208+L226+L245</f>
        <v>113811864.56270513</v>
      </c>
      <c r="M247" s="54">
        <f>+M191+M208+M226+M245</f>
        <v>1030145.8374639419</v>
      </c>
      <c r="N247" s="22"/>
      <c r="O247" s="3"/>
      <c r="P247" s="11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</row>
    <row r="248" spans="1:53" x14ac:dyDescent="0.2">
      <c r="A248" s="3">
        <f t="shared" si="21"/>
        <v>54</v>
      </c>
      <c r="B248" s="3"/>
      <c r="C248" s="3"/>
      <c r="D248" s="3"/>
      <c r="E248" s="48"/>
      <c r="F248" s="48"/>
      <c r="G248" s="48"/>
      <c r="H248" s="54"/>
      <c r="I248" s="54"/>
      <c r="J248" s="54"/>
      <c r="K248" s="54"/>
      <c r="L248" s="54"/>
      <c r="M248" s="54"/>
      <c r="N248" s="22"/>
      <c r="O248" s="3"/>
      <c r="P248" s="11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</row>
    <row r="249" spans="1:53" x14ac:dyDescent="0.2">
      <c r="A249" s="3">
        <f t="shared" si="21"/>
        <v>55</v>
      </c>
      <c r="B249" s="3" t="s">
        <v>117</v>
      </c>
      <c r="C249" s="3"/>
      <c r="D249" s="8"/>
      <c r="E249" s="48"/>
      <c r="F249" s="52">
        <f>+F171-F247</f>
        <v>4728977503.28866</v>
      </c>
      <c r="G249" s="52">
        <f>+G171-G247</f>
        <v>0</v>
      </c>
      <c r="H249" s="54">
        <f>H171-H247</f>
        <v>4891983633.8659105</v>
      </c>
      <c r="I249" s="54"/>
      <c r="J249" s="54">
        <f>J171-J247</f>
        <v>0</v>
      </c>
      <c r="K249" s="54">
        <f>K171-K247</f>
        <v>4777087836.4162769</v>
      </c>
      <c r="L249" s="54">
        <f>L171-L247</f>
        <v>110475949.63763955</v>
      </c>
      <c r="M249" s="54">
        <f>M171-M247</f>
        <v>4419847.8119950444</v>
      </c>
      <c r="N249" s="22"/>
      <c r="O249" s="3"/>
      <c r="P249" s="11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</row>
    <row r="250" spans="1:53" x14ac:dyDescent="0.2">
      <c r="A250" s="3"/>
      <c r="B250" s="3"/>
      <c r="C250" s="3"/>
      <c r="D250" s="3"/>
      <c r="E250" s="48"/>
      <c r="F250" s="48"/>
      <c r="G250" s="52"/>
      <c r="H250" s="54"/>
      <c r="I250" s="54"/>
      <c r="J250" s="54"/>
      <c r="K250" s="54"/>
      <c r="L250" s="54"/>
      <c r="M250" s="54"/>
      <c r="N250" s="22"/>
      <c r="O250" s="3"/>
      <c r="P250" s="11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</row>
    <row r="251" spans="1:53" x14ac:dyDescent="0.2">
      <c r="A251" s="3"/>
      <c r="B251" s="7" t="s">
        <v>118</v>
      </c>
      <c r="C251" s="3"/>
      <c r="D251" s="3"/>
      <c r="E251" s="48"/>
      <c r="F251" s="48"/>
      <c r="G251" s="48"/>
      <c r="H251" s="54"/>
      <c r="I251" s="54"/>
      <c r="J251" s="54"/>
      <c r="K251" s="54"/>
      <c r="L251" s="54"/>
      <c r="M251" s="54"/>
      <c r="N251" s="22"/>
      <c r="O251" s="3"/>
      <c r="P251" s="11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</row>
    <row r="252" spans="1:53" x14ac:dyDescent="0.2">
      <c r="A252" s="3"/>
      <c r="B252" s="3"/>
      <c r="C252" s="3"/>
      <c r="D252" s="3"/>
      <c r="E252" s="48"/>
      <c r="F252" s="48"/>
      <c r="G252" s="48"/>
      <c r="H252" s="54"/>
      <c r="I252" s="54"/>
      <c r="J252" s="54"/>
      <c r="K252" s="54"/>
      <c r="L252" s="54"/>
      <c r="M252" s="54"/>
      <c r="N252" s="22"/>
      <c r="O252" s="3"/>
      <c r="P252" s="11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</row>
    <row r="253" spans="1:53" x14ac:dyDescent="0.2">
      <c r="A253" s="3">
        <v>1</v>
      </c>
      <c r="B253" s="3" t="s">
        <v>119</v>
      </c>
      <c r="C253" s="3" t="s">
        <v>120</v>
      </c>
      <c r="D253" s="1"/>
      <c r="E253" s="48" t="s">
        <v>621</v>
      </c>
      <c r="F253" s="52">
        <f>+H253</f>
        <v>10756415.889999999</v>
      </c>
      <c r="G253" s="52">
        <f>+H253-F253</f>
        <v>0</v>
      </c>
      <c r="H253" s="56">
        <f>SUM(J253:M253)</f>
        <v>10756415.889999999</v>
      </c>
      <c r="I253" s="58"/>
      <c r="J253" s="58"/>
      <c r="K253" s="58">
        <v>10727226.12272645</v>
      </c>
      <c r="L253" s="58">
        <v>7577.9813012768091</v>
      </c>
      <c r="M253" s="58">
        <v>21611.785972273858</v>
      </c>
      <c r="N253" s="22"/>
      <c r="O253" s="3"/>
      <c r="P253" s="11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</row>
    <row r="254" spans="1:53" x14ac:dyDescent="0.2">
      <c r="A254" s="3">
        <f t="shared" ref="A254:A294" si="32">+A253+1</f>
        <v>2</v>
      </c>
      <c r="B254" s="3"/>
      <c r="C254" s="3"/>
      <c r="D254" s="1"/>
      <c r="E254" s="48"/>
      <c r="F254" s="48"/>
      <c r="G254" s="48"/>
      <c r="H254" s="56"/>
      <c r="I254" s="62"/>
      <c r="J254" s="62"/>
      <c r="K254" s="62"/>
      <c r="L254" s="62"/>
      <c r="M254" s="62"/>
      <c r="N254" s="22"/>
      <c r="O254" s="3"/>
      <c r="P254" s="11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</row>
    <row r="255" spans="1:53" x14ac:dyDescent="0.2">
      <c r="A255" s="3">
        <f t="shared" si="32"/>
        <v>3</v>
      </c>
      <c r="B255" s="7" t="s">
        <v>121</v>
      </c>
      <c r="C255" s="3"/>
      <c r="D255" s="1"/>
      <c r="E255" s="48"/>
      <c r="F255" s="48"/>
      <c r="G255" s="48"/>
      <c r="H255" s="56"/>
      <c r="I255" s="62"/>
      <c r="J255" s="62"/>
      <c r="K255" s="62"/>
      <c r="L255" s="62"/>
      <c r="M255" s="62"/>
      <c r="N255" s="22"/>
      <c r="O255" s="3"/>
      <c r="P255" s="11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</row>
    <row r="256" spans="1:53" x14ac:dyDescent="0.2">
      <c r="A256" s="3">
        <f t="shared" si="32"/>
        <v>4</v>
      </c>
      <c r="B256" s="3" t="s">
        <v>122</v>
      </c>
      <c r="C256" s="3" t="s">
        <v>123</v>
      </c>
      <c r="D256" s="1" t="s">
        <v>431</v>
      </c>
      <c r="E256" s="48" t="s">
        <v>622</v>
      </c>
      <c r="F256" s="52">
        <f>+H256</f>
        <v>0</v>
      </c>
      <c r="G256" s="52">
        <f>+H256-F256</f>
        <v>0</v>
      </c>
      <c r="H256" s="56">
        <f>SUM(J256:M256)</f>
        <v>0</v>
      </c>
      <c r="I256" s="62"/>
      <c r="J256" s="62"/>
      <c r="K256" s="58">
        <v>0</v>
      </c>
      <c r="L256" s="58">
        <v>0</v>
      </c>
      <c r="M256" s="62">
        <v>0</v>
      </c>
      <c r="N256" s="22"/>
      <c r="O256" s="3"/>
      <c r="P256" s="11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</row>
    <row r="257" spans="1:53" x14ac:dyDescent="0.2">
      <c r="A257" s="3">
        <f t="shared" si="32"/>
        <v>5</v>
      </c>
      <c r="B257" s="3" t="s">
        <v>528</v>
      </c>
      <c r="C257" s="3" t="s">
        <v>529</v>
      </c>
      <c r="D257" s="1" t="s">
        <v>431</v>
      </c>
      <c r="E257" s="48" t="s">
        <v>622</v>
      </c>
      <c r="F257" s="52">
        <f>+H257</f>
        <v>0</v>
      </c>
      <c r="G257" s="52">
        <f>+H257-F257</f>
        <v>0</v>
      </c>
      <c r="H257" s="56">
        <f>SUM(J257:M257)</f>
        <v>0</v>
      </c>
      <c r="I257" s="62"/>
      <c r="J257" s="62"/>
      <c r="K257" s="58">
        <v>0</v>
      </c>
      <c r="L257" s="58">
        <v>0</v>
      </c>
      <c r="M257" s="62">
        <v>0</v>
      </c>
      <c r="N257" s="22"/>
      <c r="O257" s="3"/>
      <c r="P257" s="11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</row>
    <row r="258" spans="1:53" x14ac:dyDescent="0.2">
      <c r="A258" s="3">
        <f t="shared" si="32"/>
        <v>6</v>
      </c>
      <c r="B258" s="3" t="s">
        <v>658</v>
      </c>
      <c r="C258" s="3" t="s">
        <v>652</v>
      </c>
      <c r="D258" s="1" t="s">
        <v>431</v>
      </c>
      <c r="E258" s="48" t="s">
        <v>622</v>
      </c>
      <c r="F258" s="52">
        <f>+H258</f>
        <v>-3696803.1100000008</v>
      </c>
      <c r="G258" s="52">
        <f>+H258-F258</f>
        <v>0</v>
      </c>
      <c r="H258" s="56">
        <f>SUM(J258:M258)</f>
        <v>-3696803.1100000008</v>
      </c>
      <c r="I258" s="62"/>
      <c r="J258" s="62"/>
      <c r="K258" s="58">
        <v>-3696803.1100000008</v>
      </c>
      <c r="L258" s="58">
        <v>0</v>
      </c>
      <c r="M258" s="62">
        <v>0</v>
      </c>
      <c r="N258" s="22"/>
      <c r="O258" s="3"/>
      <c r="P258" s="11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</row>
    <row r="259" spans="1:53" x14ac:dyDescent="0.2">
      <c r="A259" s="3">
        <f t="shared" si="32"/>
        <v>7</v>
      </c>
      <c r="B259" s="3"/>
      <c r="C259" s="3" t="s">
        <v>124</v>
      </c>
      <c r="D259" s="1"/>
      <c r="E259" s="48"/>
      <c r="F259" s="52">
        <f>SUM(F256:F258)</f>
        <v>-3696803.1100000008</v>
      </c>
      <c r="G259" s="52">
        <f>SUM(G256:G258)</f>
        <v>0</v>
      </c>
      <c r="H259" s="58">
        <f t="shared" ref="H259:M259" si="33">SUM(H256:H258)</f>
        <v>-3696803.1100000008</v>
      </c>
      <c r="I259" s="58">
        <f t="shared" si="33"/>
        <v>0</v>
      </c>
      <c r="J259" s="58">
        <f t="shared" si="33"/>
        <v>0</v>
      </c>
      <c r="K259" s="58">
        <f t="shared" si="33"/>
        <v>-3696803.1100000008</v>
      </c>
      <c r="L259" s="58">
        <f t="shared" si="33"/>
        <v>0</v>
      </c>
      <c r="M259" s="58">
        <f t="shared" si="33"/>
        <v>0</v>
      </c>
      <c r="N259" s="22"/>
      <c r="O259" s="3"/>
      <c r="P259" s="11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</row>
    <row r="260" spans="1:53" x14ac:dyDescent="0.2">
      <c r="A260" s="3">
        <f t="shared" si="32"/>
        <v>8</v>
      </c>
      <c r="B260" s="7" t="s">
        <v>125</v>
      </c>
      <c r="C260" s="3"/>
      <c r="D260" s="1"/>
      <c r="E260" s="48"/>
      <c r="F260" s="48"/>
      <c r="G260" s="48"/>
      <c r="H260" s="56"/>
      <c r="I260" s="62"/>
      <c r="J260" s="62"/>
      <c r="K260" s="62"/>
      <c r="L260" s="62"/>
      <c r="M260" s="62"/>
      <c r="N260" s="22"/>
      <c r="O260" s="3"/>
      <c r="P260" s="11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</row>
    <row r="261" spans="1:53" x14ac:dyDescent="0.2">
      <c r="A261" s="3">
        <f t="shared" si="32"/>
        <v>9</v>
      </c>
      <c r="B261" s="3"/>
      <c r="C261" s="3"/>
      <c r="D261" s="1"/>
      <c r="E261" s="48"/>
      <c r="F261" s="48"/>
      <c r="G261" s="48"/>
      <c r="H261" s="56"/>
      <c r="I261" s="62"/>
      <c r="J261" s="62"/>
      <c r="K261" s="62"/>
      <c r="L261" s="62"/>
      <c r="M261" s="62"/>
      <c r="N261" s="22"/>
      <c r="O261" s="3"/>
      <c r="P261" s="11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</row>
    <row r="262" spans="1:53" x14ac:dyDescent="0.2">
      <c r="A262" s="3">
        <f t="shared" si="32"/>
        <v>10</v>
      </c>
      <c r="B262" s="3"/>
      <c r="C262" s="3" t="s">
        <v>126</v>
      </c>
      <c r="D262" s="1"/>
      <c r="E262" s="48"/>
      <c r="F262" s="48"/>
      <c r="G262" s="48"/>
      <c r="H262" s="54"/>
      <c r="I262" s="54"/>
      <c r="J262" s="54"/>
      <c r="K262" s="54"/>
      <c r="L262" s="54"/>
      <c r="M262" s="54"/>
      <c r="N262" s="22"/>
      <c r="O262" s="3"/>
      <c r="P262" s="11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</row>
    <row r="263" spans="1:53" x14ac:dyDescent="0.2">
      <c r="A263" s="3">
        <f t="shared" si="32"/>
        <v>11</v>
      </c>
      <c r="B263" s="3"/>
      <c r="C263" s="3"/>
      <c r="D263" s="1"/>
      <c r="E263" s="48"/>
      <c r="F263" s="48"/>
      <c r="G263" s="48"/>
      <c r="H263" s="56"/>
      <c r="I263" s="62"/>
      <c r="J263" s="62"/>
      <c r="K263" s="62"/>
      <c r="L263" s="62"/>
      <c r="M263" s="62"/>
      <c r="N263" s="22"/>
      <c r="O263" s="3"/>
      <c r="P263" s="11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</row>
    <row r="264" spans="1:53" x14ac:dyDescent="0.2">
      <c r="A264" s="3">
        <f t="shared" si="32"/>
        <v>12</v>
      </c>
      <c r="B264" s="3" t="s">
        <v>127</v>
      </c>
      <c r="C264" s="3" t="s">
        <v>558</v>
      </c>
      <c r="D264" s="1" t="s">
        <v>431</v>
      </c>
      <c r="E264" s="48" t="s">
        <v>623</v>
      </c>
      <c r="F264" s="52">
        <f>+H264</f>
        <v>118035459.57461536</v>
      </c>
      <c r="G264" s="52">
        <f>+H264-F264</f>
        <v>0</v>
      </c>
      <c r="H264" s="56">
        <f>SUM(J264:M264)</f>
        <v>118035459.57461536</v>
      </c>
      <c r="I264" s="62"/>
      <c r="J264" s="62"/>
      <c r="K264" s="62">
        <v>115238456.01426548</v>
      </c>
      <c r="L264" s="62">
        <v>2797003.5603498793</v>
      </c>
      <c r="M264" s="62">
        <v>0</v>
      </c>
      <c r="N264" s="22"/>
      <c r="O264" s="3"/>
      <c r="P264" s="11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</row>
    <row r="265" spans="1:53" x14ac:dyDescent="0.2">
      <c r="A265" s="3">
        <f t="shared" si="32"/>
        <v>13</v>
      </c>
      <c r="B265" s="3" t="s">
        <v>128</v>
      </c>
      <c r="C265" s="3" t="s">
        <v>559</v>
      </c>
      <c r="D265" s="1" t="s">
        <v>431</v>
      </c>
      <c r="E265" s="48" t="s">
        <v>623</v>
      </c>
      <c r="F265" s="52">
        <f>+H265</f>
        <v>0</v>
      </c>
      <c r="G265" s="52">
        <f>+H265-F265</f>
        <v>0</v>
      </c>
      <c r="H265" s="56">
        <f>SUM(J265:M265)</f>
        <v>0</v>
      </c>
      <c r="I265" s="62"/>
      <c r="J265" s="62"/>
      <c r="K265" s="62">
        <v>0</v>
      </c>
      <c r="L265" s="62">
        <v>0</v>
      </c>
      <c r="M265" s="62">
        <v>0</v>
      </c>
      <c r="N265" s="22"/>
      <c r="O265" s="3"/>
      <c r="P265" s="11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</row>
    <row r="266" spans="1:53" x14ac:dyDescent="0.2">
      <c r="A266" s="3">
        <f t="shared" si="32"/>
        <v>14</v>
      </c>
      <c r="B266" s="3"/>
      <c r="C266" s="3" t="s">
        <v>129</v>
      </c>
      <c r="D266" s="1"/>
      <c r="E266" s="48"/>
      <c r="F266" s="52">
        <f>SUM(F264:F265)</f>
        <v>118035459.57461536</v>
      </c>
      <c r="G266" s="52">
        <f>SUM(G264:G265)</f>
        <v>0</v>
      </c>
      <c r="H266" s="58">
        <f>SUM(H263:H265)</f>
        <v>118035459.57461536</v>
      </c>
      <c r="I266" s="58"/>
      <c r="J266" s="58">
        <f>SUM(J263:J265)</f>
        <v>0</v>
      </c>
      <c r="K266" s="58">
        <f>SUM(K263:K265)</f>
        <v>115238456.01426548</v>
      </c>
      <c r="L266" s="58">
        <f>SUM(L263:L265)</f>
        <v>2797003.5603498793</v>
      </c>
      <c r="M266" s="58">
        <f>SUM(M263:M265)</f>
        <v>0</v>
      </c>
      <c r="N266" s="22"/>
      <c r="O266" s="3"/>
      <c r="P266" s="11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</row>
    <row r="267" spans="1:53" x14ac:dyDescent="0.2">
      <c r="A267" s="3">
        <f t="shared" si="32"/>
        <v>15</v>
      </c>
      <c r="B267" s="3"/>
      <c r="C267" s="3"/>
      <c r="D267" s="1"/>
      <c r="E267" s="48"/>
      <c r="F267" s="48"/>
      <c r="G267" s="48"/>
      <c r="H267" s="56"/>
      <c r="I267" s="62"/>
      <c r="J267" s="62"/>
      <c r="K267" s="62"/>
      <c r="L267" s="62"/>
      <c r="M267" s="62"/>
      <c r="N267" s="22"/>
      <c r="O267" s="3"/>
      <c r="P267" s="11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</row>
    <row r="268" spans="1:53" x14ac:dyDescent="0.2">
      <c r="A268" s="3">
        <f t="shared" si="32"/>
        <v>16</v>
      </c>
      <c r="B268" s="7" t="s">
        <v>130</v>
      </c>
      <c r="C268" s="3"/>
      <c r="D268" s="1"/>
      <c r="E268" s="48"/>
      <c r="F268" s="48"/>
      <c r="G268" s="48"/>
      <c r="H268" s="56"/>
      <c r="I268" s="62"/>
      <c r="J268" s="62"/>
      <c r="K268" s="62"/>
      <c r="L268" s="62"/>
      <c r="M268" s="62"/>
      <c r="N268" s="22"/>
      <c r="O268" s="3"/>
      <c r="P268" s="11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</row>
    <row r="269" spans="1:53" x14ac:dyDescent="0.2">
      <c r="A269" s="3">
        <f t="shared" si="32"/>
        <v>17</v>
      </c>
      <c r="B269" s="3"/>
      <c r="C269" s="3"/>
      <c r="D269" s="1"/>
      <c r="E269" s="48"/>
      <c r="F269" s="48"/>
      <c r="G269" s="48"/>
      <c r="H269" s="56"/>
      <c r="I269" s="62"/>
      <c r="J269" s="62"/>
      <c r="K269" s="62"/>
      <c r="L269" s="62"/>
      <c r="M269" s="62"/>
      <c r="N269" s="22"/>
      <c r="O269" s="3"/>
      <c r="P269" s="11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</row>
    <row r="270" spans="1:53" x14ac:dyDescent="0.2">
      <c r="A270" s="3">
        <f t="shared" si="32"/>
        <v>18</v>
      </c>
      <c r="B270" s="3"/>
      <c r="C270" s="3" t="s">
        <v>560</v>
      </c>
      <c r="D270" s="1" t="s">
        <v>556</v>
      </c>
      <c r="E270" s="48" t="s">
        <v>624</v>
      </c>
      <c r="F270" s="52">
        <f>+H270</f>
        <v>-16937326.82778747</v>
      </c>
      <c r="G270" s="52">
        <f>+H270-F270</f>
        <v>0</v>
      </c>
      <c r="H270" s="56">
        <f>SUM(J270:M270)</f>
        <v>-16937326.82778747</v>
      </c>
      <c r="I270" s="56"/>
      <c r="J270" s="56"/>
      <c r="K270" s="56">
        <v>-16416705.709646022</v>
      </c>
      <c r="L270" s="56">
        <v>-467377.97637930699</v>
      </c>
      <c r="M270" s="56">
        <v>-53243.141762141597</v>
      </c>
      <c r="N270" s="22"/>
      <c r="O270" s="3"/>
      <c r="P270" s="11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</row>
    <row r="271" spans="1:53" x14ac:dyDescent="0.2">
      <c r="A271" s="3">
        <f t="shared" si="32"/>
        <v>19</v>
      </c>
      <c r="B271" s="3"/>
      <c r="C271" s="3" t="s">
        <v>134</v>
      </c>
      <c r="D271" s="1" t="s">
        <v>556</v>
      </c>
      <c r="E271" s="48" t="s">
        <v>625</v>
      </c>
      <c r="F271" s="52">
        <f>+H271</f>
        <v>-42130</v>
      </c>
      <c r="G271" s="52">
        <f>+H271-F271</f>
        <v>0</v>
      </c>
      <c r="H271" s="56">
        <f>SUM(J271:M271)</f>
        <v>-42130</v>
      </c>
      <c r="I271" s="62"/>
      <c r="J271" s="62"/>
      <c r="K271" s="56">
        <v>-42130</v>
      </c>
      <c r="L271" s="56"/>
      <c r="M271" s="56"/>
      <c r="N271" s="22"/>
      <c r="O271" s="3"/>
      <c r="P271" s="11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</row>
    <row r="272" spans="1:53" x14ac:dyDescent="0.2">
      <c r="A272" s="3">
        <f t="shared" si="32"/>
        <v>20</v>
      </c>
      <c r="B272" s="3"/>
      <c r="C272" s="3"/>
      <c r="D272" s="1"/>
      <c r="E272" s="48"/>
      <c r="F272" s="48"/>
      <c r="G272" s="48"/>
      <c r="H272" s="56"/>
      <c r="I272" s="62"/>
      <c r="J272" s="62"/>
      <c r="K272" s="62"/>
      <c r="L272" s="62"/>
      <c r="M272" s="62"/>
      <c r="N272" s="22"/>
      <c r="O272" s="3"/>
      <c r="P272" s="11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</row>
    <row r="273" spans="1:53" x14ac:dyDescent="0.2">
      <c r="A273" s="3">
        <f t="shared" si="32"/>
        <v>21</v>
      </c>
      <c r="B273" s="3"/>
      <c r="C273" s="3"/>
      <c r="D273" s="1"/>
      <c r="E273" s="48"/>
      <c r="F273" s="48"/>
      <c r="G273" s="48"/>
      <c r="H273" s="56"/>
      <c r="I273" s="62"/>
      <c r="J273" s="62"/>
      <c r="K273" s="62"/>
      <c r="L273" s="62"/>
      <c r="M273" s="62"/>
      <c r="N273" s="22"/>
      <c r="O273" s="3"/>
      <c r="P273" s="11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</row>
    <row r="274" spans="1:53" x14ac:dyDescent="0.2">
      <c r="A274" s="3">
        <f t="shared" si="32"/>
        <v>22</v>
      </c>
      <c r="B274" s="7" t="s">
        <v>131</v>
      </c>
      <c r="C274" s="3"/>
      <c r="D274" s="1"/>
      <c r="E274" s="48"/>
      <c r="F274" s="48"/>
      <c r="G274" s="48"/>
      <c r="H274" s="56"/>
      <c r="I274" s="62"/>
      <c r="J274" s="62"/>
      <c r="K274" s="62"/>
      <c r="L274" s="62"/>
      <c r="M274" s="62"/>
      <c r="N274" s="22"/>
      <c r="O274" s="3"/>
      <c r="P274" s="11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</row>
    <row r="275" spans="1:53" x14ac:dyDescent="0.2">
      <c r="A275" s="3">
        <f t="shared" si="32"/>
        <v>23</v>
      </c>
      <c r="B275" s="3"/>
      <c r="C275" s="3"/>
      <c r="D275" s="1"/>
      <c r="E275" s="48"/>
      <c r="F275" s="48"/>
      <c r="G275" s="48"/>
      <c r="H275" s="56"/>
      <c r="I275" s="62"/>
      <c r="J275" s="62"/>
      <c r="K275" s="62"/>
      <c r="L275" s="62"/>
      <c r="M275" s="62"/>
      <c r="N275" s="22"/>
      <c r="O275" s="3"/>
      <c r="P275" s="11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</row>
    <row r="276" spans="1:53" x14ac:dyDescent="0.2">
      <c r="A276" s="3">
        <f t="shared" si="32"/>
        <v>24</v>
      </c>
      <c r="B276" s="3" t="s">
        <v>132</v>
      </c>
      <c r="C276" s="3" t="s">
        <v>561</v>
      </c>
      <c r="D276" s="1" t="s">
        <v>431</v>
      </c>
      <c r="E276" s="48" t="s">
        <v>625</v>
      </c>
      <c r="F276" s="52">
        <f>+H276</f>
        <v>80201586.689826593</v>
      </c>
      <c r="G276" s="52">
        <f>+H276-F276</f>
        <v>0</v>
      </c>
      <c r="H276" s="56">
        <f>SUM(J276:M276)</f>
        <v>80201586.689826593</v>
      </c>
      <c r="I276" s="62"/>
      <c r="J276" s="62"/>
      <c r="K276" s="62">
        <v>57619309.015125185</v>
      </c>
      <c r="L276" s="62">
        <v>12780986.103487629</v>
      </c>
      <c r="M276" s="62">
        <v>9801291.5712137818</v>
      </c>
      <c r="N276" s="22"/>
      <c r="O276" s="3"/>
      <c r="P276" s="11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</row>
    <row r="277" spans="1:53" x14ac:dyDescent="0.2">
      <c r="A277" s="3">
        <f t="shared" si="32"/>
        <v>25</v>
      </c>
      <c r="B277" s="3"/>
      <c r="C277" s="3"/>
      <c r="D277" s="1"/>
      <c r="E277" s="48"/>
      <c r="F277" s="48"/>
      <c r="G277" s="48"/>
      <c r="H277" s="56"/>
      <c r="I277" s="62"/>
      <c r="J277" s="62"/>
      <c r="K277" s="62"/>
      <c r="L277" s="62"/>
      <c r="M277" s="62"/>
      <c r="N277" s="22"/>
      <c r="O277" s="3"/>
      <c r="P277" s="11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</row>
    <row r="278" spans="1:53" x14ac:dyDescent="0.2">
      <c r="A278" s="3">
        <f t="shared" si="32"/>
        <v>26</v>
      </c>
      <c r="B278" s="3"/>
      <c r="C278" s="3"/>
      <c r="D278" s="1"/>
      <c r="E278" s="48"/>
      <c r="F278" s="48"/>
      <c r="G278" s="48"/>
      <c r="H278" s="56"/>
      <c r="I278" s="62"/>
      <c r="J278" s="62"/>
      <c r="K278" s="62"/>
      <c r="L278" s="62"/>
      <c r="M278" s="62"/>
      <c r="N278" s="22"/>
      <c r="O278" s="3"/>
      <c r="P278" s="11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</row>
    <row r="279" spans="1:53" x14ac:dyDescent="0.2">
      <c r="A279" s="3">
        <f t="shared" si="32"/>
        <v>27</v>
      </c>
      <c r="B279" s="3"/>
      <c r="C279" s="3"/>
      <c r="D279" s="1"/>
      <c r="E279" s="48"/>
      <c r="F279" s="48"/>
      <c r="G279" s="48"/>
      <c r="H279" s="56"/>
      <c r="I279" s="62"/>
      <c r="J279" s="62"/>
      <c r="K279" s="62"/>
      <c r="L279" s="62"/>
      <c r="M279" s="62"/>
      <c r="N279" s="22"/>
      <c r="O279" s="3"/>
      <c r="P279" s="11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</row>
    <row r="280" spans="1:53" x14ac:dyDescent="0.2">
      <c r="A280" s="3">
        <f t="shared" si="32"/>
        <v>28</v>
      </c>
      <c r="B280" s="7" t="s">
        <v>133</v>
      </c>
      <c r="C280" s="3"/>
      <c r="D280" s="1"/>
      <c r="E280" s="48"/>
      <c r="F280" s="48"/>
      <c r="G280" s="48"/>
      <c r="H280" s="56"/>
      <c r="I280" s="62"/>
      <c r="J280" s="62"/>
      <c r="K280" s="62"/>
      <c r="L280" s="62"/>
      <c r="M280" s="62"/>
      <c r="N280" s="22"/>
      <c r="O280" s="3"/>
      <c r="P280" s="11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</row>
    <row r="281" spans="1:53" x14ac:dyDescent="0.2">
      <c r="A281" s="3">
        <f t="shared" si="32"/>
        <v>29</v>
      </c>
      <c r="B281" s="7" t="s">
        <v>584</v>
      </c>
      <c r="C281" s="3"/>
      <c r="D281" s="1"/>
      <c r="E281" s="48"/>
      <c r="F281" s="48"/>
      <c r="G281" s="48"/>
      <c r="H281" s="56"/>
      <c r="I281" s="62"/>
      <c r="J281" s="62"/>
      <c r="K281" s="62"/>
      <c r="L281" s="62"/>
      <c r="M281" s="62"/>
      <c r="N281" s="22"/>
      <c r="O281" s="3"/>
      <c r="P281" s="11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</row>
    <row r="282" spans="1:53" x14ac:dyDescent="0.2">
      <c r="A282" s="3">
        <f t="shared" si="32"/>
        <v>30</v>
      </c>
      <c r="B282" s="3" t="s">
        <v>803</v>
      </c>
      <c r="C282" s="3" t="s">
        <v>804</v>
      </c>
      <c r="E282" s="48" t="s">
        <v>627</v>
      </c>
      <c r="F282" s="52">
        <f>+H282</f>
        <v>-37499421.997000001</v>
      </c>
      <c r="G282" s="52">
        <f>+H282-F282</f>
        <v>0</v>
      </c>
      <c r="H282" s="56">
        <f>SUM(J282:M282)</f>
        <v>-37499421.997000001</v>
      </c>
      <c r="I282" s="62"/>
      <c r="J282" s="62"/>
      <c r="K282" s="62">
        <v>-37113914.470681794</v>
      </c>
      <c r="L282" s="62">
        <v>-384476.38556487835</v>
      </c>
      <c r="M282" s="62">
        <v>-1031.1407533303036</v>
      </c>
      <c r="N282" s="62"/>
      <c r="O282" s="3"/>
      <c r="P282" s="11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</row>
    <row r="283" spans="1:53" x14ac:dyDescent="0.2">
      <c r="A283" s="3">
        <f t="shared" si="32"/>
        <v>31</v>
      </c>
      <c r="B283" s="3" t="s">
        <v>666</v>
      </c>
      <c r="C283" s="3" t="s">
        <v>667</v>
      </c>
      <c r="E283" s="48" t="s">
        <v>626</v>
      </c>
      <c r="F283" s="52">
        <f>+H283</f>
        <v>-98610</v>
      </c>
      <c r="G283" s="52">
        <f t="shared" ref="G283:G289" si="34">+H283-F283</f>
        <v>0</v>
      </c>
      <c r="H283" s="56">
        <f t="shared" ref="H283:H289" si="35">SUM(J283:M283)</f>
        <v>-98610</v>
      </c>
      <c r="I283" s="62"/>
      <c r="J283" s="62"/>
      <c r="K283" s="62">
        <v>-70298.504458301148</v>
      </c>
      <c r="L283" s="62">
        <v>-16013.117528219296</v>
      </c>
      <c r="M283" s="62">
        <v>-12298.378013479556</v>
      </c>
      <c r="N283" s="12"/>
      <c r="O283" s="3"/>
      <c r="P283" s="11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</row>
    <row r="284" spans="1:53" x14ac:dyDescent="0.2">
      <c r="A284" s="3">
        <f t="shared" si="32"/>
        <v>32</v>
      </c>
      <c r="B284" s="3" t="s">
        <v>662</v>
      </c>
      <c r="C284" s="3" t="s">
        <v>663</v>
      </c>
      <c r="E284" s="48" t="s">
        <v>626</v>
      </c>
      <c r="F284" s="52">
        <f t="shared" ref="F284:F291" si="36">+H284</f>
        <v>-218883143.72</v>
      </c>
      <c r="G284" s="52">
        <f t="shared" si="34"/>
        <v>0</v>
      </c>
      <c r="H284" s="56">
        <f t="shared" si="35"/>
        <v>-218883143.72</v>
      </c>
      <c r="I284" s="62"/>
      <c r="J284" s="62"/>
      <c r="K284" s="62">
        <v>-213742334.75001609</v>
      </c>
      <c r="L284" s="62">
        <v>-4943050.7074345099</v>
      </c>
      <c r="M284" s="62">
        <v>-197758.26254940327</v>
      </c>
      <c r="N284" s="22"/>
      <c r="O284" s="3"/>
      <c r="P284" s="11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</row>
    <row r="285" spans="1:53" x14ac:dyDescent="0.2">
      <c r="A285" s="3">
        <f t="shared" si="32"/>
        <v>33</v>
      </c>
      <c r="B285" s="3" t="s">
        <v>666</v>
      </c>
      <c r="C285" s="3" t="s">
        <v>650</v>
      </c>
      <c r="E285" s="48" t="s">
        <v>626</v>
      </c>
      <c r="F285" s="52">
        <f t="shared" si="36"/>
        <v>-7513138.1799999997</v>
      </c>
      <c r="G285" s="52">
        <f t="shared" si="34"/>
        <v>0</v>
      </c>
      <c r="H285" s="56">
        <f t="shared" si="35"/>
        <v>-7513138.1799999997</v>
      </c>
      <c r="I285" s="62"/>
      <c r="J285" s="62"/>
      <c r="K285" s="62">
        <v>-7513138.1799999997</v>
      </c>
      <c r="L285" s="62">
        <v>0</v>
      </c>
      <c r="M285" s="62">
        <v>0</v>
      </c>
      <c r="N285" s="22"/>
      <c r="O285" s="3"/>
      <c r="P285" s="11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</row>
    <row r="286" spans="1:53" x14ac:dyDescent="0.2">
      <c r="A286" s="3">
        <f t="shared" si="32"/>
        <v>34</v>
      </c>
      <c r="B286" s="3" t="s">
        <v>676</v>
      </c>
      <c r="C286" s="3" t="s">
        <v>651</v>
      </c>
      <c r="E286" s="48" t="s">
        <v>626</v>
      </c>
      <c r="F286" s="52">
        <f t="shared" si="36"/>
        <v>-27072127.530000009</v>
      </c>
      <c r="G286" s="52">
        <f t="shared" si="34"/>
        <v>0</v>
      </c>
      <c r="H286" s="56">
        <f t="shared" si="35"/>
        <v>-27072127.530000009</v>
      </c>
      <c r="I286" s="62"/>
      <c r="J286" s="62"/>
      <c r="K286" s="62">
        <v>-27072127.530000009</v>
      </c>
      <c r="L286" s="62">
        <v>0</v>
      </c>
      <c r="M286" s="62">
        <v>0</v>
      </c>
      <c r="N286" s="22"/>
      <c r="O286" s="3"/>
      <c r="P286" s="11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</row>
    <row r="287" spans="1:53" x14ac:dyDescent="0.2">
      <c r="A287" s="3">
        <f t="shared" si="32"/>
        <v>35</v>
      </c>
      <c r="B287" s="3" t="s">
        <v>664</v>
      </c>
      <c r="C287" s="3" t="s">
        <v>665</v>
      </c>
      <c r="E287" s="48" t="s">
        <v>627</v>
      </c>
      <c r="F287" s="52">
        <f t="shared" si="36"/>
        <v>-65260115.293999992</v>
      </c>
      <c r="G287" s="52">
        <f t="shared" si="34"/>
        <v>0</v>
      </c>
      <c r="H287" s="56">
        <f>SUM(J287:M287)</f>
        <v>-65260115.293999992</v>
      </c>
      <c r="I287" s="62"/>
      <c r="J287" s="62"/>
      <c r="K287" s="62">
        <v>-63727380.610169128</v>
      </c>
      <c r="L287" s="62">
        <v>-1473772.962087573</v>
      </c>
      <c r="M287" s="62">
        <v>-58961.721743289934</v>
      </c>
      <c r="N287" s="22"/>
      <c r="O287" s="3"/>
      <c r="P287" s="11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</row>
    <row r="288" spans="1:53" x14ac:dyDescent="0.2">
      <c r="A288" s="3">
        <f t="shared" si="32"/>
        <v>36</v>
      </c>
      <c r="B288" s="3" t="s">
        <v>675</v>
      </c>
      <c r="C288" s="3" t="s">
        <v>802</v>
      </c>
      <c r="E288" s="48" t="s">
        <v>627</v>
      </c>
      <c r="F288" s="52">
        <f t="shared" si="36"/>
        <v>14455418.849999998</v>
      </c>
      <c r="G288" s="52">
        <f t="shared" si="34"/>
        <v>0</v>
      </c>
      <c r="H288" s="56">
        <f t="shared" si="35"/>
        <v>14455418.849999998</v>
      </c>
      <c r="I288" s="62"/>
      <c r="J288" s="63"/>
      <c r="K288" s="62">
        <v>13619332.575743353</v>
      </c>
      <c r="L288" s="62">
        <v>526047.56374522764</v>
      </c>
      <c r="M288" s="62">
        <v>310038.71051141666</v>
      </c>
      <c r="N288" s="22"/>
      <c r="O288" s="3"/>
      <c r="P288" s="11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</row>
    <row r="289" spans="1:53" x14ac:dyDescent="0.2">
      <c r="A289" s="3">
        <f t="shared" si="32"/>
        <v>37</v>
      </c>
      <c r="B289" s="3" t="s">
        <v>675</v>
      </c>
      <c r="C289" s="3" t="s">
        <v>661</v>
      </c>
      <c r="E289" s="48" t="s">
        <v>627</v>
      </c>
      <c r="F289" s="52">
        <f t="shared" si="36"/>
        <v>30217929.29000001</v>
      </c>
      <c r="G289" s="52">
        <f t="shared" si="34"/>
        <v>0</v>
      </c>
      <c r="H289" s="56">
        <f t="shared" si="35"/>
        <v>30217929.29000001</v>
      </c>
      <c r="I289" s="62"/>
      <c r="J289" s="62"/>
      <c r="K289" s="62">
        <v>28387998.447314709</v>
      </c>
      <c r="L289" s="62">
        <v>1759536.4852703537</v>
      </c>
      <c r="M289" s="62">
        <v>70394.357414946455</v>
      </c>
      <c r="N289" s="22"/>
      <c r="O289" s="3"/>
      <c r="P289" s="11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</row>
    <row r="290" spans="1:53" x14ac:dyDescent="0.2">
      <c r="A290" s="3">
        <f t="shared" si="32"/>
        <v>38</v>
      </c>
      <c r="B290" s="3" t="s">
        <v>675</v>
      </c>
      <c r="C290" s="3" t="s">
        <v>660</v>
      </c>
      <c r="E290" s="48" t="s">
        <v>626</v>
      </c>
      <c r="F290" s="52">
        <f t="shared" si="36"/>
        <v>41463378.188635968</v>
      </c>
      <c r="G290" s="52">
        <f>+H290-F290</f>
        <v>0</v>
      </c>
      <c r="H290" s="56">
        <f>SUM(J290:M290)</f>
        <v>41463378.188635968</v>
      </c>
      <c r="I290" s="62"/>
      <c r="J290" s="62"/>
      <c r="K290" s="62">
        <v>40480846.273665443</v>
      </c>
      <c r="L290" s="62">
        <v>982529.90736882284</v>
      </c>
      <c r="M290" s="62">
        <v>2.0076017036985956</v>
      </c>
      <c r="N290" s="22"/>
      <c r="O290" s="3"/>
      <c r="P290" s="11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</row>
    <row r="291" spans="1:53" x14ac:dyDescent="0.2">
      <c r="A291" s="3">
        <f t="shared" si="32"/>
        <v>39</v>
      </c>
      <c r="B291" s="3" t="s">
        <v>675</v>
      </c>
      <c r="C291" s="3" t="s">
        <v>659</v>
      </c>
      <c r="E291" s="48" t="s">
        <v>655</v>
      </c>
      <c r="F291" s="52">
        <f t="shared" si="36"/>
        <v>11064882.990000054</v>
      </c>
      <c r="G291" s="52">
        <f>+H291-F291</f>
        <v>0</v>
      </c>
      <c r="H291" s="56">
        <f>SUM(J291:M291)</f>
        <v>11064882.990000054</v>
      </c>
      <c r="I291" s="62"/>
      <c r="J291" s="62"/>
      <c r="K291" s="62">
        <v>0</v>
      </c>
      <c r="L291" s="62">
        <v>11064882.990000054</v>
      </c>
      <c r="M291" s="62">
        <v>0</v>
      </c>
      <c r="N291" s="22"/>
      <c r="O291" s="3"/>
      <c r="P291" s="11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</row>
    <row r="292" spans="1:53" x14ac:dyDescent="0.2">
      <c r="A292" s="3">
        <f t="shared" si="32"/>
        <v>40</v>
      </c>
      <c r="B292" s="3"/>
      <c r="C292" s="3" t="s">
        <v>135</v>
      </c>
      <c r="D292" s="3"/>
      <c r="E292" s="48"/>
      <c r="F292" s="52">
        <f>SUM(F282:F291)</f>
        <v>-259124947.40236396</v>
      </c>
      <c r="G292" s="52">
        <f t="shared" ref="G292:M292" si="37">SUM(G282:G291)</f>
        <v>0</v>
      </c>
      <c r="H292" s="52">
        <f t="shared" si="37"/>
        <v>-259124947.40236396</v>
      </c>
      <c r="I292" s="52"/>
      <c r="J292" s="52"/>
      <c r="K292" s="62">
        <f t="shared" si="37"/>
        <v>-266751016.74860179</v>
      </c>
      <c r="L292" s="52">
        <f t="shared" si="37"/>
        <v>7515683.773769279</v>
      </c>
      <c r="M292" s="52">
        <f t="shared" si="37"/>
        <v>110385.57246856377</v>
      </c>
      <c r="N292" s="22"/>
      <c r="O292" s="3"/>
      <c r="P292" s="11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</row>
    <row r="293" spans="1:53" x14ac:dyDescent="0.2">
      <c r="A293" s="3">
        <f t="shared" si="32"/>
        <v>41</v>
      </c>
      <c r="B293" s="3"/>
      <c r="C293" s="3"/>
      <c r="D293" s="3"/>
      <c r="E293" s="61"/>
      <c r="F293" s="61"/>
      <c r="G293" s="61"/>
      <c r="H293" s="54"/>
      <c r="I293" s="54"/>
      <c r="J293" s="54"/>
      <c r="K293" s="54"/>
      <c r="L293" s="54"/>
      <c r="M293" s="54"/>
      <c r="N293" s="22"/>
      <c r="O293" s="3"/>
      <c r="P293" s="11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</row>
    <row r="294" spans="1:53" x14ac:dyDescent="0.2">
      <c r="A294" s="3">
        <f t="shared" si="32"/>
        <v>42</v>
      </c>
      <c r="B294" s="3"/>
      <c r="C294" s="3"/>
      <c r="D294" s="3"/>
      <c r="E294" s="48"/>
      <c r="F294" s="48"/>
      <c r="G294" s="48"/>
      <c r="H294" s="54"/>
      <c r="I294" s="54"/>
      <c r="J294" s="54"/>
      <c r="K294" s="54"/>
      <c r="L294" s="54"/>
      <c r="M294" s="54"/>
      <c r="N294" s="22"/>
      <c r="O294" s="3"/>
      <c r="P294" s="11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</row>
    <row r="295" spans="1:53" x14ac:dyDescent="0.2">
      <c r="A295" s="3">
        <f t="shared" ref="A295:A308" si="38">+A294+1</f>
        <v>43</v>
      </c>
      <c r="B295" s="3" t="s">
        <v>136</v>
      </c>
      <c r="C295" s="3"/>
      <c r="D295" s="3"/>
      <c r="E295" s="48"/>
      <c r="F295" s="48"/>
      <c r="G295" s="48"/>
      <c r="H295" s="54"/>
      <c r="I295" s="54"/>
      <c r="J295" s="54"/>
      <c r="K295" s="54"/>
      <c r="L295" s="54"/>
      <c r="M295" s="54"/>
      <c r="N295" s="22"/>
      <c r="O295" s="3"/>
      <c r="P295" s="11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</row>
    <row r="296" spans="1:53" x14ac:dyDescent="0.2">
      <c r="A296" s="3">
        <f t="shared" si="38"/>
        <v>44</v>
      </c>
      <c r="B296" s="3" t="s">
        <v>542</v>
      </c>
      <c r="C296" s="3" t="s">
        <v>562</v>
      </c>
      <c r="D296" s="1" t="s">
        <v>431</v>
      </c>
      <c r="E296" s="48" t="s">
        <v>668</v>
      </c>
      <c r="F296" s="52">
        <f>+H296</f>
        <v>0</v>
      </c>
      <c r="G296" s="52">
        <f t="shared" ref="G296:G304" si="39">+H296-F296</f>
        <v>0</v>
      </c>
      <c r="H296" s="56">
        <f t="shared" ref="H296:H304" si="40">SUM(J296:M296)</f>
        <v>0</v>
      </c>
      <c r="I296" s="62"/>
      <c r="J296" s="62"/>
      <c r="K296" s="62"/>
      <c r="L296" s="62"/>
      <c r="M296" s="62"/>
      <c r="N296" s="22"/>
      <c r="O296" s="3"/>
      <c r="P296" s="11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</row>
    <row r="297" spans="1:53" x14ac:dyDescent="0.2">
      <c r="A297" s="3">
        <f t="shared" si="38"/>
        <v>45</v>
      </c>
      <c r="B297" s="3" t="s">
        <v>542</v>
      </c>
      <c r="C297" s="3" t="s">
        <v>563</v>
      </c>
      <c r="D297" s="1" t="s">
        <v>431</v>
      </c>
      <c r="E297" s="48" t="s">
        <v>668</v>
      </c>
      <c r="F297" s="52">
        <f t="shared" ref="F297:F304" si="41">+H297</f>
        <v>0</v>
      </c>
      <c r="G297" s="52">
        <f t="shared" si="39"/>
        <v>0</v>
      </c>
      <c r="H297" s="56">
        <f t="shared" si="40"/>
        <v>0</v>
      </c>
      <c r="I297" s="62"/>
      <c r="J297" s="62"/>
      <c r="K297" s="62">
        <v>0</v>
      </c>
      <c r="L297" s="62"/>
      <c r="M297" s="62"/>
      <c r="N297" s="22"/>
      <c r="O297" s="3"/>
      <c r="P297" s="11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</row>
    <row r="298" spans="1:53" x14ac:dyDescent="0.2">
      <c r="A298" s="3">
        <f t="shared" si="38"/>
        <v>46</v>
      </c>
      <c r="B298" s="3" t="s">
        <v>542</v>
      </c>
      <c r="C298" s="3" t="s">
        <v>564</v>
      </c>
      <c r="D298" s="1" t="s">
        <v>431</v>
      </c>
      <c r="E298" s="48" t="s">
        <v>668</v>
      </c>
      <c r="F298" s="52">
        <f t="shared" si="41"/>
        <v>60251201.533721358</v>
      </c>
      <c r="G298" s="52">
        <f t="shared" si="39"/>
        <v>0</v>
      </c>
      <c r="H298" s="56">
        <f t="shared" si="40"/>
        <v>60251201.533721358</v>
      </c>
      <c r="I298" s="62"/>
      <c r="J298" s="62"/>
      <c r="K298" s="52">
        <v>58769671.941945471</v>
      </c>
      <c r="L298" s="52">
        <v>1302543.2304664068</v>
      </c>
      <c r="M298" s="52">
        <v>178986.36130948566</v>
      </c>
      <c r="N298" s="22"/>
      <c r="O298" s="3"/>
      <c r="P298" s="11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</row>
    <row r="299" spans="1:53" x14ac:dyDescent="0.2">
      <c r="A299" s="3">
        <f t="shared" si="38"/>
        <v>47</v>
      </c>
      <c r="B299" s="3" t="s">
        <v>543</v>
      </c>
      <c r="C299" s="3" t="s">
        <v>565</v>
      </c>
      <c r="D299" s="1" t="s">
        <v>431</v>
      </c>
      <c r="E299" s="48" t="s">
        <v>668</v>
      </c>
      <c r="F299" s="52">
        <f t="shared" si="41"/>
        <v>-586241102.59000003</v>
      </c>
      <c r="G299" s="52">
        <f t="shared" si="39"/>
        <v>0</v>
      </c>
      <c r="H299" s="56">
        <f t="shared" si="40"/>
        <v>-586241102.59000003</v>
      </c>
      <c r="I299" s="62"/>
      <c r="J299" s="63"/>
      <c r="K299" s="62">
        <v>-572472324.11054254</v>
      </c>
      <c r="L299" s="62">
        <v>-13239116.761734929</v>
      </c>
      <c r="M299" s="62">
        <v>-529661.7177225406</v>
      </c>
      <c r="N299" s="22"/>
      <c r="O299" s="3"/>
      <c r="P299" s="11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</row>
    <row r="300" spans="1:53" x14ac:dyDescent="0.2">
      <c r="A300" s="3">
        <f t="shared" si="38"/>
        <v>48</v>
      </c>
      <c r="B300" s="3" t="s">
        <v>544</v>
      </c>
      <c r="C300" s="3" t="s">
        <v>566</v>
      </c>
      <c r="D300" s="1" t="s">
        <v>431</v>
      </c>
      <c r="E300" s="48" t="s">
        <v>668</v>
      </c>
      <c r="F300" s="52">
        <f t="shared" si="41"/>
        <v>0</v>
      </c>
      <c r="G300" s="52">
        <f t="shared" si="39"/>
        <v>0</v>
      </c>
      <c r="H300" s="56">
        <f t="shared" si="40"/>
        <v>0</v>
      </c>
      <c r="I300" s="62"/>
      <c r="J300" s="62"/>
      <c r="K300" s="62"/>
      <c r="L300" s="62"/>
      <c r="M300" s="62"/>
      <c r="N300" s="22"/>
      <c r="O300" s="3"/>
      <c r="P300" s="11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</row>
    <row r="301" spans="1:53" x14ac:dyDescent="0.2">
      <c r="A301" s="3">
        <f t="shared" si="38"/>
        <v>49</v>
      </c>
      <c r="B301" s="3" t="s">
        <v>544</v>
      </c>
      <c r="C301" s="3" t="s">
        <v>568</v>
      </c>
      <c r="D301" s="1" t="s">
        <v>431</v>
      </c>
      <c r="E301" s="48" t="s">
        <v>668</v>
      </c>
      <c r="F301" s="52">
        <f t="shared" si="41"/>
        <v>0</v>
      </c>
      <c r="G301" s="52">
        <f t="shared" si="39"/>
        <v>0</v>
      </c>
      <c r="H301" s="56">
        <f t="shared" si="40"/>
        <v>0</v>
      </c>
      <c r="I301" s="62"/>
      <c r="J301" s="62"/>
      <c r="K301" s="62"/>
      <c r="L301" s="62"/>
      <c r="M301" s="62"/>
      <c r="N301" s="22"/>
      <c r="O301" s="3"/>
      <c r="P301" s="11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</row>
    <row r="302" spans="1:53" x14ac:dyDescent="0.2">
      <c r="A302" s="3">
        <f t="shared" si="38"/>
        <v>50</v>
      </c>
      <c r="B302" s="3" t="s">
        <v>544</v>
      </c>
      <c r="C302" s="3" t="s">
        <v>567</v>
      </c>
      <c r="D302" s="1" t="s">
        <v>431</v>
      </c>
      <c r="E302" s="48" t="s">
        <v>668</v>
      </c>
      <c r="F302" s="52">
        <f t="shared" si="41"/>
        <v>-4533134.0385015514</v>
      </c>
      <c r="G302" s="52">
        <f t="shared" si="39"/>
        <v>0</v>
      </c>
      <c r="H302" s="56">
        <f t="shared" si="40"/>
        <v>-4533134.0385015514</v>
      </c>
      <c r="I302" s="62"/>
      <c r="J302" s="62"/>
      <c r="L302" s="62">
        <v>-3939091.3101931741</v>
      </c>
      <c r="M302" s="62">
        <v>-594042.72830837697</v>
      </c>
      <c r="N302" s="22"/>
      <c r="O302" s="3"/>
      <c r="P302" s="11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</row>
    <row r="303" spans="1:53" x14ac:dyDescent="0.2">
      <c r="A303" s="3">
        <f t="shared" si="38"/>
        <v>51</v>
      </c>
      <c r="B303" s="3" t="s">
        <v>544</v>
      </c>
      <c r="C303" s="3" t="s">
        <v>546</v>
      </c>
      <c r="D303" s="1" t="s">
        <v>431</v>
      </c>
      <c r="E303" s="48" t="s">
        <v>668</v>
      </c>
      <c r="F303" s="52">
        <f t="shared" si="41"/>
        <v>-42200093.767873086</v>
      </c>
      <c r="G303" s="52">
        <f t="shared" si="39"/>
        <v>0</v>
      </c>
      <c r="H303" s="56">
        <f t="shared" si="40"/>
        <v>-42200093.767873086</v>
      </c>
      <c r="I303" s="62"/>
      <c r="J303" s="62"/>
      <c r="K303" s="62">
        <v>-42200093.767873086</v>
      </c>
      <c r="L303" s="62"/>
      <c r="M303" s="62"/>
      <c r="N303" s="22"/>
      <c r="O303" s="3"/>
      <c r="P303" s="11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</row>
    <row r="304" spans="1:53" x14ac:dyDescent="0.2">
      <c r="A304" s="3">
        <f t="shared" si="38"/>
        <v>52</v>
      </c>
      <c r="B304" s="3"/>
      <c r="C304" s="3" t="s">
        <v>545</v>
      </c>
      <c r="D304" s="1" t="s">
        <v>431</v>
      </c>
      <c r="E304" s="48" t="s">
        <v>669</v>
      </c>
      <c r="F304" s="52">
        <f t="shared" si="41"/>
        <v>0</v>
      </c>
      <c r="G304" s="52">
        <f t="shared" si="39"/>
        <v>0</v>
      </c>
      <c r="H304" s="56">
        <f t="shared" si="40"/>
        <v>0</v>
      </c>
      <c r="I304" s="62"/>
      <c r="J304" s="62"/>
      <c r="K304" s="62"/>
      <c r="L304" s="62"/>
      <c r="M304" s="62"/>
      <c r="N304" s="22"/>
      <c r="O304" s="3"/>
      <c r="P304" s="11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</row>
    <row r="305" spans="1:53" x14ac:dyDescent="0.2">
      <c r="A305" s="3">
        <f t="shared" si="38"/>
        <v>53</v>
      </c>
      <c r="B305" s="3"/>
      <c r="C305" s="3"/>
      <c r="D305" s="1"/>
      <c r="E305" s="48"/>
      <c r="F305" s="48"/>
      <c r="G305" s="48"/>
      <c r="H305" s="76"/>
      <c r="I305" s="62"/>
      <c r="J305" s="62"/>
      <c r="K305" s="62"/>
      <c r="L305" s="62"/>
      <c r="M305" s="62"/>
      <c r="N305" s="22"/>
      <c r="O305" s="3"/>
      <c r="P305" s="11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</row>
    <row r="306" spans="1:53" x14ac:dyDescent="0.2">
      <c r="A306" s="3">
        <f t="shared" si="38"/>
        <v>54</v>
      </c>
      <c r="B306" s="3"/>
      <c r="C306" s="3" t="s">
        <v>137</v>
      </c>
      <c r="D306" s="1"/>
      <c r="E306" s="48"/>
      <c r="F306" s="52">
        <f>SUM(F296:F305)</f>
        <v>-572723128.86265337</v>
      </c>
      <c r="G306" s="52">
        <f>SUM(G296:G305)</f>
        <v>0</v>
      </c>
      <c r="H306" s="54">
        <f>SUM(J306:M306)</f>
        <v>-572723128.86265326</v>
      </c>
      <c r="I306" s="54"/>
      <c r="J306" s="54">
        <f>SUM(J296:J304)</f>
        <v>0</v>
      </c>
      <c r="K306" s="54">
        <f>SUM(K296:K304)</f>
        <v>-555902745.93647015</v>
      </c>
      <c r="L306" s="54">
        <f>SUM(L296:L304)</f>
        <v>-15875664.841461696</v>
      </c>
      <c r="M306" s="54">
        <f>SUM(M296:M304)</f>
        <v>-944718.08472143195</v>
      </c>
      <c r="N306" s="22">
        <f>SUM(K306:M306)</f>
        <v>-572723128.86265326</v>
      </c>
      <c r="O306" s="3"/>
      <c r="P306" s="11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</row>
    <row r="307" spans="1:53" x14ac:dyDescent="0.2">
      <c r="A307" s="3">
        <f t="shared" si="38"/>
        <v>55</v>
      </c>
      <c r="B307" s="3"/>
      <c r="C307" s="3"/>
      <c r="D307" s="1"/>
      <c r="E307" s="48"/>
      <c r="F307" s="48"/>
      <c r="G307" s="48"/>
      <c r="H307" s="54"/>
      <c r="I307" s="54"/>
      <c r="J307" s="54"/>
      <c r="K307" s="54"/>
      <c r="L307" s="54"/>
      <c r="M307" s="54"/>
      <c r="N307" s="22"/>
      <c r="O307" s="3"/>
      <c r="P307" s="11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</row>
    <row r="308" spans="1:53" x14ac:dyDescent="0.2">
      <c r="A308" s="3">
        <f t="shared" si="38"/>
        <v>56</v>
      </c>
      <c r="B308" s="3"/>
      <c r="C308" s="3" t="s">
        <v>138</v>
      </c>
      <c r="D308" s="3"/>
      <c r="E308" s="48"/>
      <c r="F308" s="52">
        <f>+F306+F292+F276+F270+F266+F259+F253+F249</f>
        <v>4085488759.2402973</v>
      </c>
      <c r="G308" s="52">
        <f>+G306+G292+G276+G270+G266+G259+G253+G249</f>
        <v>0</v>
      </c>
      <c r="H308" s="54">
        <f>H249+H253+H259+H266+H270+H271++H276+H292+H306</f>
        <v>4248452759.8175492</v>
      </c>
      <c r="I308" s="54"/>
      <c r="J308" s="54">
        <f>J249+J253+J259+J266+J270+J276+J292+J306</f>
        <v>0</v>
      </c>
      <c r="K308" s="54">
        <f>K249+K253+K259+K266+K270+K271+K276+K292+K306</f>
        <v>4117863426.0636759</v>
      </c>
      <c r="L308" s="54">
        <f t="shared" ref="L308:M308" si="42">L249+L253+L259+L266+L270+L271+L276+L292+L306</f>
        <v>117234158.23870662</v>
      </c>
      <c r="M308" s="54">
        <f t="shared" si="42"/>
        <v>13355175.515166093</v>
      </c>
      <c r="N308" s="22"/>
      <c r="O308" s="3"/>
      <c r="P308" s="11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</row>
    <row r="309" spans="1:53" x14ac:dyDescent="0.2">
      <c r="A309" s="3"/>
      <c r="B309" s="3"/>
      <c r="C309" s="3"/>
      <c r="D309" s="3"/>
      <c r="E309" s="48"/>
      <c r="F309" s="48"/>
      <c r="G309" s="48"/>
      <c r="H309" s="54"/>
      <c r="I309" s="54"/>
      <c r="J309" s="54"/>
      <c r="K309" s="54"/>
      <c r="L309" s="54"/>
      <c r="M309" s="54"/>
      <c r="N309" s="22"/>
      <c r="O309" s="3"/>
      <c r="P309" s="11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</row>
    <row r="310" spans="1:53" x14ac:dyDescent="0.2">
      <c r="A310" s="3"/>
      <c r="B310" s="3"/>
      <c r="C310" s="3"/>
      <c r="D310" s="3"/>
      <c r="E310" s="48"/>
      <c r="F310" s="48"/>
      <c r="G310" s="48"/>
      <c r="H310" s="54"/>
      <c r="I310" s="54"/>
      <c r="J310" s="54"/>
      <c r="K310" s="54"/>
      <c r="L310" s="54"/>
      <c r="M310" s="54"/>
      <c r="N310" s="22"/>
      <c r="O310" s="3"/>
      <c r="P310" s="11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</row>
    <row r="311" spans="1:53" x14ac:dyDescent="0.2">
      <c r="A311" s="3"/>
      <c r="B311" s="3"/>
      <c r="C311" s="3"/>
      <c r="D311" s="19"/>
      <c r="E311" s="48"/>
      <c r="F311" s="48"/>
      <c r="G311" s="48"/>
      <c r="H311" s="64"/>
      <c r="I311" s="64"/>
      <c r="J311" s="64"/>
      <c r="K311" s="64"/>
      <c r="L311" s="64"/>
      <c r="M311" s="64"/>
      <c r="N311" s="24"/>
      <c r="O311" s="3"/>
      <c r="P311" s="11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</row>
    <row r="312" spans="1:53" x14ac:dyDescent="0.2">
      <c r="A312" s="3"/>
      <c r="B312" s="3"/>
      <c r="C312" s="3"/>
      <c r="D312" s="4"/>
      <c r="E312" s="59"/>
      <c r="F312" s="59"/>
      <c r="G312" s="59"/>
      <c r="H312" s="54"/>
      <c r="I312" s="59"/>
      <c r="J312" s="59"/>
      <c r="K312" s="59"/>
      <c r="L312" s="59"/>
      <c r="M312" s="59"/>
      <c r="N312" s="22"/>
      <c r="O312" s="3"/>
      <c r="P312" s="11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</row>
    <row r="313" spans="1:53" x14ac:dyDescent="0.2">
      <c r="A313" s="3"/>
      <c r="B313" s="3"/>
      <c r="C313" s="3"/>
      <c r="D313" s="3"/>
      <c r="E313" s="59"/>
      <c r="F313" s="59"/>
      <c r="G313" s="59"/>
      <c r="H313" s="59"/>
      <c r="I313" s="59"/>
      <c r="J313" s="59"/>
      <c r="K313" s="59"/>
      <c r="L313" s="59"/>
      <c r="M313" s="59"/>
      <c r="N313" s="22"/>
      <c r="O313" s="3"/>
      <c r="P313" s="11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</row>
    <row r="314" spans="1:53" x14ac:dyDescent="0.2">
      <c r="A314" s="3"/>
      <c r="B314" s="3"/>
      <c r="C314" s="3"/>
      <c r="D314" s="3"/>
      <c r="E314" s="59"/>
      <c r="F314" s="59"/>
      <c r="G314" s="59"/>
      <c r="H314" s="59"/>
      <c r="I314" s="59"/>
      <c r="J314" s="59"/>
      <c r="K314" s="59"/>
      <c r="L314" s="59"/>
      <c r="M314" s="59"/>
      <c r="N314" s="22"/>
      <c r="O314" s="3"/>
      <c r="P314" s="11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</row>
    <row r="315" spans="1:53" x14ac:dyDescent="0.2">
      <c r="A315" s="3"/>
      <c r="B315" s="7" t="s">
        <v>139</v>
      </c>
      <c r="C315" s="3"/>
      <c r="D315" s="3"/>
      <c r="E315" s="59"/>
      <c r="F315" s="59"/>
      <c r="G315" s="59"/>
      <c r="H315" s="59"/>
      <c r="I315" s="59"/>
      <c r="J315" s="59"/>
      <c r="K315" s="59"/>
      <c r="L315" s="59"/>
      <c r="M315" s="59"/>
      <c r="N315" s="22"/>
      <c r="O315" s="3"/>
      <c r="P315" s="11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</row>
    <row r="316" spans="1:53" x14ac:dyDescent="0.2">
      <c r="A316" s="3">
        <f>1+A315</f>
        <v>1</v>
      </c>
      <c r="B316" s="3" t="s">
        <v>147</v>
      </c>
      <c r="C316" s="3" t="s">
        <v>148</v>
      </c>
      <c r="D316" s="1" t="s">
        <v>431</v>
      </c>
      <c r="E316" s="48" t="s">
        <v>628</v>
      </c>
      <c r="F316" s="52">
        <f>+H316</f>
        <v>0</v>
      </c>
      <c r="G316" s="52">
        <f>+H316-F316</f>
        <v>0</v>
      </c>
      <c r="H316" s="56">
        <f>SUM(J316:M316)</f>
        <v>0</v>
      </c>
      <c r="I316" s="62"/>
      <c r="J316" s="62"/>
      <c r="K316" s="62">
        <v>0</v>
      </c>
      <c r="L316" s="62">
        <v>0</v>
      </c>
      <c r="M316" s="62">
        <v>0</v>
      </c>
      <c r="N316" s="22"/>
      <c r="O316" s="3"/>
      <c r="P316" s="11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</row>
    <row r="317" spans="1:53" x14ac:dyDescent="0.2">
      <c r="A317" s="3">
        <f>1+A316</f>
        <v>2</v>
      </c>
      <c r="B317" s="3" t="s">
        <v>149</v>
      </c>
      <c r="C317" s="3" t="s">
        <v>150</v>
      </c>
      <c r="D317" s="1" t="s">
        <v>431</v>
      </c>
      <c r="E317" s="48" t="s">
        <v>628</v>
      </c>
      <c r="F317" s="52">
        <f>+H317</f>
        <v>0</v>
      </c>
      <c r="G317" s="52">
        <f>+H317-F317</f>
        <v>0</v>
      </c>
      <c r="H317" s="56">
        <f>SUM(J317:M317)</f>
        <v>0</v>
      </c>
      <c r="I317" s="62"/>
      <c r="J317" s="62"/>
      <c r="K317" s="62">
        <v>0</v>
      </c>
      <c r="L317" s="62">
        <v>0</v>
      </c>
      <c r="M317" s="62">
        <v>0</v>
      </c>
      <c r="N317" s="22"/>
      <c r="O317" s="3"/>
      <c r="P317" s="11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</row>
    <row r="318" spans="1:53" x14ac:dyDescent="0.2">
      <c r="A318" s="3">
        <f t="shared" ref="A318:A325" si="43">1+A317</f>
        <v>3</v>
      </c>
      <c r="B318" s="3"/>
      <c r="C318" s="3" t="s">
        <v>135</v>
      </c>
      <c r="D318" s="3"/>
      <c r="E318" s="48"/>
      <c r="F318" s="52">
        <f>SUM(F316:F317)</f>
        <v>0</v>
      </c>
      <c r="G318" s="52">
        <f>SUM(G316:G317)</f>
        <v>0</v>
      </c>
      <c r="H318" s="54">
        <f>SUM(H316:H317)</f>
        <v>0</v>
      </c>
      <c r="I318" s="54"/>
      <c r="J318" s="54"/>
      <c r="K318" s="54">
        <f>SUM(K316:K317)</f>
        <v>0</v>
      </c>
      <c r="L318" s="54">
        <f>SUM(L316:L317)</f>
        <v>0</v>
      </c>
      <c r="M318" s="54">
        <f>SUM(M316:M317)</f>
        <v>0</v>
      </c>
      <c r="N318" s="22"/>
      <c r="O318" s="3"/>
      <c r="P318" s="11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</row>
    <row r="319" spans="1:53" x14ac:dyDescent="0.2">
      <c r="A319" s="3">
        <f t="shared" si="43"/>
        <v>4</v>
      </c>
      <c r="B319" s="3"/>
      <c r="C319" s="3"/>
      <c r="D319" s="3"/>
      <c r="E319" s="48"/>
      <c r="F319" s="48"/>
      <c r="G319" s="48"/>
      <c r="H319" s="54"/>
      <c r="I319" s="54"/>
      <c r="J319" s="54"/>
      <c r="K319" s="54"/>
      <c r="L319" s="54"/>
      <c r="M319" s="54"/>
      <c r="N319" s="22"/>
      <c r="O319" s="3"/>
      <c r="P319" s="11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</row>
    <row r="320" spans="1:53" x14ac:dyDescent="0.2">
      <c r="A320" s="3">
        <f t="shared" si="43"/>
        <v>5</v>
      </c>
      <c r="B320" s="3"/>
      <c r="C320" s="3" t="s">
        <v>151</v>
      </c>
      <c r="D320" s="3"/>
      <c r="E320" s="48"/>
      <c r="F320" s="48"/>
      <c r="G320" s="48"/>
      <c r="H320" s="54">
        <f>+H318</f>
        <v>0</v>
      </c>
      <c r="I320" s="54"/>
      <c r="J320" s="54">
        <f>+J318</f>
        <v>0</v>
      </c>
      <c r="K320" s="54">
        <f>+K318</f>
        <v>0</v>
      </c>
      <c r="L320" s="54">
        <f>+L318</f>
        <v>0</v>
      </c>
      <c r="M320" s="54">
        <f>+M318</f>
        <v>0</v>
      </c>
      <c r="N320" s="22"/>
      <c r="O320" s="3"/>
      <c r="P320" s="11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</row>
    <row r="321" spans="1:53" x14ac:dyDescent="0.2">
      <c r="A321" s="3">
        <f t="shared" si="43"/>
        <v>6</v>
      </c>
      <c r="B321" s="3"/>
      <c r="C321" s="3"/>
      <c r="D321" s="3"/>
      <c r="E321" s="48"/>
      <c r="F321" s="48"/>
      <c r="G321" s="48"/>
      <c r="H321" s="54"/>
      <c r="I321" s="54"/>
      <c r="J321" s="54"/>
      <c r="K321" s="54"/>
      <c r="L321" s="54"/>
      <c r="M321" s="54"/>
      <c r="N321" s="22"/>
      <c r="O321" s="3"/>
      <c r="P321" s="11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</row>
    <row r="322" spans="1:53" x14ac:dyDescent="0.2">
      <c r="A322" s="3">
        <f t="shared" si="43"/>
        <v>7</v>
      </c>
      <c r="B322" s="7" t="s">
        <v>144</v>
      </c>
      <c r="C322" s="3"/>
      <c r="D322" s="3"/>
      <c r="E322" s="48"/>
      <c r="F322" s="48"/>
      <c r="G322" s="48"/>
      <c r="H322" s="54"/>
      <c r="I322" s="54"/>
      <c r="J322" s="54"/>
      <c r="K322" s="54"/>
      <c r="L322" s="54"/>
      <c r="M322" s="54"/>
      <c r="N322" s="22"/>
      <c r="O322" s="3"/>
      <c r="P322" s="11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</row>
    <row r="323" spans="1:53" x14ac:dyDescent="0.2">
      <c r="A323" s="3">
        <f t="shared" si="43"/>
        <v>8</v>
      </c>
      <c r="B323" s="3"/>
      <c r="C323" s="3"/>
      <c r="D323" s="3"/>
      <c r="E323" s="48"/>
      <c r="F323" s="48"/>
      <c r="G323" s="48"/>
      <c r="H323" s="54"/>
      <c r="I323" s="54"/>
      <c r="J323" s="54"/>
      <c r="K323" s="54"/>
      <c r="L323" s="54"/>
      <c r="M323" s="54"/>
      <c r="N323" s="22"/>
      <c r="O323" s="3"/>
      <c r="P323" s="11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</row>
    <row r="324" spans="1:53" x14ac:dyDescent="0.2">
      <c r="A324" s="3">
        <f t="shared" si="43"/>
        <v>9</v>
      </c>
      <c r="B324" s="3" t="s">
        <v>152</v>
      </c>
      <c r="C324" s="3"/>
      <c r="D324" s="3"/>
      <c r="E324" s="48"/>
      <c r="F324" s="48"/>
      <c r="G324" s="48"/>
      <c r="H324" s="54"/>
      <c r="I324" s="54"/>
      <c r="J324" s="54"/>
      <c r="K324" s="54"/>
      <c r="L324" s="54"/>
      <c r="M324" s="54"/>
      <c r="N324" s="22"/>
      <c r="O324" s="3"/>
      <c r="P324" s="11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</row>
    <row r="325" spans="1:53" x14ac:dyDescent="0.2">
      <c r="A325" s="3">
        <f t="shared" si="43"/>
        <v>10</v>
      </c>
      <c r="B325" s="3"/>
      <c r="C325" s="3" t="s">
        <v>140</v>
      </c>
      <c r="D325" s="3"/>
      <c r="E325" s="48"/>
      <c r="F325" s="48"/>
      <c r="G325" s="48"/>
      <c r="H325" s="54"/>
      <c r="I325" s="54"/>
      <c r="J325" s="54"/>
      <c r="K325" s="54"/>
      <c r="L325" s="54"/>
      <c r="M325" s="54"/>
      <c r="N325" s="22"/>
      <c r="O325" s="3"/>
      <c r="P325" s="11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</row>
    <row r="326" spans="1:53" x14ac:dyDescent="0.2">
      <c r="A326" s="3">
        <f t="shared" ref="A326:A336" si="44">+A325+1</f>
        <v>11</v>
      </c>
      <c r="B326" s="3" t="s">
        <v>153</v>
      </c>
      <c r="C326" s="3" t="s">
        <v>145</v>
      </c>
      <c r="D326" s="1" t="s">
        <v>431</v>
      </c>
      <c r="E326" s="48" t="s">
        <v>628</v>
      </c>
      <c r="F326" s="52">
        <f>+H326</f>
        <v>0</v>
      </c>
      <c r="G326" s="52">
        <f t="shared" ref="G326:G334" si="45">+H326-F326</f>
        <v>0</v>
      </c>
      <c r="H326" s="56">
        <f t="shared" ref="H326:H334" si="46">SUM(J326:M326)</f>
        <v>0</v>
      </c>
      <c r="I326" s="62"/>
      <c r="J326" s="62"/>
      <c r="K326" s="62">
        <v>0</v>
      </c>
      <c r="L326" s="62">
        <v>0</v>
      </c>
      <c r="M326" s="62">
        <v>0</v>
      </c>
      <c r="N326" s="22"/>
      <c r="O326" s="3"/>
      <c r="P326" s="11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</row>
    <row r="327" spans="1:53" x14ac:dyDescent="0.2">
      <c r="A327" s="3">
        <f t="shared" si="44"/>
        <v>12</v>
      </c>
      <c r="B327" s="3" t="s">
        <v>154</v>
      </c>
      <c r="C327" s="3" t="s">
        <v>155</v>
      </c>
      <c r="D327" s="1" t="s">
        <v>431</v>
      </c>
      <c r="E327" s="48" t="s">
        <v>628</v>
      </c>
      <c r="F327" s="52">
        <f t="shared" ref="F327:F334" si="47">+H327</f>
        <v>0</v>
      </c>
      <c r="G327" s="52">
        <f t="shared" si="45"/>
        <v>0</v>
      </c>
      <c r="H327" s="56">
        <f t="shared" si="46"/>
        <v>0</v>
      </c>
      <c r="I327" s="62"/>
      <c r="J327" s="62"/>
      <c r="K327" s="62">
        <v>0</v>
      </c>
      <c r="L327" s="62">
        <v>0</v>
      </c>
      <c r="M327" s="62">
        <v>0</v>
      </c>
      <c r="N327" s="22"/>
      <c r="O327" s="3"/>
      <c r="P327" s="11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</row>
    <row r="328" spans="1:53" x14ac:dyDescent="0.2">
      <c r="A328" s="3">
        <f t="shared" si="44"/>
        <v>13</v>
      </c>
      <c r="B328" s="3" t="s">
        <v>156</v>
      </c>
      <c r="C328" s="3" t="s">
        <v>38</v>
      </c>
      <c r="D328" s="1" t="s">
        <v>431</v>
      </c>
      <c r="E328" s="48" t="s">
        <v>628</v>
      </c>
      <c r="F328" s="52">
        <f t="shared" si="47"/>
        <v>0</v>
      </c>
      <c r="G328" s="52">
        <f t="shared" si="45"/>
        <v>0</v>
      </c>
      <c r="H328" s="56">
        <f t="shared" si="46"/>
        <v>0</v>
      </c>
      <c r="I328" s="62"/>
      <c r="J328" s="62"/>
      <c r="K328" s="62">
        <v>0</v>
      </c>
      <c r="L328" s="62">
        <v>0</v>
      </c>
      <c r="M328" s="62">
        <v>0</v>
      </c>
      <c r="N328" s="22"/>
      <c r="O328" s="3"/>
      <c r="P328" s="11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</row>
    <row r="329" spans="1:53" x14ac:dyDescent="0.2">
      <c r="A329" s="3">
        <f t="shared" si="44"/>
        <v>14</v>
      </c>
      <c r="B329" s="3" t="s">
        <v>157</v>
      </c>
      <c r="C329" s="3" t="s">
        <v>158</v>
      </c>
      <c r="D329" s="1" t="s">
        <v>431</v>
      </c>
      <c r="E329" s="48" t="s">
        <v>628</v>
      </c>
      <c r="F329" s="52">
        <f t="shared" si="47"/>
        <v>0</v>
      </c>
      <c r="G329" s="52">
        <f t="shared" si="45"/>
        <v>0</v>
      </c>
      <c r="H329" s="56">
        <f t="shared" si="46"/>
        <v>0</v>
      </c>
      <c r="I329" s="62"/>
      <c r="J329" s="62"/>
      <c r="K329" s="62">
        <v>0</v>
      </c>
      <c r="L329" s="62">
        <v>0</v>
      </c>
      <c r="M329" s="62">
        <v>0</v>
      </c>
      <c r="N329" s="22"/>
      <c r="O329" s="3"/>
      <c r="P329" s="11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</row>
    <row r="330" spans="1:53" x14ac:dyDescent="0.2">
      <c r="A330" s="3">
        <f t="shared" si="44"/>
        <v>15</v>
      </c>
      <c r="B330" s="3" t="s">
        <v>159</v>
      </c>
      <c r="C330" s="3" t="s">
        <v>160</v>
      </c>
      <c r="D330" s="1" t="s">
        <v>431</v>
      </c>
      <c r="E330" s="48" t="s">
        <v>628</v>
      </c>
      <c r="F330" s="52">
        <f t="shared" si="47"/>
        <v>0</v>
      </c>
      <c r="G330" s="52">
        <f t="shared" si="45"/>
        <v>0</v>
      </c>
      <c r="H330" s="56">
        <f t="shared" si="46"/>
        <v>0</v>
      </c>
      <c r="I330" s="62"/>
      <c r="J330" s="62"/>
      <c r="K330" s="62">
        <v>0</v>
      </c>
      <c r="L330" s="62">
        <v>0</v>
      </c>
      <c r="M330" s="62">
        <v>0</v>
      </c>
      <c r="N330" s="22"/>
      <c r="O330" s="3"/>
      <c r="P330" s="11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</row>
    <row r="331" spans="1:53" x14ac:dyDescent="0.2">
      <c r="A331" s="3">
        <f t="shared" si="44"/>
        <v>16</v>
      </c>
      <c r="B331" s="3" t="s">
        <v>161</v>
      </c>
      <c r="C331" s="3" t="s">
        <v>527</v>
      </c>
      <c r="D331" s="1" t="s">
        <v>431</v>
      </c>
      <c r="E331" s="48" t="s">
        <v>628</v>
      </c>
      <c r="F331" s="52">
        <f t="shared" si="47"/>
        <v>1.4319084584712982E-8</v>
      </c>
      <c r="G331" s="52">
        <f t="shared" si="45"/>
        <v>0</v>
      </c>
      <c r="H331" s="56">
        <f t="shared" si="46"/>
        <v>1.4319084584712982E-8</v>
      </c>
      <c r="I331" s="62"/>
      <c r="J331" s="62"/>
      <c r="K331" s="62">
        <v>1.4319084584712982E-8</v>
      </c>
      <c r="L331" s="62">
        <v>0</v>
      </c>
      <c r="M331" s="62">
        <v>0</v>
      </c>
      <c r="N331" s="22">
        <f>SUM(H331:H332)</f>
        <v>1.4319084584712982E-8</v>
      </c>
      <c r="O331" s="3"/>
      <c r="P331" s="11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</row>
    <row r="332" spans="1:53" x14ac:dyDescent="0.2">
      <c r="A332" s="3">
        <f t="shared" si="44"/>
        <v>17</v>
      </c>
      <c r="B332" s="3" t="s">
        <v>161</v>
      </c>
      <c r="C332" s="3" t="s">
        <v>577</v>
      </c>
      <c r="D332" s="1" t="s">
        <v>431</v>
      </c>
      <c r="E332" s="48" t="s">
        <v>629</v>
      </c>
      <c r="F332" s="52">
        <f t="shared" si="47"/>
        <v>0</v>
      </c>
      <c r="G332" s="52">
        <f t="shared" si="45"/>
        <v>0</v>
      </c>
      <c r="H332" s="56">
        <f t="shared" si="46"/>
        <v>0</v>
      </c>
      <c r="I332" s="62"/>
      <c r="J332" s="62"/>
      <c r="K332" s="62">
        <v>0</v>
      </c>
      <c r="L332" s="62"/>
      <c r="M332" s="62"/>
      <c r="N332" s="22"/>
      <c r="O332" s="3"/>
      <c r="P332" s="11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</row>
    <row r="333" spans="1:53" x14ac:dyDescent="0.2">
      <c r="A333" s="3">
        <f t="shared" si="44"/>
        <v>18</v>
      </c>
      <c r="B333" s="3" t="s">
        <v>162</v>
      </c>
      <c r="C333" s="3" t="s">
        <v>470</v>
      </c>
      <c r="D333" s="1" t="s">
        <v>431</v>
      </c>
      <c r="E333" s="48" t="s">
        <v>628</v>
      </c>
      <c r="F333" s="52">
        <f t="shared" si="47"/>
        <v>-1.7400000002235174</v>
      </c>
      <c r="G333" s="52">
        <f t="shared" si="45"/>
        <v>0</v>
      </c>
      <c r="H333" s="56">
        <f t="shared" si="46"/>
        <v>-1.7400000002235174</v>
      </c>
      <c r="I333" s="62"/>
      <c r="J333" s="62"/>
      <c r="K333" s="62">
        <v>-1.7400000002235174</v>
      </c>
      <c r="L333" s="62">
        <v>0</v>
      </c>
      <c r="M333" s="62">
        <v>0</v>
      </c>
      <c r="N333" s="22"/>
      <c r="O333" s="3"/>
      <c r="P333" s="11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</row>
    <row r="334" spans="1:53" x14ac:dyDescent="0.2">
      <c r="A334" s="3">
        <f t="shared" si="44"/>
        <v>19</v>
      </c>
      <c r="B334" s="3" t="s">
        <v>164</v>
      </c>
      <c r="C334" s="3" t="s">
        <v>141</v>
      </c>
      <c r="D334" s="1" t="s">
        <v>431</v>
      </c>
      <c r="E334" s="48" t="s">
        <v>628</v>
      </c>
      <c r="F334" s="52">
        <f t="shared" si="47"/>
        <v>3.6800000006332994</v>
      </c>
      <c r="G334" s="52">
        <f t="shared" si="45"/>
        <v>0</v>
      </c>
      <c r="H334" s="56">
        <f t="shared" si="46"/>
        <v>3.6800000006332994</v>
      </c>
      <c r="I334" s="62"/>
      <c r="J334" s="62"/>
      <c r="K334" s="62">
        <v>3.6800000006332994</v>
      </c>
      <c r="L334" s="62">
        <v>0</v>
      </c>
      <c r="M334" s="62">
        <v>0</v>
      </c>
      <c r="N334" s="22"/>
      <c r="O334" s="3"/>
      <c r="P334" s="11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</row>
    <row r="335" spans="1:53" x14ac:dyDescent="0.2">
      <c r="A335" s="3">
        <f t="shared" si="44"/>
        <v>20</v>
      </c>
      <c r="B335" s="3"/>
      <c r="C335" s="3" t="s">
        <v>135</v>
      </c>
      <c r="D335" s="3"/>
      <c r="E335" s="48"/>
      <c r="F335" s="52">
        <f t="shared" ref="F335:M335" si="48">SUM(F326:F334)</f>
        <v>1.9400000147288665</v>
      </c>
      <c r="G335" s="52">
        <f t="shared" si="48"/>
        <v>0</v>
      </c>
      <c r="H335" s="54">
        <f t="shared" si="48"/>
        <v>1.9400000147288665</v>
      </c>
      <c r="I335" s="54">
        <f t="shared" si="48"/>
        <v>0</v>
      </c>
      <c r="J335" s="54">
        <f t="shared" si="48"/>
        <v>0</v>
      </c>
      <c r="K335" s="54">
        <f t="shared" si="48"/>
        <v>1.9400000147288665</v>
      </c>
      <c r="L335" s="54">
        <f t="shared" si="48"/>
        <v>0</v>
      </c>
      <c r="M335" s="54">
        <f t="shared" si="48"/>
        <v>0</v>
      </c>
      <c r="N335" s="22"/>
      <c r="O335" s="3"/>
      <c r="P335" s="11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</row>
    <row r="336" spans="1:53" x14ac:dyDescent="0.2">
      <c r="A336" s="3">
        <f t="shared" si="44"/>
        <v>21</v>
      </c>
      <c r="B336" s="3"/>
      <c r="C336" s="3" t="s">
        <v>586</v>
      </c>
      <c r="D336" s="3"/>
      <c r="E336" s="48"/>
      <c r="F336" s="52">
        <f>+F335+F318</f>
        <v>1.9400000147288665</v>
      </c>
      <c r="G336" s="52">
        <f>+G335+G318</f>
        <v>0</v>
      </c>
      <c r="H336" s="54">
        <f t="shared" ref="H336:M336" si="49">+H335+H320</f>
        <v>1.9400000147288665</v>
      </c>
      <c r="I336" s="54">
        <f t="shared" si="49"/>
        <v>0</v>
      </c>
      <c r="J336" s="54">
        <f t="shared" si="49"/>
        <v>0</v>
      </c>
      <c r="K336" s="54">
        <f t="shared" si="49"/>
        <v>1.9400000147288665</v>
      </c>
      <c r="L336" s="54">
        <f t="shared" si="49"/>
        <v>0</v>
      </c>
      <c r="M336" s="54">
        <f t="shared" si="49"/>
        <v>0</v>
      </c>
      <c r="N336" s="22"/>
      <c r="O336" s="3"/>
      <c r="P336" s="11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</row>
    <row r="337" spans="1:53" x14ac:dyDescent="0.2">
      <c r="A337" s="3">
        <f t="shared" ref="A337:A404" si="50">+A336+1</f>
        <v>22</v>
      </c>
      <c r="B337" s="3"/>
      <c r="C337" s="3" t="s">
        <v>142</v>
      </c>
      <c r="D337" s="3"/>
      <c r="E337" s="48"/>
      <c r="F337" s="48"/>
      <c r="G337" s="48"/>
      <c r="H337" s="54"/>
      <c r="I337" s="54"/>
      <c r="J337" s="54"/>
      <c r="K337" s="54"/>
      <c r="L337" s="54"/>
      <c r="M337" s="54"/>
      <c r="N337" s="22"/>
      <c r="O337" s="3"/>
      <c r="P337" s="11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</row>
    <row r="338" spans="1:53" x14ac:dyDescent="0.2">
      <c r="A338" s="3">
        <f t="shared" si="50"/>
        <v>23</v>
      </c>
      <c r="B338" s="3" t="s">
        <v>165</v>
      </c>
      <c r="C338" s="3" t="s">
        <v>146</v>
      </c>
      <c r="D338" s="1" t="s">
        <v>431</v>
      </c>
      <c r="E338" s="48" t="s">
        <v>628</v>
      </c>
      <c r="F338" s="52">
        <f t="shared" ref="F338:F343" si="51">+H338</f>
        <v>0</v>
      </c>
      <c r="G338" s="52">
        <f t="shared" ref="G338:G343" si="52">+H338-F338</f>
        <v>0</v>
      </c>
      <c r="H338" s="56">
        <f t="shared" ref="H338:H343" si="53">SUM(J338:M338)</f>
        <v>0</v>
      </c>
      <c r="I338" s="62"/>
      <c r="J338" s="62"/>
      <c r="K338" s="62">
        <v>0</v>
      </c>
      <c r="L338" s="62">
        <v>0</v>
      </c>
      <c r="M338" s="62">
        <v>0</v>
      </c>
      <c r="N338" s="22"/>
      <c r="O338" s="3"/>
      <c r="P338" s="11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</row>
    <row r="339" spans="1:53" x14ac:dyDescent="0.2">
      <c r="A339" s="3">
        <f t="shared" si="50"/>
        <v>24</v>
      </c>
      <c r="B339" s="3" t="s">
        <v>166</v>
      </c>
      <c r="C339" s="3" t="s">
        <v>143</v>
      </c>
      <c r="D339" s="1" t="s">
        <v>431</v>
      </c>
      <c r="E339" s="48" t="s">
        <v>628</v>
      </c>
      <c r="F339" s="52">
        <f t="shared" si="51"/>
        <v>2.3283064365386963E-10</v>
      </c>
      <c r="G339" s="52">
        <f t="shared" si="52"/>
        <v>0</v>
      </c>
      <c r="H339" s="56">
        <f t="shared" si="53"/>
        <v>2.3283064365386963E-10</v>
      </c>
      <c r="I339" s="62"/>
      <c r="J339" s="62"/>
      <c r="K339" s="62">
        <v>2.3283064365386963E-10</v>
      </c>
      <c r="L339" s="62">
        <v>0</v>
      </c>
      <c r="M339" s="62">
        <v>0</v>
      </c>
      <c r="N339" s="22"/>
      <c r="O339" s="3"/>
      <c r="P339" s="11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</row>
    <row r="340" spans="1:53" x14ac:dyDescent="0.2">
      <c r="A340" s="3">
        <f t="shared" si="50"/>
        <v>25</v>
      </c>
      <c r="B340" s="3" t="s">
        <v>167</v>
      </c>
      <c r="C340" s="3" t="s">
        <v>168</v>
      </c>
      <c r="D340" s="1" t="s">
        <v>431</v>
      </c>
      <c r="E340" s="48" t="s">
        <v>628</v>
      </c>
      <c r="F340" s="52">
        <f t="shared" si="51"/>
        <v>1.7299999995157123</v>
      </c>
      <c r="G340" s="52">
        <f t="shared" si="52"/>
        <v>0</v>
      </c>
      <c r="H340" s="56">
        <f t="shared" si="53"/>
        <v>1.7299999995157123</v>
      </c>
      <c r="I340" s="62"/>
      <c r="J340" s="62"/>
      <c r="K340" s="62">
        <v>1.7299999995157123</v>
      </c>
      <c r="L340" s="62">
        <v>0</v>
      </c>
      <c r="M340" s="62">
        <v>0</v>
      </c>
      <c r="N340" s="22"/>
      <c r="O340" s="3"/>
      <c r="P340" s="11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</row>
    <row r="341" spans="1:53" x14ac:dyDescent="0.2">
      <c r="A341" s="3">
        <f t="shared" si="50"/>
        <v>26</v>
      </c>
      <c r="B341" s="3" t="s">
        <v>169</v>
      </c>
      <c r="C341" s="3" t="s">
        <v>170</v>
      </c>
      <c r="D341" s="1" t="s">
        <v>431</v>
      </c>
      <c r="E341" s="48" t="s">
        <v>628</v>
      </c>
      <c r="F341" s="52">
        <f t="shared" si="51"/>
        <v>-27.849999997764826</v>
      </c>
      <c r="G341" s="52">
        <f t="shared" si="52"/>
        <v>0</v>
      </c>
      <c r="H341" s="56">
        <f t="shared" si="53"/>
        <v>-27.849999997764826</v>
      </c>
      <c r="I341" s="62"/>
      <c r="J341" s="62"/>
      <c r="K341" s="62">
        <v>-27.849999997764826</v>
      </c>
      <c r="L341" s="62">
        <v>0</v>
      </c>
      <c r="M341" s="62">
        <v>0</v>
      </c>
      <c r="N341" s="22"/>
      <c r="O341" s="3"/>
      <c r="P341" s="11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</row>
    <row r="342" spans="1:53" x14ac:dyDescent="0.2">
      <c r="A342" s="3">
        <f t="shared" si="50"/>
        <v>27</v>
      </c>
      <c r="B342" s="3" t="s">
        <v>171</v>
      </c>
      <c r="C342" s="3" t="s">
        <v>172</v>
      </c>
      <c r="D342" s="1" t="s">
        <v>431</v>
      </c>
      <c r="E342" s="48" t="s">
        <v>628</v>
      </c>
      <c r="F342" s="52">
        <f t="shared" si="51"/>
        <v>0</v>
      </c>
      <c r="G342" s="52">
        <f t="shared" si="52"/>
        <v>0</v>
      </c>
      <c r="H342" s="56">
        <f t="shared" si="53"/>
        <v>0</v>
      </c>
      <c r="I342" s="62"/>
      <c r="J342" s="62"/>
      <c r="K342" s="62">
        <v>0</v>
      </c>
      <c r="L342" s="62">
        <v>0</v>
      </c>
      <c r="M342" s="62">
        <v>0</v>
      </c>
      <c r="N342" s="22"/>
      <c r="O342" s="3"/>
      <c r="P342" s="11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</row>
    <row r="343" spans="1:53" x14ac:dyDescent="0.2">
      <c r="A343" s="3">
        <f t="shared" si="50"/>
        <v>28</v>
      </c>
      <c r="B343" s="3" t="s">
        <v>173</v>
      </c>
      <c r="C343" s="3" t="s">
        <v>174</v>
      </c>
      <c r="D343" s="1" t="s">
        <v>431</v>
      </c>
      <c r="E343" s="48" t="s">
        <v>628</v>
      </c>
      <c r="F343" s="52">
        <f t="shared" si="51"/>
        <v>-1.5499999999992724</v>
      </c>
      <c r="G343" s="52">
        <f t="shared" si="52"/>
        <v>0</v>
      </c>
      <c r="H343" s="56">
        <f t="shared" si="53"/>
        <v>-1.5499999999992724</v>
      </c>
      <c r="I343" s="62"/>
      <c r="J343" s="62"/>
      <c r="K343" s="62">
        <v>-1.5499999999992724</v>
      </c>
      <c r="L343" s="62">
        <v>0</v>
      </c>
      <c r="M343" s="62">
        <v>0</v>
      </c>
      <c r="N343" s="22"/>
      <c r="O343" s="3"/>
      <c r="P343" s="11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</row>
    <row r="344" spans="1:53" x14ac:dyDescent="0.2">
      <c r="A344" s="3">
        <f t="shared" si="50"/>
        <v>29</v>
      </c>
      <c r="B344" s="3"/>
      <c r="C344" s="3" t="s">
        <v>135</v>
      </c>
      <c r="D344" s="3"/>
      <c r="E344" s="48"/>
      <c r="F344" s="52">
        <f>SUM(F338:F343)</f>
        <v>-27.669999998015555</v>
      </c>
      <c r="G344" s="52">
        <f>SUM(G338:G343)</f>
        <v>0</v>
      </c>
      <c r="H344" s="54">
        <f>SUM(H338:H343)</f>
        <v>-27.669999998015555</v>
      </c>
      <c r="I344" s="54"/>
      <c r="J344" s="54">
        <f>SUM(J338:J343)</f>
        <v>0</v>
      </c>
      <c r="K344" s="54">
        <f>SUM(K338:K343)</f>
        <v>-27.669999998015555</v>
      </c>
      <c r="L344" s="54">
        <f>SUM(L338:L343)</f>
        <v>0</v>
      </c>
      <c r="M344" s="54">
        <f>SUM(M338:M343)</f>
        <v>0</v>
      </c>
      <c r="N344" s="22"/>
      <c r="O344" s="3"/>
      <c r="P344" s="11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</row>
    <row r="345" spans="1:53" x14ac:dyDescent="0.2">
      <c r="A345" s="3">
        <f t="shared" si="50"/>
        <v>30</v>
      </c>
      <c r="B345" s="3"/>
      <c r="C345" s="3"/>
      <c r="D345" s="3"/>
      <c r="E345" s="48"/>
      <c r="F345" s="48"/>
      <c r="G345" s="48"/>
      <c r="H345" s="54"/>
      <c r="I345" s="54"/>
      <c r="J345" s="54"/>
      <c r="K345" s="54"/>
      <c r="L345" s="54"/>
      <c r="M345" s="54"/>
      <c r="N345" s="22"/>
      <c r="O345" s="3"/>
      <c r="P345" s="11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</row>
    <row r="346" spans="1:53" x14ac:dyDescent="0.2">
      <c r="A346" s="3">
        <f t="shared" si="50"/>
        <v>31</v>
      </c>
      <c r="B346" s="3"/>
      <c r="C346" s="3" t="s">
        <v>175</v>
      </c>
      <c r="D346" s="3"/>
      <c r="E346" s="48"/>
      <c r="F346" s="52">
        <f>+F344+F335</f>
        <v>-25.729999983286689</v>
      </c>
      <c r="G346" s="52">
        <f>+G344+G335</f>
        <v>0</v>
      </c>
      <c r="H346" s="54">
        <f>H335+H344</f>
        <v>-25.729999983286689</v>
      </c>
      <c r="I346" s="54"/>
      <c r="J346" s="54">
        <f>J335+J344</f>
        <v>0</v>
      </c>
      <c r="K346" s="54">
        <f>K335+K344</f>
        <v>-25.729999983286689</v>
      </c>
      <c r="L346" s="54">
        <f>L335+L344</f>
        <v>0</v>
      </c>
      <c r="M346" s="54">
        <f>M335+M344</f>
        <v>0</v>
      </c>
      <c r="N346" s="22"/>
      <c r="O346" s="3"/>
      <c r="P346" s="11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</row>
    <row r="347" spans="1:53" x14ac:dyDescent="0.2">
      <c r="A347" s="3">
        <f t="shared" si="50"/>
        <v>32</v>
      </c>
      <c r="B347" s="3"/>
      <c r="C347" s="3" t="s">
        <v>585</v>
      </c>
      <c r="D347" s="3"/>
      <c r="E347" s="48"/>
      <c r="F347" s="52">
        <f>+F346+F318</f>
        <v>-25.729999983286689</v>
      </c>
      <c r="G347" s="52">
        <f>+G346+G318</f>
        <v>0</v>
      </c>
      <c r="H347" s="54">
        <f>H336+H344</f>
        <v>-25.729999983286689</v>
      </c>
      <c r="I347" s="54"/>
      <c r="J347" s="54">
        <f>J336+J344</f>
        <v>0</v>
      </c>
      <c r="K347" s="54">
        <f>K336+K344</f>
        <v>-25.729999983286689</v>
      </c>
      <c r="L347" s="54">
        <f>L336+L344</f>
        <v>0</v>
      </c>
      <c r="M347" s="54">
        <f>M336+M344</f>
        <v>0</v>
      </c>
      <c r="N347" s="22"/>
      <c r="O347" s="3"/>
      <c r="P347" s="11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</row>
    <row r="348" spans="1:53" x14ac:dyDescent="0.2">
      <c r="A348" s="3">
        <f t="shared" si="50"/>
        <v>33</v>
      </c>
      <c r="B348" s="7" t="s">
        <v>144</v>
      </c>
      <c r="C348" s="3"/>
      <c r="D348" s="3"/>
      <c r="E348" s="48"/>
      <c r="F348" s="48"/>
      <c r="G348" s="48"/>
      <c r="H348" s="54"/>
      <c r="I348" s="54"/>
      <c r="J348" s="54"/>
      <c r="K348" s="54"/>
      <c r="L348" s="54"/>
      <c r="M348" s="54"/>
      <c r="N348" s="22"/>
      <c r="O348" s="3"/>
      <c r="P348" s="11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</row>
    <row r="349" spans="1:53" x14ac:dyDescent="0.2">
      <c r="A349" s="3">
        <f t="shared" si="50"/>
        <v>34</v>
      </c>
      <c r="B349" s="3" t="s">
        <v>176</v>
      </c>
      <c r="C349" s="3"/>
      <c r="D349" s="3"/>
      <c r="E349" s="48"/>
      <c r="F349" s="48"/>
      <c r="G349" s="48"/>
      <c r="H349" s="54"/>
      <c r="I349" s="54"/>
      <c r="J349" s="54"/>
      <c r="K349" s="54"/>
      <c r="L349" s="54"/>
      <c r="M349" s="54"/>
      <c r="N349" s="22"/>
      <c r="O349" s="3"/>
      <c r="P349" s="11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</row>
    <row r="350" spans="1:53" x14ac:dyDescent="0.2">
      <c r="A350" s="3">
        <f t="shared" si="50"/>
        <v>35</v>
      </c>
      <c r="B350" s="3"/>
      <c r="C350" s="3" t="s">
        <v>140</v>
      </c>
      <c r="D350" s="3"/>
      <c r="E350" s="48"/>
      <c r="F350" s="48"/>
      <c r="G350" s="48"/>
      <c r="H350" s="54"/>
      <c r="I350" s="54"/>
      <c r="J350" s="54"/>
      <c r="K350" s="54"/>
      <c r="L350" s="54"/>
      <c r="M350" s="54"/>
      <c r="N350" s="22"/>
      <c r="O350" s="3"/>
      <c r="P350" s="11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</row>
    <row r="351" spans="1:53" x14ac:dyDescent="0.2">
      <c r="A351" s="3">
        <f t="shared" si="50"/>
        <v>36</v>
      </c>
      <c r="B351" s="3" t="s">
        <v>177</v>
      </c>
      <c r="C351" s="3" t="s">
        <v>145</v>
      </c>
      <c r="D351" s="1" t="s">
        <v>431</v>
      </c>
      <c r="E351" s="48" t="s">
        <v>628</v>
      </c>
      <c r="F351" s="52">
        <f>+H351</f>
        <v>6567911.4890609728</v>
      </c>
      <c r="G351" s="52">
        <f t="shared" ref="G351:G362" si="54">+H351-F351</f>
        <v>0</v>
      </c>
      <c r="H351" s="56">
        <f t="shared" ref="H351:H362" si="55">SUM(J351:M351)</f>
        <v>6567911.4890609728</v>
      </c>
      <c r="I351" s="62"/>
      <c r="J351" s="62"/>
      <c r="K351" s="62">
        <v>4712954.031479043</v>
      </c>
      <c r="L351" s="62">
        <v>1854957.4575819296</v>
      </c>
      <c r="M351" s="62">
        <v>0</v>
      </c>
      <c r="N351" s="22"/>
      <c r="O351" s="3"/>
      <c r="P351" s="11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</row>
    <row r="352" spans="1:53" x14ac:dyDescent="0.2">
      <c r="A352" s="3">
        <f t="shared" si="50"/>
        <v>37</v>
      </c>
      <c r="B352" s="3" t="s">
        <v>178</v>
      </c>
      <c r="C352" s="3" t="s">
        <v>155</v>
      </c>
      <c r="D352" s="1" t="s">
        <v>431</v>
      </c>
      <c r="E352" s="48" t="s">
        <v>628</v>
      </c>
      <c r="F352" s="52">
        <f t="shared" ref="F352:F362" si="56">+H352</f>
        <v>3401462.8271823106</v>
      </c>
      <c r="G352" s="52">
        <f t="shared" si="54"/>
        <v>0</v>
      </c>
      <c r="H352" s="56">
        <f t="shared" si="55"/>
        <v>3401462.8271823106</v>
      </c>
      <c r="I352" s="62"/>
      <c r="J352" s="62"/>
      <c r="K352" s="62">
        <v>3401462.8271823106</v>
      </c>
      <c r="L352" s="62">
        <v>0</v>
      </c>
      <c r="M352" s="62">
        <v>0</v>
      </c>
      <c r="N352" s="22"/>
      <c r="O352" s="3"/>
      <c r="P352" s="11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</row>
    <row r="353" spans="1:53" x14ac:dyDescent="0.2">
      <c r="A353" s="3">
        <f t="shared" si="50"/>
        <v>38</v>
      </c>
      <c r="B353" s="3" t="s">
        <v>179</v>
      </c>
      <c r="C353" s="3" t="s">
        <v>180</v>
      </c>
      <c r="D353" s="1" t="s">
        <v>431</v>
      </c>
      <c r="E353" s="48" t="s">
        <v>628</v>
      </c>
      <c r="F353" s="52">
        <f t="shared" si="56"/>
        <v>2244671.5476247608</v>
      </c>
      <c r="G353" s="52">
        <f t="shared" si="54"/>
        <v>0</v>
      </c>
      <c r="H353" s="56">
        <f t="shared" si="55"/>
        <v>2244671.5476247608</v>
      </c>
      <c r="I353" s="62"/>
      <c r="J353" s="62"/>
      <c r="K353" s="62">
        <v>2244671.5476247608</v>
      </c>
      <c r="L353" s="62">
        <v>0</v>
      </c>
      <c r="M353" s="62">
        <v>0</v>
      </c>
      <c r="N353" s="22"/>
      <c r="O353" s="3"/>
      <c r="P353" s="11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</row>
    <row r="354" spans="1:53" x14ac:dyDescent="0.2">
      <c r="A354" s="3">
        <f t="shared" si="50"/>
        <v>39</v>
      </c>
      <c r="B354" s="3" t="s">
        <v>181</v>
      </c>
      <c r="C354" s="3" t="s">
        <v>182</v>
      </c>
      <c r="D354" s="1" t="s">
        <v>431</v>
      </c>
      <c r="E354" s="48" t="s">
        <v>628</v>
      </c>
      <c r="F354" s="52">
        <f t="shared" si="56"/>
        <v>8782875.3498802762</v>
      </c>
      <c r="G354" s="52">
        <f t="shared" si="54"/>
        <v>0</v>
      </c>
      <c r="H354" s="56">
        <f t="shared" si="55"/>
        <v>8782875.3498802762</v>
      </c>
      <c r="I354" s="62"/>
      <c r="J354" s="62"/>
      <c r="K354" s="62">
        <v>8782875.3498802762</v>
      </c>
      <c r="L354" s="62">
        <v>0</v>
      </c>
      <c r="M354" s="62">
        <v>0</v>
      </c>
      <c r="N354" s="22"/>
      <c r="O354" s="3"/>
      <c r="P354" s="11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</row>
    <row r="355" spans="1:53" x14ac:dyDescent="0.2">
      <c r="A355" s="3">
        <f t="shared" si="50"/>
        <v>40</v>
      </c>
      <c r="B355" s="3" t="s">
        <v>183</v>
      </c>
      <c r="C355" s="3" t="s">
        <v>160</v>
      </c>
      <c r="D355" s="1" t="s">
        <v>431</v>
      </c>
      <c r="E355" s="48" t="s">
        <v>628</v>
      </c>
      <c r="F355" s="52">
        <f t="shared" si="56"/>
        <v>3730823.1062993715</v>
      </c>
      <c r="G355" s="52">
        <f t="shared" si="54"/>
        <v>0</v>
      </c>
      <c r="H355" s="56">
        <f t="shared" si="55"/>
        <v>3730823.1062993715</v>
      </c>
      <c r="I355" s="62"/>
      <c r="J355" s="62"/>
      <c r="K355" s="62">
        <v>3730823.1062993715</v>
      </c>
      <c r="L355" s="62">
        <v>0</v>
      </c>
      <c r="M355" s="62">
        <v>0</v>
      </c>
      <c r="N355" s="22"/>
      <c r="O355" s="3"/>
      <c r="P355" s="11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</row>
    <row r="356" spans="1:53" x14ac:dyDescent="0.2">
      <c r="A356" s="3">
        <f t="shared" si="50"/>
        <v>41</v>
      </c>
      <c r="B356" s="3" t="s">
        <v>184</v>
      </c>
      <c r="C356" s="3" t="s">
        <v>185</v>
      </c>
      <c r="D356" s="1" t="s">
        <v>431</v>
      </c>
      <c r="E356" s="48" t="s">
        <v>628</v>
      </c>
      <c r="F356" s="52">
        <f t="shared" si="56"/>
        <v>38394.809101184015</v>
      </c>
      <c r="G356" s="52">
        <f t="shared" si="54"/>
        <v>0</v>
      </c>
      <c r="H356" s="56">
        <f t="shared" si="55"/>
        <v>38394.809101184015</v>
      </c>
      <c r="I356" s="62"/>
      <c r="J356" s="62"/>
      <c r="K356" s="62">
        <v>38394.809101184015</v>
      </c>
      <c r="L356" s="62">
        <v>0</v>
      </c>
      <c r="M356" s="62">
        <v>0</v>
      </c>
      <c r="N356" s="22"/>
      <c r="O356" s="3"/>
      <c r="P356" s="11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</row>
    <row r="357" spans="1:53" x14ac:dyDescent="0.2">
      <c r="A357" s="3">
        <f t="shared" si="50"/>
        <v>42</v>
      </c>
      <c r="B357" s="3" t="s">
        <v>186</v>
      </c>
      <c r="C357" s="3" t="s">
        <v>187</v>
      </c>
      <c r="D357" s="1" t="s">
        <v>431</v>
      </c>
      <c r="E357" s="48" t="s">
        <v>628</v>
      </c>
      <c r="F357" s="52">
        <f t="shared" si="56"/>
        <v>9014635.3253094368</v>
      </c>
      <c r="G357" s="52">
        <f t="shared" si="54"/>
        <v>0</v>
      </c>
      <c r="H357" s="56">
        <f t="shared" si="55"/>
        <v>9014635.3253094368</v>
      </c>
      <c r="I357" s="62"/>
      <c r="J357" s="62"/>
      <c r="K357" s="62">
        <v>0.63000000081956387</v>
      </c>
      <c r="L357" s="62">
        <v>9014634.6953094359</v>
      </c>
      <c r="M357" s="62">
        <v>0</v>
      </c>
      <c r="N357" s="22"/>
      <c r="O357" s="3"/>
      <c r="P357" s="11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</row>
    <row r="358" spans="1:53" x14ac:dyDescent="0.2">
      <c r="A358" s="3">
        <f>+A357+1</f>
        <v>43</v>
      </c>
      <c r="B358" s="3" t="s">
        <v>186</v>
      </c>
      <c r="C358" s="3" t="s">
        <v>472</v>
      </c>
      <c r="D358" s="1" t="s">
        <v>431</v>
      </c>
      <c r="E358" s="48" t="s">
        <v>628</v>
      </c>
      <c r="F358" s="52">
        <f t="shared" si="56"/>
        <v>0</v>
      </c>
      <c r="G358" s="52">
        <f t="shared" si="54"/>
        <v>0</v>
      </c>
      <c r="H358" s="56">
        <f t="shared" si="55"/>
        <v>0</v>
      </c>
      <c r="I358" s="62"/>
      <c r="J358" s="62"/>
      <c r="K358" s="62"/>
      <c r="L358" s="62"/>
      <c r="M358" s="62"/>
      <c r="N358" s="22"/>
      <c r="O358" s="3"/>
      <c r="P358" s="11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</row>
    <row r="359" spans="1:53" x14ac:dyDescent="0.2">
      <c r="A359" s="3">
        <f>+A357+1</f>
        <v>43</v>
      </c>
      <c r="B359" s="3" t="s">
        <v>188</v>
      </c>
      <c r="C359" s="3" t="s">
        <v>189</v>
      </c>
      <c r="D359" s="1" t="s">
        <v>431</v>
      </c>
      <c r="E359" s="48" t="s">
        <v>628</v>
      </c>
      <c r="F359" s="52">
        <f t="shared" si="56"/>
        <v>1281767.7809011489</v>
      </c>
      <c r="G359" s="52">
        <f t="shared" si="54"/>
        <v>0</v>
      </c>
      <c r="H359" s="56">
        <f t="shared" si="55"/>
        <v>1281767.7809011489</v>
      </c>
      <c r="I359" s="62"/>
      <c r="J359" s="62"/>
      <c r="K359" s="62">
        <v>1281767.7809011489</v>
      </c>
      <c r="L359" s="62">
        <v>0</v>
      </c>
      <c r="M359" s="62">
        <v>0</v>
      </c>
      <c r="N359" s="22"/>
      <c r="O359" s="3"/>
      <c r="P359" s="11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</row>
    <row r="360" spans="1:53" x14ac:dyDescent="0.2">
      <c r="A360" s="3">
        <f t="shared" si="50"/>
        <v>44</v>
      </c>
      <c r="B360" s="3" t="s">
        <v>190</v>
      </c>
      <c r="C360" s="3" t="s">
        <v>191</v>
      </c>
      <c r="D360" s="1" t="s">
        <v>431</v>
      </c>
      <c r="E360" s="48" t="s">
        <v>628</v>
      </c>
      <c r="F360" s="52">
        <f t="shared" si="56"/>
        <v>33022422.905798979</v>
      </c>
      <c r="G360" s="52">
        <f t="shared" si="54"/>
        <v>0</v>
      </c>
      <c r="H360" s="56">
        <f t="shared" si="55"/>
        <v>33022422.905798979</v>
      </c>
      <c r="I360" s="62"/>
      <c r="J360" s="62"/>
      <c r="K360" s="62">
        <v>23695989.421036243</v>
      </c>
      <c r="L360" s="62">
        <v>9326433.4847627375</v>
      </c>
      <c r="M360" s="62">
        <v>0</v>
      </c>
      <c r="N360" s="22"/>
      <c r="O360" s="3"/>
      <c r="P360" s="11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</row>
    <row r="361" spans="1:53" x14ac:dyDescent="0.2">
      <c r="A361" s="3">
        <f>+A360+1</f>
        <v>45</v>
      </c>
      <c r="B361" s="3" t="s">
        <v>190</v>
      </c>
      <c r="C361" s="3" t="s">
        <v>473</v>
      </c>
      <c r="D361" s="1" t="s">
        <v>431</v>
      </c>
      <c r="E361" s="48" t="s">
        <v>628</v>
      </c>
      <c r="F361" s="52">
        <f t="shared" si="56"/>
        <v>0</v>
      </c>
      <c r="G361" s="52">
        <f t="shared" si="54"/>
        <v>0</v>
      </c>
      <c r="H361" s="56">
        <f t="shared" si="55"/>
        <v>0</v>
      </c>
      <c r="I361" s="62"/>
      <c r="J361" s="62"/>
      <c r="K361" s="62"/>
      <c r="L361" s="62">
        <v>0</v>
      </c>
      <c r="M361" s="62">
        <v>0</v>
      </c>
      <c r="N361" s="22"/>
      <c r="O361" s="3"/>
      <c r="P361" s="11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</row>
    <row r="362" spans="1:53" x14ac:dyDescent="0.2">
      <c r="A362" s="3">
        <f>+A360+1</f>
        <v>45</v>
      </c>
      <c r="B362" s="3" t="s">
        <v>192</v>
      </c>
      <c r="C362" s="3" t="s">
        <v>141</v>
      </c>
      <c r="D362" s="1" t="s">
        <v>431</v>
      </c>
      <c r="E362" s="48" t="s">
        <v>628</v>
      </c>
      <c r="F362" s="52">
        <f t="shared" si="56"/>
        <v>3423795.4920000006</v>
      </c>
      <c r="G362" s="52">
        <f t="shared" si="54"/>
        <v>0</v>
      </c>
      <c r="H362" s="56">
        <f t="shared" si="55"/>
        <v>3423795.4920000006</v>
      </c>
      <c r="I362" s="62"/>
      <c r="J362" s="62"/>
      <c r="K362" s="62">
        <v>3423795.4920000006</v>
      </c>
      <c r="L362" s="62">
        <v>0</v>
      </c>
      <c r="M362" s="62">
        <v>0</v>
      </c>
      <c r="N362" s="22"/>
      <c r="O362" s="3"/>
      <c r="P362" s="11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</row>
    <row r="363" spans="1:53" x14ac:dyDescent="0.2">
      <c r="A363" s="3">
        <f t="shared" si="50"/>
        <v>46</v>
      </c>
      <c r="B363" s="3"/>
      <c r="C363" s="3" t="s">
        <v>193</v>
      </c>
      <c r="D363" s="3"/>
      <c r="E363" s="48"/>
      <c r="F363" s="52">
        <f>SUM(F351:F362)</f>
        <v>71508760.63315843</v>
      </c>
      <c r="G363" s="52">
        <f>SUM(G351:G362)</f>
        <v>0</v>
      </c>
      <c r="H363" s="54">
        <f>SUM(H351:H362)</f>
        <v>71508760.63315843</v>
      </c>
      <c r="I363" s="54"/>
      <c r="J363" s="54">
        <f>SUM(J351:J362)</f>
        <v>0</v>
      </c>
      <c r="K363" s="54">
        <f>SUM(K351:K362)</f>
        <v>51312734.995504335</v>
      </c>
      <c r="L363" s="54">
        <f>SUM(L351:L362)</f>
        <v>20196025.637654103</v>
      </c>
      <c r="M363" s="54">
        <f>SUM(M351:M362)</f>
        <v>0</v>
      </c>
      <c r="N363" s="22"/>
      <c r="O363" s="3"/>
      <c r="P363" s="11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</row>
    <row r="364" spans="1:53" x14ac:dyDescent="0.2">
      <c r="A364" s="3">
        <f t="shared" si="50"/>
        <v>47</v>
      </c>
      <c r="B364" s="3" t="s">
        <v>142</v>
      </c>
      <c r="C364" s="3"/>
      <c r="D364" s="3"/>
      <c r="E364" s="48"/>
      <c r="F364" s="48"/>
      <c r="G364" s="48"/>
      <c r="H364" s="54"/>
      <c r="I364" s="54"/>
      <c r="J364" s="54"/>
      <c r="K364" s="54"/>
      <c r="L364" s="54"/>
      <c r="M364" s="54"/>
      <c r="N364" s="22"/>
      <c r="O364" s="3"/>
      <c r="P364" s="11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</row>
    <row r="365" spans="1:53" x14ac:dyDescent="0.2">
      <c r="A365" s="3">
        <f t="shared" si="50"/>
        <v>48</v>
      </c>
      <c r="B365" s="3" t="s">
        <v>194</v>
      </c>
      <c r="C365" s="3" t="s">
        <v>195</v>
      </c>
      <c r="D365" s="1" t="s">
        <v>431</v>
      </c>
      <c r="E365" s="48" t="s">
        <v>628</v>
      </c>
      <c r="F365" s="52">
        <f>+H365</f>
        <v>701056.27341455722</v>
      </c>
      <c r="G365" s="52">
        <f t="shared" ref="G365:G373" si="57">+H365-F365</f>
        <v>0</v>
      </c>
      <c r="H365" s="56">
        <f t="shared" ref="H365:H373" si="58">SUM(J365:M365)</f>
        <v>701056.27341455722</v>
      </c>
      <c r="I365" s="62"/>
      <c r="J365" s="62"/>
      <c r="K365" s="62">
        <v>139190.37234480635</v>
      </c>
      <c r="L365" s="62">
        <v>865.90106975088929</v>
      </c>
      <c r="M365" s="173">
        <v>561000</v>
      </c>
      <c r="N365" s="22"/>
      <c r="O365" s="3"/>
      <c r="P365" s="11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</row>
    <row r="366" spans="1:53" x14ac:dyDescent="0.2">
      <c r="A366" s="3">
        <f t="shared" si="50"/>
        <v>49</v>
      </c>
      <c r="B366" s="3" t="s">
        <v>196</v>
      </c>
      <c r="C366" s="3" t="s">
        <v>143</v>
      </c>
      <c r="D366" s="1" t="s">
        <v>431</v>
      </c>
      <c r="E366" s="48" t="s">
        <v>628</v>
      </c>
      <c r="F366" s="52">
        <f t="shared" ref="F366:F373" si="59">+H366</f>
        <v>117593.9</v>
      </c>
      <c r="G366" s="52">
        <f t="shared" si="57"/>
        <v>0</v>
      </c>
      <c r="H366" s="56">
        <f t="shared" si="58"/>
        <v>117593.9</v>
      </c>
      <c r="I366" s="62"/>
      <c r="J366" s="62"/>
      <c r="K366" s="62">
        <v>117593.9</v>
      </c>
      <c r="L366" s="62">
        <v>0</v>
      </c>
      <c r="M366" s="62">
        <v>0</v>
      </c>
      <c r="N366" s="22"/>
      <c r="O366" s="3"/>
      <c r="P366" s="11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</row>
    <row r="367" spans="1:53" x14ac:dyDescent="0.2">
      <c r="A367" s="3">
        <f t="shared" si="50"/>
        <v>50</v>
      </c>
      <c r="B367" s="3" t="s">
        <v>197</v>
      </c>
      <c r="C367" s="3" t="s">
        <v>168</v>
      </c>
      <c r="D367" s="1" t="s">
        <v>431</v>
      </c>
      <c r="E367" s="48" t="s">
        <v>628</v>
      </c>
      <c r="F367" s="52">
        <f t="shared" si="59"/>
        <v>4320275.617439731</v>
      </c>
      <c r="G367" s="52">
        <f t="shared" si="57"/>
        <v>0</v>
      </c>
      <c r="H367" s="56">
        <f t="shared" si="58"/>
        <v>4320275.617439731</v>
      </c>
      <c r="I367" s="62"/>
      <c r="J367" s="62"/>
      <c r="K367" s="62">
        <v>4320275.617439731</v>
      </c>
      <c r="L367" s="62">
        <v>0</v>
      </c>
      <c r="M367" s="62">
        <v>0</v>
      </c>
      <c r="N367" s="22"/>
      <c r="O367" s="3"/>
      <c r="P367" s="11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</row>
    <row r="368" spans="1:53" x14ac:dyDescent="0.2">
      <c r="A368" s="3">
        <f t="shared" si="50"/>
        <v>51</v>
      </c>
      <c r="B368" s="3" t="s">
        <v>198</v>
      </c>
      <c r="C368" s="3" t="s">
        <v>170</v>
      </c>
      <c r="D368" s="1" t="s">
        <v>431</v>
      </c>
      <c r="E368" s="48" t="s">
        <v>628</v>
      </c>
      <c r="F368" s="52">
        <f t="shared" si="59"/>
        <v>49463463.055214621</v>
      </c>
      <c r="G368" s="52">
        <f t="shared" si="57"/>
        <v>0</v>
      </c>
      <c r="H368" s="56">
        <f t="shared" si="58"/>
        <v>49463463.055214621</v>
      </c>
      <c r="I368" s="62"/>
      <c r="J368" s="62"/>
      <c r="K368" s="62">
        <v>49463463.055214621</v>
      </c>
      <c r="L368" s="62">
        <v>0</v>
      </c>
      <c r="M368" s="62">
        <v>0</v>
      </c>
      <c r="N368" s="22"/>
      <c r="O368" s="3"/>
      <c r="P368" s="11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</row>
    <row r="369" spans="1:53" x14ac:dyDescent="0.2">
      <c r="A369" s="3">
        <f t="shared" si="50"/>
        <v>52</v>
      </c>
      <c r="B369" s="3" t="s">
        <v>199</v>
      </c>
      <c r="C369" s="3" t="s">
        <v>172</v>
      </c>
      <c r="D369" s="1" t="s">
        <v>431</v>
      </c>
      <c r="E369" s="48" t="s">
        <v>628</v>
      </c>
      <c r="F369" s="52">
        <f t="shared" si="59"/>
        <v>1423254.9632468971</v>
      </c>
      <c r="G369" s="52">
        <f t="shared" si="57"/>
        <v>0</v>
      </c>
      <c r="H369" s="56">
        <f t="shared" si="58"/>
        <v>1423254.9632468971</v>
      </c>
      <c r="I369" s="62"/>
      <c r="J369" s="62"/>
      <c r="K369" s="62">
        <v>1423254.9632468971</v>
      </c>
      <c r="L369" s="62">
        <v>0</v>
      </c>
      <c r="M369" s="62">
        <v>0</v>
      </c>
      <c r="N369" s="22"/>
      <c r="O369" s="3"/>
      <c r="P369" s="11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</row>
    <row r="370" spans="1:53" x14ac:dyDescent="0.2">
      <c r="A370" s="3">
        <f t="shared" si="50"/>
        <v>53</v>
      </c>
      <c r="B370" s="3" t="s">
        <v>200</v>
      </c>
      <c r="C370" s="3" t="s">
        <v>201</v>
      </c>
      <c r="D370" s="1" t="s">
        <v>431</v>
      </c>
      <c r="E370" s="48" t="s">
        <v>628</v>
      </c>
      <c r="F370" s="52">
        <f t="shared" si="59"/>
        <v>876088.1675364715</v>
      </c>
      <c r="G370" s="52">
        <f t="shared" si="57"/>
        <v>0</v>
      </c>
      <c r="H370" s="56">
        <f t="shared" si="58"/>
        <v>876088.1675364715</v>
      </c>
      <c r="I370" s="62"/>
      <c r="J370" s="62"/>
      <c r="K370" s="62">
        <v>876088.1675364715</v>
      </c>
      <c r="L370" s="62">
        <v>0</v>
      </c>
      <c r="M370" s="62">
        <v>0</v>
      </c>
      <c r="N370" s="22"/>
      <c r="O370" s="3"/>
      <c r="P370" s="11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</row>
    <row r="371" spans="1:53" x14ac:dyDescent="0.2">
      <c r="A371" s="3">
        <f t="shared" si="50"/>
        <v>54</v>
      </c>
      <c r="B371" s="3" t="s">
        <v>202</v>
      </c>
      <c r="C371" s="3" t="s">
        <v>203</v>
      </c>
      <c r="D371" s="1" t="s">
        <v>431</v>
      </c>
      <c r="E371" s="48" t="s">
        <v>628</v>
      </c>
      <c r="F371" s="52">
        <f t="shared" si="59"/>
        <v>514029.09911640646</v>
      </c>
      <c r="G371" s="52">
        <f t="shared" si="57"/>
        <v>0</v>
      </c>
      <c r="H371" s="56">
        <f t="shared" si="58"/>
        <v>514029.09911640646</v>
      </c>
      <c r="I371" s="62"/>
      <c r="J371" s="62"/>
      <c r="K371" s="62">
        <v>514029.09911640646</v>
      </c>
      <c r="L371" s="62">
        <v>0</v>
      </c>
      <c r="M371" s="62">
        <v>0</v>
      </c>
      <c r="N371" s="22"/>
      <c r="O371" s="3"/>
      <c r="P371" s="11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</row>
    <row r="372" spans="1:53" x14ac:dyDescent="0.2">
      <c r="A372" s="3">
        <f t="shared" si="50"/>
        <v>55</v>
      </c>
      <c r="B372" s="3" t="s">
        <v>204</v>
      </c>
      <c r="C372" s="3" t="s">
        <v>205</v>
      </c>
      <c r="D372" s="1" t="s">
        <v>431</v>
      </c>
      <c r="E372" s="48" t="s">
        <v>628</v>
      </c>
      <c r="F372" s="52">
        <f t="shared" si="59"/>
        <v>352819.04349762795</v>
      </c>
      <c r="G372" s="52">
        <f t="shared" si="57"/>
        <v>0</v>
      </c>
      <c r="H372" s="56">
        <f t="shared" si="58"/>
        <v>352819.04349762795</v>
      </c>
      <c r="I372" s="62"/>
      <c r="J372" s="62"/>
      <c r="K372" s="62">
        <v>-2.2100000000209548</v>
      </c>
      <c r="L372" s="62">
        <v>352821.25349762797</v>
      </c>
      <c r="M372" s="62">
        <v>0</v>
      </c>
      <c r="N372" s="22"/>
      <c r="O372" s="3"/>
      <c r="P372" s="11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</row>
    <row r="373" spans="1:53" x14ac:dyDescent="0.2">
      <c r="A373" s="3">
        <f t="shared" si="50"/>
        <v>56</v>
      </c>
      <c r="B373" s="3" t="s">
        <v>207</v>
      </c>
      <c r="C373" s="3" t="s">
        <v>208</v>
      </c>
      <c r="D373" s="1" t="s">
        <v>431</v>
      </c>
      <c r="E373" s="48" t="s">
        <v>628</v>
      </c>
      <c r="F373" s="52">
        <f t="shared" si="59"/>
        <v>107034.27806319279</v>
      </c>
      <c r="G373" s="52">
        <f t="shared" si="57"/>
        <v>0</v>
      </c>
      <c r="H373" s="56">
        <f t="shared" si="58"/>
        <v>107034.27806319279</v>
      </c>
      <c r="I373" s="62"/>
      <c r="J373" s="62"/>
      <c r="K373" s="62">
        <v>106372.53622460621</v>
      </c>
      <c r="L373" s="62">
        <v>661.74183858657227</v>
      </c>
      <c r="M373" s="62">
        <v>0</v>
      </c>
      <c r="N373" s="22"/>
      <c r="O373" s="3"/>
      <c r="P373" s="11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</row>
    <row r="374" spans="1:53" x14ac:dyDescent="0.2">
      <c r="A374" s="3">
        <f t="shared" si="50"/>
        <v>57</v>
      </c>
      <c r="B374" s="3"/>
      <c r="C374" s="3" t="s">
        <v>209</v>
      </c>
      <c r="D374" s="3"/>
      <c r="E374" s="48"/>
      <c r="F374" s="52">
        <f>SUM(F365:F373)</f>
        <v>57875614.397529513</v>
      </c>
      <c r="G374" s="52">
        <f>SUM(G365:G373)</f>
        <v>0</v>
      </c>
      <c r="H374" s="54">
        <f>SUM(H365:H373)</f>
        <v>57875614.397529513</v>
      </c>
      <c r="I374" s="54"/>
      <c r="J374" s="54">
        <f>SUM(J365:J373)</f>
        <v>0</v>
      </c>
      <c r="K374" s="54">
        <f>SUM(K365:K373)</f>
        <v>56960265.50112354</v>
      </c>
      <c r="L374" s="54">
        <f>SUM(L365:L373)</f>
        <v>354348.89640596544</v>
      </c>
      <c r="M374" s="54">
        <f>SUM(M365:M373)</f>
        <v>561000</v>
      </c>
      <c r="N374" s="22"/>
      <c r="O374" s="3"/>
      <c r="P374" s="11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</row>
    <row r="375" spans="1:53" x14ac:dyDescent="0.2">
      <c r="A375" s="3">
        <f t="shared" si="50"/>
        <v>58</v>
      </c>
      <c r="B375" s="3" t="s">
        <v>210</v>
      </c>
      <c r="C375" s="3"/>
      <c r="D375" s="3"/>
      <c r="E375" s="48"/>
      <c r="F375" s="52">
        <f>+F374+F363</f>
        <v>129384375.03068794</v>
      </c>
      <c r="G375" s="52">
        <f>+G374+G363</f>
        <v>0</v>
      </c>
      <c r="H375" s="54">
        <f>H363+H374</f>
        <v>129384375.03068794</v>
      </c>
      <c r="I375" s="54"/>
      <c r="J375" s="54">
        <f>J363+J374</f>
        <v>0</v>
      </c>
      <c r="K375" s="54">
        <f>K363+K374</f>
        <v>108273000.49662787</v>
      </c>
      <c r="L375" s="54">
        <f>L363+L374</f>
        <v>20550374.534060068</v>
      </c>
      <c r="M375" s="54">
        <f>M363+M374</f>
        <v>561000</v>
      </c>
      <c r="N375" s="22"/>
      <c r="O375" s="3"/>
      <c r="P375" s="11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</row>
    <row r="376" spans="1:53" x14ac:dyDescent="0.2">
      <c r="A376" s="3">
        <f t="shared" si="50"/>
        <v>59</v>
      </c>
      <c r="B376" s="3"/>
      <c r="C376" s="3"/>
      <c r="D376" s="3"/>
      <c r="E376" s="48"/>
      <c r="F376" s="48"/>
      <c r="G376" s="48"/>
      <c r="H376" s="54"/>
      <c r="I376" s="54"/>
      <c r="J376" s="54"/>
      <c r="K376" s="54"/>
      <c r="L376" s="54"/>
      <c r="M376" s="54"/>
      <c r="N376" s="22"/>
      <c r="O376" s="3"/>
      <c r="P376" s="11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</row>
    <row r="377" spans="1:53" x14ac:dyDescent="0.2">
      <c r="A377" s="3">
        <f t="shared" si="50"/>
        <v>60</v>
      </c>
      <c r="B377" s="3" t="s">
        <v>211</v>
      </c>
      <c r="C377" s="3"/>
      <c r="D377" s="3"/>
      <c r="E377" s="48"/>
      <c r="F377" s="52">
        <f>+F375+F347</f>
        <v>129384349.30068795</v>
      </c>
      <c r="G377" s="52">
        <f>+G375+G347</f>
        <v>0</v>
      </c>
      <c r="H377" s="54">
        <f>H320+H346+H375</f>
        <v>129384349.30068795</v>
      </c>
      <c r="I377" s="54"/>
      <c r="J377" s="54">
        <f>J320+J346+J375</f>
        <v>0</v>
      </c>
      <c r="K377" s="54">
        <f>K320+K346+K375</f>
        <v>108272974.76662788</v>
      </c>
      <c r="L377" s="54">
        <f>L320+L346+L375</f>
        <v>20550374.534060068</v>
      </c>
      <c r="M377" s="54">
        <f>M320+M346+M375</f>
        <v>561000</v>
      </c>
      <c r="N377" s="22"/>
      <c r="O377" s="3"/>
      <c r="P377" s="11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</row>
    <row r="378" spans="1:53" x14ac:dyDescent="0.2">
      <c r="A378" s="3"/>
      <c r="B378" s="7" t="s">
        <v>144</v>
      </c>
      <c r="C378" s="3"/>
      <c r="D378" s="3"/>
      <c r="E378" s="48"/>
      <c r="F378" s="48"/>
      <c r="G378" s="48"/>
      <c r="H378" s="54"/>
      <c r="I378" s="54"/>
      <c r="J378" s="54"/>
      <c r="K378" s="54"/>
      <c r="L378" s="54"/>
      <c r="M378" s="54"/>
      <c r="N378" s="22"/>
      <c r="O378" s="3"/>
      <c r="P378" s="11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</row>
    <row r="379" spans="1:53" x14ac:dyDescent="0.2">
      <c r="A379" s="3"/>
      <c r="B379" s="3"/>
      <c r="C379" s="3"/>
      <c r="D379" s="3"/>
      <c r="E379" s="48"/>
      <c r="F379" s="48"/>
      <c r="G379" s="48"/>
      <c r="H379" s="54"/>
      <c r="I379" s="54"/>
      <c r="J379" s="54"/>
      <c r="K379" s="54"/>
      <c r="L379" s="54"/>
      <c r="M379" s="54"/>
      <c r="N379" s="22"/>
      <c r="O379" s="3"/>
      <c r="P379" s="11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</row>
    <row r="380" spans="1:53" x14ac:dyDescent="0.2">
      <c r="A380" s="3">
        <v>1</v>
      </c>
      <c r="B380" s="3" t="s">
        <v>212</v>
      </c>
      <c r="C380" s="3"/>
      <c r="D380" s="3"/>
      <c r="E380" s="48"/>
      <c r="F380" s="48"/>
      <c r="G380" s="48"/>
      <c r="H380" s="54"/>
      <c r="I380" s="54"/>
      <c r="J380" s="54"/>
      <c r="K380" s="54"/>
      <c r="L380" s="54"/>
      <c r="M380" s="54"/>
      <c r="N380" s="22"/>
      <c r="O380" s="3"/>
      <c r="P380" s="11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</row>
    <row r="381" spans="1:53" x14ac:dyDescent="0.2">
      <c r="A381" s="3">
        <f t="shared" si="50"/>
        <v>2</v>
      </c>
      <c r="B381" s="3"/>
      <c r="C381" s="3" t="s">
        <v>213</v>
      </c>
      <c r="D381" s="3"/>
      <c r="E381" s="48"/>
      <c r="F381" s="48"/>
      <c r="G381" s="48"/>
      <c r="H381" s="54"/>
      <c r="I381" s="54"/>
      <c r="J381" s="54"/>
      <c r="K381" s="54"/>
      <c r="L381" s="54"/>
      <c r="M381" s="62">
        <v>398470.8377063534</v>
      </c>
      <c r="N381" s="22"/>
      <c r="O381" s="3"/>
      <c r="P381" s="11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</row>
    <row r="382" spans="1:53" x14ac:dyDescent="0.2">
      <c r="A382" s="3">
        <f t="shared" si="50"/>
        <v>3</v>
      </c>
      <c r="B382" s="3" t="s">
        <v>214</v>
      </c>
      <c r="C382" s="3" t="s">
        <v>215</v>
      </c>
      <c r="D382" s="1" t="s">
        <v>431</v>
      </c>
      <c r="E382" s="48" t="s">
        <v>628</v>
      </c>
      <c r="F382" s="52">
        <f t="shared" ref="F382:F387" si="60">+H382</f>
        <v>23150.041596700488</v>
      </c>
      <c r="G382" s="52">
        <f t="shared" ref="G382:G387" si="61">+H382-F382</f>
        <v>0</v>
      </c>
      <c r="H382" s="56">
        <f t="shared" ref="H382:H387" si="62">SUM(J382:M382)</f>
        <v>23150.041596700488</v>
      </c>
      <c r="I382" s="62"/>
      <c r="J382" s="62"/>
      <c r="K382" s="62">
        <v>0</v>
      </c>
      <c r="L382" s="62">
        <v>23150.041596700488</v>
      </c>
      <c r="N382" s="22"/>
      <c r="O382" s="3"/>
      <c r="P382" s="11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</row>
    <row r="383" spans="1:53" x14ac:dyDescent="0.2">
      <c r="A383" s="3">
        <f t="shared" si="50"/>
        <v>4</v>
      </c>
      <c r="B383" s="3" t="s">
        <v>216</v>
      </c>
      <c r="C383" s="3" t="s">
        <v>217</v>
      </c>
      <c r="D383" s="1" t="s">
        <v>431</v>
      </c>
      <c r="E383" s="48" t="s">
        <v>628</v>
      </c>
      <c r="F383" s="52">
        <f t="shared" si="60"/>
        <v>744517.32627847185</v>
      </c>
      <c r="G383" s="52">
        <f t="shared" si="61"/>
        <v>0</v>
      </c>
      <c r="H383" s="56">
        <f t="shared" si="62"/>
        <v>744517.32627847185</v>
      </c>
      <c r="I383" s="62"/>
      <c r="J383" s="62"/>
      <c r="K383" s="62">
        <v>0</v>
      </c>
      <c r="L383" s="62">
        <v>744517.32627847185</v>
      </c>
      <c r="M383" s="62">
        <v>0</v>
      </c>
      <c r="N383" s="22"/>
      <c r="O383" s="3"/>
      <c r="P383" s="11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</row>
    <row r="384" spans="1:53" x14ac:dyDescent="0.2">
      <c r="A384" s="3">
        <f t="shared" si="50"/>
        <v>5</v>
      </c>
      <c r="B384" s="3" t="s">
        <v>218</v>
      </c>
      <c r="C384" s="3" t="s">
        <v>219</v>
      </c>
      <c r="D384" s="1" t="s">
        <v>431</v>
      </c>
      <c r="E384" s="48" t="s">
        <v>628</v>
      </c>
      <c r="F384" s="52">
        <f t="shared" si="60"/>
        <v>12254028.4935713</v>
      </c>
      <c r="G384" s="52">
        <f t="shared" si="61"/>
        <v>0</v>
      </c>
      <c r="H384" s="56">
        <f t="shared" si="62"/>
        <v>12254028.4935713</v>
      </c>
      <c r="I384" s="62"/>
      <c r="J384" s="62"/>
      <c r="K384" s="62">
        <v>0</v>
      </c>
      <c r="L384" s="62">
        <v>0</v>
      </c>
      <c r="M384" s="173">
        <f>12815028.4935713-561000</f>
        <v>12254028.4935713</v>
      </c>
      <c r="N384" s="22"/>
      <c r="O384" s="3"/>
      <c r="P384" s="11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</row>
    <row r="385" spans="1:53" x14ac:dyDescent="0.2">
      <c r="A385" s="3">
        <f t="shared" si="50"/>
        <v>6</v>
      </c>
      <c r="B385" s="3" t="s">
        <v>218</v>
      </c>
      <c r="C385" s="3" t="s">
        <v>17</v>
      </c>
      <c r="D385" s="1" t="s">
        <v>431</v>
      </c>
      <c r="E385" s="48" t="s">
        <v>628</v>
      </c>
      <c r="F385" s="52">
        <f t="shared" si="60"/>
        <v>0</v>
      </c>
      <c r="G385" s="52">
        <f t="shared" si="61"/>
        <v>0</v>
      </c>
      <c r="H385" s="56">
        <f t="shared" si="62"/>
        <v>0</v>
      </c>
      <c r="I385" s="62"/>
      <c r="J385" s="62"/>
      <c r="K385" s="62">
        <v>0</v>
      </c>
      <c r="L385" s="62"/>
      <c r="M385" s="62"/>
      <c r="N385" s="22"/>
      <c r="O385" s="3"/>
      <c r="P385" s="11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</row>
    <row r="386" spans="1:53" x14ac:dyDescent="0.2">
      <c r="A386" s="3">
        <f t="shared" si="50"/>
        <v>7</v>
      </c>
      <c r="B386" s="3" t="s">
        <v>220</v>
      </c>
      <c r="C386" s="3" t="s">
        <v>221</v>
      </c>
      <c r="D386" s="1" t="s">
        <v>431</v>
      </c>
      <c r="E386" s="48" t="s">
        <v>628</v>
      </c>
      <c r="F386" s="52">
        <f t="shared" si="60"/>
        <v>942767.34192110959</v>
      </c>
      <c r="G386" s="52">
        <f t="shared" si="61"/>
        <v>0</v>
      </c>
      <c r="H386" s="56">
        <f t="shared" si="62"/>
        <v>942767.34192110959</v>
      </c>
      <c r="I386" s="62"/>
      <c r="J386" s="62"/>
      <c r="K386" s="62">
        <v>942767.34192110959</v>
      </c>
      <c r="L386" s="62">
        <v>0</v>
      </c>
      <c r="M386" s="62">
        <v>0</v>
      </c>
      <c r="N386" s="22"/>
      <c r="O386" s="3"/>
      <c r="P386" s="11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</row>
    <row r="387" spans="1:53" x14ac:dyDescent="0.2">
      <c r="A387" s="3">
        <f t="shared" si="50"/>
        <v>8</v>
      </c>
      <c r="B387" s="3" t="s">
        <v>222</v>
      </c>
      <c r="C387" s="3" t="s">
        <v>223</v>
      </c>
      <c r="D387" s="1" t="s">
        <v>431</v>
      </c>
      <c r="E387" s="48" t="s">
        <v>628</v>
      </c>
      <c r="F387" s="52">
        <f t="shared" si="60"/>
        <v>217281.62314889499</v>
      </c>
      <c r="G387" s="52">
        <f t="shared" si="61"/>
        <v>0</v>
      </c>
      <c r="H387" s="56">
        <f t="shared" si="62"/>
        <v>217281.62314889499</v>
      </c>
      <c r="I387" s="62"/>
      <c r="J387" s="62"/>
      <c r="K387" s="62">
        <v>0</v>
      </c>
      <c r="L387" s="62">
        <v>11930.335666512341</v>
      </c>
      <c r="M387" s="62">
        <v>205351.28748238264</v>
      </c>
      <c r="N387" s="22"/>
      <c r="O387" s="3"/>
      <c r="P387" s="11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</row>
    <row r="388" spans="1:53" x14ac:dyDescent="0.2">
      <c r="A388" s="3">
        <f t="shared" si="50"/>
        <v>9</v>
      </c>
      <c r="B388" s="3"/>
      <c r="C388" s="3" t="s">
        <v>135</v>
      </c>
      <c r="D388" s="3"/>
      <c r="E388" s="48"/>
      <c r="F388" s="52">
        <f>SUM(F382:F387)</f>
        <v>14181744.826516477</v>
      </c>
      <c r="G388" s="52">
        <f>SUM(G382:G387)</f>
        <v>0</v>
      </c>
      <c r="H388" s="54">
        <f>SUM(H382:H387)</f>
        <v>14181744.826516477</v>
      </c>
      <c r="I388" s="54"/>
      <c r="J388" s="54">
        <f>SUM(J382:J387)</f>
        <v>0</v>
      </c>
      <c r="K388" s="54">
        <f>SUM(K382:K387)</f>
        <v>942767.34192110959</v>
      </c>
      <c r="L388" s="54">
        <f>SUM(L382:L387)</f>
        <v>779597.70354168466</v>
      </c>
      <c r="M388" s="54">
        <f>SUM(M381:M387)</f>
        <v>12857850.618760036</v>
      </c>
      <c r="N388" s="22"/>
      <c r="O388" s="3"/>
      <c r="P388" s="11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</row>
    <row r="389" spans="1:53" x14ac:dyDescent="0.2">
      <c r="A389" s="3">
        <f t="shared" si="50"/>
        <v>10</v>
      </c>
      <c r="B389" s="3"/>
      <c r="C389" s="3"/>
      <c r="D389" s="3"/>
      <c r="E389" s="48"/>
      <c r="F389" s="48"/>
      <c r="G389" s="48"/>
      <c r="H389" s="54"/>
      <c r="I389" s="54"/>
      <c r="J389" s="54"/>
      <c r="K389" s="54"/>
      <c r="L389" s="54"/>
      <c r="M389" s="54"/>
      <c r="N389" s="22"/>
      <c r="O389" s="3"/>
      <c r="P389" s="11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</row>
    <row r="390" spans="1:53" x14ac:dyDescent="0.2">
      <c r="A390" s="3">
        <f t="shared" si="50"/>
        <v>11</v>
      </c>
      <c r="B390" s="3"/>
      <c r="C390" s="3" t="s">
        <v>224</v>
      </c>
      <c r="D390" s="3"/>
      <c r="E390" s="48"/>
      <c r="F390" s="48"/>
      <c r="G390" s="48"/>
      <c r="H390" s="54"/>
      <c r="I390" s="54"/>
      <c r="J390" s="54"/>
      <c r="K390" s="54"/>
      <c r="L390" s="54"/>
      <c r="M390" s="54"/>
      <c r="N390" s="22"/>
      <c r="O390" s="3"/>
      <c r="P390" s="11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</row>
    <row r="391" spans="1:53" x14ac:dyDescent="0.2">
      <c r="A391" s="3">
        <f t="shared" si="50"/>
        <v>12</v>
      </c>
      <c r="B391" s="3" t="s">
        <v>227</v>
      </c>
      <c r="C391" s="3" t="s">
        <v>541</v>
      </c>
      <c r="D391" s="1" t="s">
        <v>431</v>
      </c>
      <c r="E391" s="48" t="s">
        <v>628</v>
      </c>
      <c r="F391" s="52">
        <f>+H391</f>
        <v>-434358.33105465025</v>
      </c>
      <c r="G391" s="52">
        <f t="shared" ref="G391:G397" si="63">+H391-F391</f>
        <v>0</v>
      </c>
      <c r="H391" s="56">
        <f t="shared" ref="H391:H397" si="64">SUM(J391:M391)</f>
        <v>-434358.33105465025</v>
      </c>
      <c r="I391" s="62"/>
      <c r="J391" s="62"/>
      <c r="K391" s="62">
        <v>0</v>
      </c>
      <c r="L391" s="62">
        <v>0</v>
      </c>
      <c r="M391" s="62">
        <v>-434358.33105465025</v>
      </c>
      <c r="N391" s="22"/>
      <c r="O391" s="3"/>
      <c r="P391" s="11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</row>
    <row r="392" spans="1:53" x14ac:dyDescent="0.2">
      <c r="A392" s="3">
        <f>+A390+1</f>
        <v>12</v>
      </c>
      <c r="B392" s="3" t="s">
        <v>227</v>
      </c>
      <c r="C392" s="3" t="s">
        <v>215</v>
      </c>
      <c r="D392" s="1" t="s">
        <v>431</v>
      </c>
      <c r="E392" s="48" t="s">
        <v>628</v>
      </c>
      <c r="F392" s="52">
        <f t="shared" ref="F392:F397" si="65">+H392</f>
        <v>587001.34</v>
      </c>
      <c r="G392" s="52">
        <f t="shared" si="63"/>
        <v>0</v>
      </c>
      <c r="H392" s="56">
        <f>SUM(J392:M392)</f>
        <v>587001.34</v>
      </c>
      <c r="I392" s="62"/>
      <c r="J392" s="62"/>
      <c r="K392" s="62">
        <v>0</v>
      </c>
      <c r="L392" s="62">
        <v>0</v>
      </c>
      <c r="M392" s="62">
        <v>587001.34</v>
      </c>
      <c r="N392" s="22"/>
      <c r="O392" s="3"/>
      <c r="P392" s="11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</row>
    <row r="393" spans="1:53" x14ac:dyDescent="0.2">
      <c r="A393" s="3">
        <f>+A391+1</f>
        <v>13</v>
      </c>
      <c r="B393" s="3" t="s">
        <v>229</v>
      </c>
      <c r="C393" s="3" t="s">
        <v>798</v>
      </c>
      <c r="D393" s="1" t="s">
        <v>431</v>
      </c>
      <c r="E393" s="48" t="s">
        <v>628</v>
      </c>
      <c r="F393" s="52">
        <f t="shared" si="65"/>
        <v>2236522</v>
      </c>
      <c r="G393" s="52">
        <f t="shared" si="63"/>
        <v>0</v>
      </c>
      <c r="H393" s="56">
        <f t="shared" si="64"/>
        <v>2236522</v>
      </c>
      <c r="I393" s="62"/>
      <c r="J393" s="62"/>
      <c r="K393" s="62">
        <v>0</v>
      </c>
      <c r="L393" s="62">
        <v>0</v>
      </c>
      <c r="M393" s="173">
        <f>900522+1336000</f>
        <v>2236522</v>
      </c>
      <c r="N393" s="22"/>
      <c r="O393" s="3"/>
      <c r="P393" s="11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</row>
    <row r="394" spans="1:53" x14ac:dyDescent="0.2">
      <c r="A394" s="3">
        <f t="shared" si="50"/>
        <v>14</v>
      </c>
      <c r="B394" s="3" t="s">
        <v>229</v>
      </c>
      <c r="C394" s="3" t="s">
        <v>230</v>
      </c>
      <c r="D394" s="1" t="s">
        <v>431</v>
      </c>
      <c r="E394" s="48" t="s">
        <v>628</v>
      </c>
      <c r="F394" s="52">
        <f t="shared" si="65"/>
        <v>395286.71970338468</v>
      </c>
      <c r="G394" s="52">
        <f t="shared" si="63"/>
        <v>0</v>
      </c>
      <c r="H394" s="56">
        <f t="shared" si="64"/>
        <v>395286.71970338468</v>
      </c>
      <c r="I394" s="62"/>
      <c r="J394" s="62"/>
      <c r="K394" s="62">
        <v>0</v>
      </c>
      <c r="L394" s="62">
        <v>0</v>
      </c>
      <c r="M394" s="62">
        <v>395286.71970338468</v>
      </c>
      <c r="N394" s="22"/>
      <c r="O394" s="3"/>
      <c r="P394" s="11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</row>
    <row r="395" spans="1:53" x14ac:dyDescent="0.2">
      <c r="A395" s="3">
        <f t="shared" si="50"/>
        <v>15</v>
      </c>
      <c r="B395" s="3" t="s">
        <v>231</v>
      </c>
      <c r="C395" s="3" t="s">
        <v>232</v>
      </c>
      <c r="D395" s="1" t="s">
        <v>431</v>
      </c>
      <c r="E395" s="48" t="s">
        <v>628</v>
      </c>
      <c r="F395" s="52">
        <f t="shared" si="65"/>
        <v>0</v>
      </c>
      <c r="G395" s="52">
        <f t="shared" si="63"/>
        <v>0</v>
      </c>
      <c r="H395" s="56">
        <f t="shared" si="64"/>
        <v>0</v>
      </c>
      <c r="I395" s="62"/>
      <c r="J395" s="62"/>
      <c r="K395" s="62">
        <v>0</v>
      </c>
      <c r="L395" s="62">
        <v>0</v>
      </c>
      <c r="M395" s="62">
        <v>0</v>
      </c>
      <c r="N395" s="22"/>
      <c r="O395" s="3"/>
      <c r="P395" s="11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</row>
    <row r="396" spans="1:53" x14ac:dyDescent="0.2">
      <c r="A396" s="3">
        <f>+A394+1</f>
        <v>15</v>
      </c>
      <c r="B396" s="3" t="s">
        <v>233</v>
      </c>
      <c r="C396" s="3" t="s">
        <v>234</v>
      </c>
      <c r="D396" s="1" t="s">
        <v>431</v>
      </c>
      <c r="E396" s="48" t="s">
        <v>628</v>
      </c>
      <c r="F396" s="52">
        <f t="shared" si="65"/>
        <v>17429.5</v>
      </c>
      <c r="G396" s="52">
        <f t="shared" si="63"/>
        <v>0</v>
      </c>
      <c r="H396" s="56">
        <f t="shared" si="64"/>
        <v>17429.5</v>
      </c>
      <c r="I396" s="62"/>
      <c r="J396" s="62"/>
      <c r="K396" s="62">
        <v>0</v>
      </c>
      <c r="L396" s="62">
        <v>0</v>
      </c>
      <c r="M396" s="62">
        <v>17429.5</v>
      </c>
      <c r="N396" s="22"/>
      <c r="O396" s="3"/>
      <c r="P396" s="11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</row>
    <row r="397" spans="1:53" x14ac:dyDescent="0.2">
      <c r="A397" s="3">
        <f>+A395+1</f>
        <v>16</v>
      </c>
      <c r="B397" s="3" t="s">
        <v>233</v>
      </c>
      <c r="C397" s="3" t="s">
        <v>234</v>
      </c>
      <c r="D397" s="1" t="s">
        <v>431</v>
      </c>
      <c r="E397" s="48" t="s">
        <v>628</v>
      </c>
      <c r="F397" s="52">
        <f t="shared" si="65"/>
        <v>0</v>
      </c>
      <c r="G397" s="52">
        <f t="shared" si="63"/>
        <v>0</v>
      </c>
      <c r="H397" s="56">
        <f t="shared" si="64"/>
        <v>0</v>
      </c>
      <c r="I397" s="62"/>
      <c r="J397" s="62"/>
      <c r="K397" s="62">
        <v>0</v>
      </c>
      <c r="L397" s="62">
        <v>0</v>
      </c>
      <c r="M397" s="62">
        <v>0</v>
      </c>
      <c r="N397" s="22"/>
      <c r="O397" s="3"/>
      <c r="P397" s="11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</row>
    <row r="398" spans="1:53" x14ac:dyDescent="0.2">
      <c r="A398" s="3">
        <f t="shared" si="50"/>
        <v>17</v>
      </c>
      <c r="B398" s="3"/>
      <c r="C398" s="3" t="s">
        <v>135</v>
      </c>
      <c r="D398" s="3"/>
      <c r="E398" s="48"/>
      <c r="F398" s="52">
        <f>SUM(F391:F397)</f>
        <v>2801881.2286487343</v>
      </c>
      <c r="G398" s="52">
        <f>SUM(G391:G397)</f>
        <v>0</v>
      </c>
      <c r="H398" s="54">
        <f>SUM(H391:H397)</f>
        <v>2801881.2286487343</v>
      </c>
      <c r="I398" s="54"/>
      <c r="J398" s="54"/>
      <c r="K398" s="54">
        <f>SUM(K391:K397)</f>
        <v>0</v>
      </c>
      <c r="L398" s="54">
        <f>SUM(L391:L397)</f>
        <v>0</v>
      </c>
      <c r="M398" s="54">
        <f>SUM(M391:M397)</f>
        <v>2801881.2286487343</v>
      </c>
      <c r="N398" s="22"/>
      <c r="O398" s="3"/>
      <c r="P398" s="11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</row>
    <row r="399" spans="1:53" x14ac:dyDescent="0.2">
      <c r="A399" s="3">
        <f t="shared" si="50"/>
        <v>18</v>
      </c>
      <c r="B399" s="3"/>
      <c r="C399" s="3"/>
      <c r="D399" s="3"/>
      <c r="E399" s="48"/>
      <c r="F399" s="48"/>
      <c r="G399" s="48"/>
      <c r="H399" s="54"/>
      <c r="I399" s="54"/>
      <c r="J399" s="54"/>
      <c r="K399" s="54"/>
      <c r="L399" s="54"/>
      <c r="M399" s="54"/>
      <c r="N399" s="22"/>
      <c r="O399" s="3"/>
      <c r="P399" s="11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</row>
    <row r="400" spans="1:53" x14ac:dyDescent="0.2">
      <c r="A400" s="3">
        <f t="shared" si="50"/>
        <v>19</v>
      </c>
      <c r="B400" s="3"/>
      <c r="C400" s="3" t="s">
        <v>235</v>
      </c>
      <c r="D400" s="3"/>
      <c r="E400" s="48"/>
      <c r="F400" s="48"/>
      <c r="G400" s="48"/>
      <c r="H400" s="54"/>
      <c r="I400" s="54"/>
      <c r="J400" s="54"/>
      <c r="K400" s="54"/>
      <c r="L400" s="54"/>
      <c r="M400" s="54"/>
      <c r="N400" s="22"/>
      <c r="O400" s="3"/>
      <c r="P400" s="11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</row>
    <row r="401" spans="1:53" x14ac:dyDescent="0.2">
      <c r="A401" s="3">
        <f t="shared" si="50"/>
        <v>20</v>
      </c>
      <c r="B401" s="3" t="s">
        <v>236</v>
      </c>
      <c r="C401" s="3" t="s">
        <v>228</v>
      </c>
      <c r="D401" s="1" t="s">
        <v>431</v>
      </c>
      <c r="E401" s="48" t="s">
        <v>628</v>
      </c>
      <c r="F401" s="52">
        <f t="shared" ref="F401:F406" si="66">+H401</f>
        <v>0</v>
      </c>
      <c r="G401" s="52">
        <f>+H401-F401</f>
        <v>0</v>
      </c>
      <c r="H401" s="56">
        <f t="shared" ref="H401:H406" si="67">SUM(J401:M401)</f>
        <v>0</v>
      </c>
      <c r="I401" s="62"/>
      <c r="J401" s="62"/>
      <c r="K401" s="62">
        <v>0</v>
      </c>
      <c r="L401" s="62">
        <v>0</v>
      </c>
      <c r="M401" s="62">
        <v>0</v>
      </c>
      <c r="N401" s="22"/>
      <c r="O401" s="3"/>
      <c r="P401" s="11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</row>
    <row r="402" spans="1:53" x14ac:dyDescent="0.2">
      <c r="A402" s="3">
        <f t="shared" si="50"/>
        <v>21</v>
      </c>
      <c r="B402" s="3" t="s">
        <v>237</v>
      </c>
      <c r="C402" s="3" t="s">
        <v>238</v>
      </c>
      <c r="D402" s="1" t="s">
        <v>431</v>
      </c>
      <c r="E402" s="48" t="s">
        <v>628</v>
      </c>
      <c r="F402" s="52">
        <f t="shared" si="66"/>
        <v>0</v>
      </c>
      <c r="G402" s="52">
        <f>+H402-F402</f>
        <v>0</v>
      </c>
      <c r="H402" s="56">
        <f t="shared" si="67"/>
        <v>0</v>
      </c>
      <c r="I402" s="62"/>
      <c r="J402" s="62"/>
      <c r="K402" s="62">
        <v>0</v>
      </c>
      <c r="L402" s="62">
        <v>0</v>
      </c>
      <c r="M402" s="62">
        <v>0</v>
      </c>
      <c r="N402" s="22"/>
      <c r="O402" s="3"/>
      <c r="P402" s="11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</row>
    <row r="403" spans="1:53" x14ac:dyDescent="0.2">
      <c r="A403" s="3">
        <f t="shared" si="50"/>
        <v>22</v>
      </c>
      <c r="B403" s="3" t="s">
        <v>239</v>
      </c>
      <c r="C403" s="3" t="s">
        <v>240</v>
      </c>
      <c r="D403" s="1" t="s">
        <v>431</v>
      </c>
      <c r="E403" s="48" t="s">
        <v>628</v>
      </c>
      <c r="F403" s="52">
        <f t="shared" si="66"/>
        <v>-17.48000000003492</v>
      </c>
      <c r="G403" s="52">
        <f>+H403-F403</f>
        <v>0</v>
      </c>
      <c r="H403" s="56">
        <f t="shared" si="67"/>
        <v>-17.48000000003492</v>
      </c>
      <c r="I403" s="62"/>
      <c r="J403" s="62"/>
      <c r="K403" s="62">
        <v>-17.48000000003492</v>
      </c>
      <c r="L403" s="62">
        <v>0</v>
      </c>
      <c r="M403" s="62">
        <v>0</v>
      </c>
      <c r="N403" s="22"/>
      <c r="O403" s="3"/>
      <c r="P403" s="11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</row>
    <row r="404" spans="1:53" x14ac:dyDescent="0.2">
      <c r="A404" s="3">
        <f t="shared" si="50"/>
        <v>23</v>
      </c>
      <c r="B404" s="3" t="s">
        <v>241</v>
      </c>
      <c r="C404" s="3" t="s">
        <v>242</v>
      </c>
      <c r="D404" s="1" t="s">
        <v>431</v>
      </c>
      <c r="E404" s="48" t="s">
        <v>628</v>
      </c>
      <c r="F404" s="52">
        <f t="shared" si="66"/>
        <v>0</v>
      </c>
      <c r="G404" s="52">
        <f>+H404-F404</f>
        <v>0</v>
      </c>
      <c r="H404" s="56">
        <f t="shared" si="67"/>
        <v>0</v>
      </c>
      <c r="I404" s="62"/>
      <c r="J404" s="62"/>
      <c r="K404" s="62">
        <v>0</v>
      </c>
      <c r="L404" s="62">
        <v>0</v>
      </c>
      <c r="M404" s="62">
        <v>0</v>
      </c>
      <c r="N404" s="22"/>
      <c r="O404" s="3"/>
      <c r="P404" s="11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</row>
    <row r="405" spans="1:53" x14ac:dyDescent="0.2">
      <c r="A405" s="3">
        <f t="shared" ref="A405:A429" si="68">+A404+1</f>
        <v>24</v>
      </c>
      <c r="B405" s="3" t="s">
        <v>243</v>
      </c>
      <c r="C405" s="3" t="s">
        <v>244</v>
      </c>
      <c r="D405" s="1" t="s">
        <v>431</v>
      </c>
      <c r="E405" s="48" t="s">
        <v>628</v>
      </c>
      <c r="F405" s="52">
        <f t="shared" si="66"/>
        <v>0</v>
      </c>
      <c r="G405" s="52">
        <f>+H405-F405</f>
        <v>0</v>
      </c>
      <c r="H405" s="56">
        <f t="shared" si="67"/>
        <v>0</v>
      </c>
      <c r="I405" s="62"/>
      <c r="J405" s="62"/>
      <c r="K405" s="62">
        <v>0</v>
      </c>
      <c r="L405" s="62">
        <v>0</v>
      </c>
      <c r="M405" s="62">
        <v>0</v>
      </c>
      <c r="N405" s="22"/>
      <c r="O405" s="3"/>
      <c r="P405" s="11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</row>
    <row r="406" spans="1:53" x14ac:dyDescent="0.2">
      <c r="A406" s="3">
        <f t="shared" si="68"/>
        <v>25</v>
      </c>
      <c r="B406" s="3"/>
      <c r="C406" s="3" t="s">
        <v>135</v>
      </c>
      <c r="D406" s="3"/>
      <c r="E406" s="48"/>
      <c r="F406" s="52">
        <f t="shared" si="66"/>
        <v>-17.48000000003492</v>
      </c>
      <c r="G406" s="52">
        <f>SUM(G401:G405)</f>
        <v>0</v>
      </c>
      <c r="H406" s="56">
        <f t="shared" si="67"/>
        <v>-17.48000000003492</v>
      </c>
      <c r="I406" s="54"/>
      <c r="J406" s="54">
        <f>SUM(J401:J405)</f>
        <v>0</v>
      </c>
      <c r="K406" s="54">
        <f>SUM(K401:K405)</f>
        <v>-17.48000000003492</v>
      </c>
      <c r="L406" s="54">
        <f>SUM(L401:L405)</f>
        <v>0</v>
      </c>
      <c r="M406" s="54">
        <f>SUM(M401:M405)</f>
        <v>0</v>
      </c>
      <c r="N406" s="22"/>
      <c r="O406" s="3"/>
      <c r="P406" s="11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</row>
    <row r="407" spans="1:53" x14ac:dyDescent="0.2">
      <c r="A407" s="3">
        <f t="shared" si="68"/>
        <v>26</v>
      </c>
      <c r="B407" s="3"/>
      <c r="C407" s="3" t="s">
        <v>245</v>
      </c>
      <c r="D407" s="3"/>
      <c r="E407" s="48"/>
      <c r="F407" s="52">
        <f>+F406+F398+F388</f>
        <v>16983608.575165212</v>
      </c>
      <c r="G407" s="52">
        <f>+G406+G398+G388</f>
        <v>0</v>
      </c>
      <c r="H407" s="54">
        <f>H388+H398+H406</f>
        <v>16983608.575165212</v>
      </c>
      <c r="I407" s="54"/>
      <c r="J407" s="54">
        <f>J388+J398+J406</f>
        <v>0</v>
      </c>
      <c r="K407" s="54">
        <f>K388+K398+K406</f>
        <v>942749.86192110961</v>
      </c>
      <c r="L407" s="54">
        <f>L388+L398+L406</f>
        <v>779597.70354168466</v>
      </c>
      <c r="M407" s="54">
        <f>M388+M398+M406</f>
        <v>15659731.847408772</v>
      </c>
      <c r="N407" s="22"/>
      <c r="O407" s="3"/>
      <c r="P407" s="11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</row>
    <row r="408" spans="1:53" x14ac:dyDescent="0.2">
      <c r="A408" s="3">
        <f t="shared" si="68"/>
        <v>27</v>
      </c>
      <c r="B408" s="3"/>
      <c r="C408" s="3" t="s">
        <v>587</v>
      </c>
      <c r="D408" s="3"/>
      <c r="E408" s="48"/>
      <c r="F408" s="52">
        <f t="shared" ref="F408:M408" si="69">+F407+F377</f>
        <v>146367957.87585318</v>
      </c>
      <c r="G408" s="52">
        <f t="shared" si="69"/>
        <v>0</v>
      </c>
      <c r="H408" s="54">
        <f t="shared" si="69"/>
        <v>146367957.87585318</v>
      </c>
      <c r="I408" s="54">
        <f t="shared" si="69"/>
        <v>0</v>
      </c>
      <c r="J408" s="54">
        <f t="shared" si="69"/>
        <v>0</v>
      </c>
      <c r="K408" s="54">
        <f t="shared" si="69"/>
        <v>109215724.62854899</v>
      </c>
      <c r="L408" s="54">
        <f t="shared" si="69"/>
        <v>21329972.237601753</v>
      </c>
      <c r="M408" s="54">
        <f t="shared" si="69"/>
        <v>16220731.847408772</v>
      </c>
      <c r="N408" s="22"/>
      <c r="O408" s="3"/>
      <c r="P408" s="11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</row>
    <row r="409" spans="1:53" x14ac:dyDescent="0.2">
      <c r="A409" s="3">
        <f t="shared" si="68"/>
        <v>28</v>
      </c>
      <c r="B409" s="7" t="s">
        <v>246</v>
      </c>
      <c r="C409" s="3"/>
      <c r="D409" s="3"/>
      <c r="E409" s="48"/>
      <c r="F409" s="48"/>
      <c r="G409" s="48"/>
      <c r="H409" s="54"/>
      <c r="I409" s="54"/>
      <c r="J409" s="54"/>
      <c r="K409" s="54"/>
      <c r="L409" s="54"/>
      <c r="M409" s="54"/>
      <c r="N409" s="22"/>
      <c r="O409" s="3"/>
      <c r="P409" s="11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</row>
    <row r="410" spans="1:53" x14ac:dyDescent="0.2">
      <c r="A410" s="3">
        <f t="shared" si="68"/>
        <v>29</v>
      </c>
      <c r="B410" s="3"/>
      <c r="C410" s="3"/>
      <c r="D410" s="3"/>
      <c r="E410" s="48"/>
      <c r="F410" s="48"/>
      <c r="G410" s="48"/>
      <c r="H410" s="54"/>
      <c r="I410" s="54"/>
      <c r="J410" s="54"/>
      <c r="K410" s="54"/>
      <c r="L410" s="54"/>
      <c r="M410" s="54"/>
      <c r="N410" s="22"/>
      <c r="O410" s="3"/>
      <c r="P410" s="11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</row>
    <row r="411" spans="1:53" x14ac:dyDescent="0.2">
      <c r="A411" s="3">
        <f t="shared" si="68"/>
        <v>30</v>
      </c>
      <c r="B411" s="3" t="s">
        <v>247</v>
      </c>
      <c r="C411" s="3"/>
      <c r="D411" s="3"/>
      <c r="E411" s="48"/>
      <c r="F411" s="48"/>
      <c r="G411" s="48"/>
      <c r="H411" s="54"/>
      <c r="I411" s="54"/>
      <c r="J411" s="54"/>
      <c r="K411" s="54"/>
      <c r="L411" s="54"/>
      <c r="M411" s="54"/>
      <c r="N411" s="22"/>
      <c r="O411" s="3"/>
      <c r="P411" s="11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</row>
    <row r="412" spans="1:53" x14ac:dyDescent="0.2">
      <c r="A412" s="3">
        <f t="shared" si="68"/>
        <v>31</v>
      </c>
      <c r="B412" s="3" t="s">
        <v>248</v>
      </c>
      <c r="C412" s="3" t="s">
        <v>249</v>
      </c>
      <c r="D412" s="1" t="s">
        <v>431</v>
      </c>
      <c r="E412" s="48" t="s">
        <v>630</v>
      </c>
      <c r="F412" s="52">
        <f>+H412</f>
        <v>22974029.180640928</v>
      </c>
      <c r="G412" s="52">
        <f t="shared" ref="G412:G426" si="70">+H412-F412</f>
        <v>0</v>
      </c>
      <c r="H412" s="56">
        <f t="shared" ref="H412:H426" si="71">SUM(J412:M412)</f>
        <v>22974029.180640928</v>
      </c>
      <c r="I412" s="62"/>
      <c r="J412" s="62"/>
      <c r="K412" s="62">
        <v>17330480.628097732</v>
      </c>
      <c r="L412" s="62">
        <v>3947666.1026675166</v>
      </c>
      <c r="M412" s="173">
        <f>3031882.44987568-1336000</f>
        <v>1695882.4498756798</v>
      </c>
      <c r="N412" s="22"/>
      <c r="O412" s="3"/>
      <c r="P412" s="11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</row>
    <row r="413" spans="1:53" x14ac:dyDescent="0.2">
      <c r="A413" s="3">
        <f>+A412+1</f>
        <v>32</v>
      </c>
      <c r="B413" s="3" t="s">
        <v>248</v>
      </c>
      <c r="C413" s="3" t="s">
        <v>538</v>
      </c>
      <c r="D413" s="1" t="s">
        <v>431</v>
      </c>
      <c r="E413" s="48" t="s">
        <v>630</v>
      </c>
      <c r="F413" s="52">
        <f t="shared" ref="F413:F426" si="72">+H413</f>
        <v>0</v>
      </c>
      <c r="G413" s="52">
        <f t="shared" si="70"/>
        <v>0</v>
      </c>
      <c r="H413" s="56">
        <f>SUM(J413:M413)</f>
        <v>0</v>
      </c>
      <c r="I413" s="62"/>
      <c r="J413" s="62"/>
      <c r="K413" s="62">
        <v>0</v>
      </c>
      <c r="L413" s="62">
        <v>0</v>
      </c>
      <c r="M413" s="62">
        <v>0</v>
      </c>
      <c r="N413" s="22"/>
      <c r="O413" s="3"/>
      <c r="P413" s="11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</row>
    <row r="414" spans="1:53" x14ac:dyDescent="0.2">
      <c r="A414" s="3">
        <f>+A412+1</f>
        <v>32</v>
      </c>
      <c r="B414" s="3" t="s">
        <v>250</v>
      </c>
      <c r="C414" s="3" t="s">
        <v>251</v>
      </c>
      <c r="D414" s="1" t="s">
        <v>431</v>
      </c>
      <c r="E414" s="48" t="s">
        <v>630</v>
      </c>
      <c r="F414" s="52">
        <f t="shared" si="72"/>
        <v>269666.50000000128</v>
      </c>
      <c r="G414" s="52">
        <f t="shared" si="70"/>
        <v>0</v>
      </c>
      <c r="H414" s="56">
        <f t="shared" si="71"/>
        <v>269666.50000000128</v>
      </c>
      <c r="I414" s="62"/>
      <c r="J414" s="62"/>
      <c r="K414" s="62">
        <v>192243.70401079563</v>
      </c>
      <c r="L414" s="62">
        <v>43790.70436997839</v>
      </c>
      <c r="M414" s="62">
        <v>33632.091619227263</v>
      </c>
      <c r="N414" s="22"/>
      <c r="O414" s="3"/>
      <c r="P414" s="11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</row>
    <row r="415" spans="1:53" x14ac:dyDescent="0.2">
      <c r="A415" s="3">
        <f t="shared" si="68"/>
        <v>33</v>
      </c>
      <c r="B415" s="3" t="s">
        <v>252</v>
      </c>
      <c r="C415" s="3" t="s">
        <v>253</v>
      </c>
      <c r="D415" s="1" t="s">
        <v>431</v>
      </c>
      <c r="E415" s="48" t="s">
        <v>630</v>
      </c>
      <c r="F415" s="52">
        <f t="shared" si="72"/>
        <v>-10278469.693509083</v>
      </c>
      <c r="G415" s="52">
        <f t="shared" si="70"/>
        <v>0</v>
      </c>
      <c r="H415" s="56">
        <f t="shared" si="71"/>
        <v>-10278469.693509083</v>
      </c>
      <c r="I415" s="62"/>
      <c r="J415" s="62"/>
      <c r="K415" s="62">
        <v>-7327462.2003210783</v>
      </c>
      <c r="L415" s="62">
        <v>-1669103.9774100101</v>
      </c>
      <c r="M415" s="62">
        <v>-1281903.5157779944</v>
      </c>
      <c r="N415" s="22"/>
      <c r="O415" s="3"/>
      <c r="P415" s="11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</row>
    <row r="416" spans="1:53" x14ac:dyDescent="0.2">
      <c r="A416" s="3">
        <f>+A414+1</f>
        <v>33</v>
      </c>
      <c r="B416" s="3" t="s">
        <v>254</v>
      </c>
      <c r="C416" s="3" t="s">
        <v>255</v>
      </c>
      <c r="D416" s="1" t="s">
        <v>431</v>
      </c>
      <c r="E416" s="48" t="s">
        <v>630</v>
      </c>
      <c r="F416" s="52">
        <f t="shared" si="72"/>
        <v>4857774.4120000033</v>
      </c>
      <c r="G416" s="52">
        <f t="shared" si="70"/>
        <v>0</v>
      </c>
      <c r="H416" s="56">
        <f t="shared" si="71"/>
        <v>4857774.4120000033</v>
      </c>
      <c r="I416" s="62"/>
      <c r="J416" s="62"/>
      <c r="K416" s="62">
        <v>3648104.1587524759</v>
      </c>
      <c r="L416" s="62">
        <v>712479.46297874511</v>
      </c>
      <c r="M416" s="62">
        <v>497190.79026878258</v>
      </c>
      <c r="N416" s="22"/>
      <c r="O416" s="3"/>
      <c r="P416" s="11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</row>
    <row r="417" spans="1:53" x14ac:dyDescent="0.2">
      <c r="A417" s="3">
        <f>+A415+1</f>
        <v>34</v>
      </c>
      <c r="B417" s="3" t="s">
        <v>254</v>
      </c>
      <c r="C417" s="3" t="s">
        <v>471</v>
      </c>
      <c r="D417" s="1" t="s">
        <v>431</v>
      </c>
      <c r="E417" s="48" t="s">
        <v>630</v>
      </c>
      <c r="F417" s="52">
        <f t="shared" si="72"/>
        <v>0</v>
      </c>
      <c r="G417" s="52">
        <f t="shared" si="70"/>
        <v>0</v>
      </c>
      <c r="H417" s="56">
        <f t="shared" si="71"/>
        <v>0</v>
      </c>
      <c r="I417" s="62"/>
      <c r="J417" s="62"/>
      <c r="K417" s="62">
        <v>0</v>
      </c>
      <c r="L417" s="62">
        <v>0</v>
      </c>
      <c r="M417" s="62">
        <v>0</v>
      </c>
      <c r="N417" s="22"/>
      <c r="O417" s="3"/>
      <c r="P417" s="11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</row>
    <row r="418" spans="1:53" x14ac:dyDescent="0.2">
      <c r="A418" s="3">
        <f t="shared" si="68"/>
        <v>35</v>
      </c>
      <c r="B418" s="3" t="s">
        <v>256</v>
      </c>
      <c r="C418" s="3" t="s">
        <v>257</v>
      </c>
      <c r="D418" s="1" t="s">
        <v>431</v>
      </c>
      <c r="E418" s="48" t="s">
        <v>630</v>
      </c>
      <c r="F418" s="52">
        <f t="shared" si="72"/>
        <v>20945577.553682309</v>
      </c>
      <c r="G418" s="52">
        <f t="shared" si="70"/>
        <v>0</v>
      </c>
      <c r="H418" s="56">
        <f t="shared" si="71"/>
        <v>20945577.553682309</v>
      </c>
      <c r="I418" s="62"/>
      <c r="J418" s="62"/>
      <c r="K418" s="62">
        <v>20453638.288102284</v>
      </c>
      <c r="L418" s="62">
        <v>473015.19059319614</v>
      </c>
      <c r="M418" s="62">
        <v>18924.074986828291</v>
      </c>
      <c r="N418" s="22"/>
      <c r="O418" s="3"/>
      <c r="P418" s="11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</row>
    <row r="419" spans="1:53" x14ac:dyDescent="0.2">
      <c r="A419" s="3">
        <f t="shared" si="68"/>
        <v>36</v>
      </c>
      <c r="B419" s="3" t="s">
        <v>258</v>
      </c>
      <c r="C419" s="3" t="s">
        <v>259</v>
      </c>
      <c r="D419" s="1" t="s">
        <v>431</v>
      </c>
      <c r="E419" s="48" t="s">
        <v>630</v>
      </c>
      <c r="F419" s="52">
        <f t="shared" si="72"/>
        <v>2053960.3999999997</v>
      </c>
      <c r="G419" s="52">
        <f t="shared" si="70"/>
        <v>0</v>
      </c>
      <c r="H419" s="56">
        <f t="shared" si="71"/>
        <v>2053960.3999999997</v>
      </c>
      <c r="I419" s="62"/>
      <c r="J419" s="62"/>
      <c r="K419" s="62">
        <v>1464256.6102481897</v>
      </c>
      <c r="L419" s="62">
        <v>333539.28895150911</v>
      </c>
      <c r="M419" s="62">
        <v>256164.50080030086</v>
      </c>
      <c r="N419" s="22"/>
      <c r="O419" s="3"/>
      <c r="P419" s="11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</row>
    <row r="420" spans="1:53" x14ac:dyDescent="0.2">
      <c r="A420" s="3">
        <f t="shared" si="68"/>
        <v>37</v>
      </c>
      <c r="B420" s="3" t="s">
        <v>260</v>
      </c>
      <c r="C420" s="3" t="s">
        <v>261</v>
      </c>
      <c r="D420" s="1" t="s">
        <v>431</v>
      </c>
      <c r="E420" s="48" t="s">
        <v>630</v>
      </c>
      <c r="F420" s="52">
        <f t="shared" si="72"/>
        <v>-8694295.1598385256</v>
      </c>
      <c r="G420" s="52">
        <f t="shared" si="70"/>
        <v>0</v>
      </c>
      <c r="H420" s="56">
        <f t="shared" si="71"/>
        <v>-8694295.1598385256</v>
      </c>
      <c r="I420" s="62"/>
      <c r="J420" s="62"/>
      <c r="K420" s="62">
        <v>-6198113.2446576888</v>
      </c>
      <c r="L420" s="62">
        <v>-1411852.4512678478</v>
      </c>
      <c r="M420" s="62">
        <v>-1084329.463912989</v>
      </c>
      <c r="N420" s="22"/>
      <c r="O420" s="3"/>
      <c r="P420" s="11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</row>
    <row r="421" spans="1:53" x14ac:dyDescent="0.2">
      <c r="A421" s="3">
        <f t="shared" si="68"/>
        <v>38</v>
      </c>
      <c r="B421" s="3" t="s">
        <v>262</v>
      </c>
      <c r="C421" s="3" t="s">
        <v>263</v>
      </c>
      <c r="D421" s="1" t="s">
        <v>431</v>
      </c>
      <c r="E421" s="48" t="s">
        <v>630</v>
      </c>
      <c r="F421" s="52">
        <f t="shared" si="72"/>
        <v>0</v>
      </c>
      <c r="G421" s="52">
        <f t="shared" si="70"/>
        <v>0</v>
      </c>
      <c r="H421" s="56">
        <f t="shared" si="71"/>
        <v>0</v>
      </c>
      <c r="I421" s="62"/>
      <c r="J421" s="62"/>
      <c r="K421" s="62">
        <v>0</v>
      </c>
      <c r="L421" s="62">
        <v>0</v>
      </c>
      <c r="M421" s="62">
        <v>0</v>
      </c>
      <c r="N421" s="22"/>
      <c r="O421" s="3"/>
      <c r="P421" s="11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</row>
    <row r="422" spans="1:53" x14ac:dyDescent="0.2">
      <c r="A422" s="3">
        <f t="shared" si="68"/>
        <v>39</v>
      </c>
      <c r="B422" s="3" t="s">
        <v>264</v>
      </c>
      <c r="C422" s="3" t="s">
        <v>265</v>
      </c>
      <c r="D422" s="1" t="s">
        <v>431</v>
      </c>
      <c r="E422" s="48" t="s">
        <v>630</v>
      </c>
      <c r="F422" s="52">
        <f t="shared" si="72"/>
        <v>299114.8612627245</v>
      </c>
      <c r="G422" s="52">
        <f t="shared" si="70"/>
        <v>0</v>
      </c>
      <c r="H422" s="56">
        <f t="shared" si="71"/>
        <v>299114.8612627245</v>
      </c>
      <c r="I422" s="62"/>
      <c r="J422" s="62"/>
      <c r="K422" s="62">
        <v>275266.24926529755</v>
      </c>
      <c r="L422" s="62">
        <v>17347.042826585737</v>
      </c>
      <c r="M422" s="62">
        <v>6501.5691708412069</v>
      </c>
      <c r="N422" s="22"/>
      <c r="O422" s="3"/>
      <c r="P422" s="11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</row>
    <row r="423" spans="1:53" x14ac:dyDescent="0.2">
      <c r="A423" s="3">
        <f t="shared" si="68"/>
        <v>40</v>
      </c>
      <c r="B423" s="3" t="s">
        <v>264</v>
      </c>
      <c r="C423" s="3" t="s">
        <v>266</v>
      </c>
      <c r="D423" s="1" t="s">
        <v>431</v>
      </c>
      <c r="E423" s="48" t="s">
        <v>630</v>
      </c>
      <c r="F423" s="52">
        <f t="shared" si="72"/>
        <v>0</v>
      </c>
      <c r="G423" s="52">
        <f t="shared" si="70"/>
        <v>0</v>
      </c>
      <c r="H423" s="56">
        <f t="shared" si="71"/>
        <v>0</v>
      </c>
      <c r="I423" s="62"/>
      <c r="J423" s="62"/>
      <c r="K423" s="62">
        <v>0</v>
      </c>
      <c r="L423" s="62">
        <v>0</v>
      </c>
      <c r="M423" s="62">
        <v>0</v>
      </c>
      <c r="N423" s="22"/>
      <c r="O423" s="3"/>
      <c r="P423" s="11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</row>
    <row r="424" spans="1:53" x14ac:dyDescent="0.2">
      <c r="A424" s="3">
        <f t="shared" si="68"/>
        <v>41</v>
      </c>
      <c r="B424" s="3" t="s">
        <v>608</v>
      </c>
      <c r="C424" s="3" t="s">
        <v>609</v>
      </c>
      <c r="D424" s="1" t="s">
        <v>431</v>
      </c>
      <c r="E424" s="48" t="s">
        <v>630</v>
      </c>
      <c r="F424" s="52">
        <f t="shared" si="72"/>
        <v>3931786.1512891548</v>
      </c>
      <c r="G424" s="52">
        <f t="shared" si="70"/>
        <v>0</v>
      </c>
      <c r="H424" s="56">
        <f t="shared" si="71"/>
        <v>3931786.1512891548</v>
      </c>
      <c r="I424" s="62"/>
      <c r="J424" s="62"/>
      <c r="K424" s="62">
        <v>3839442.0759479213</v>
      </c>
      <c r="L424" s="62">
        <v>88791.754295491832</v>
      </c>
      <c r="M424" s="62">
        <v>3552.3210457420992</v>
      </c>
      <c r="N424" s="22"/>
      <c r="O424" s="3"/>
      <c r="P424" s="11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</row>
    <row r="425" spans="1:53" x14ac:dyDescent="0.2">
      <c r="A425" s="3">
        <f t="shared" si="68"/>
        <v>42</v>
      </c>
      <c r="B425" s="3" t="s">
        <v>267</v>
      </c>
      <c r="C425" s="3" t="s">
        <v>141</v>
      </c>
      <c r="D425" s="1" t="s">
        <v>431</v>
      </c>
      <c r="E425" s="48" t="s">
        <v>630</v>
      </c>
      <c r="F425" s="52">
        <f t="shared" si="72"/>
        <v>1160166.2899999996</v>
      </c>
      <c r="G425" s="52">
        <f t="shared" si="70"/>
        <v>0</v>
      </c>
      <c r="H425" s="56">
        <f t="shared" si="71"/>
        <v>1160166.2899999996</v>
      </c>
      <c r="I425" s="62"/>
      <c r="J425" s="62"/>
      <c r="K425" s="62">
        <v>827075.90619547374</v>
      </c>
      <c r="L425" s="62">
        <v>188397.51702715896</v>
      </c>
      <c r="M425" s="62">
        <v>144692.86677736681</v>
      </c>
      <c r="N425" s="22"/>
      <c r="O425" s="3"/>
      <c r="P425" s="11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</row>
    <row r="426" spans="1:53" x14ac:dyDescent="0.2">
      <c r="A426" s="3">
        <f t="shared" si="68"/>
        <v>43</v>
      </c>
      <c r="B426" s="3" t="s">
        <v>268</v>
      </c>
      <c r="C426" s="3" t="s">
        <v>269</v>
      </c>
      <c r="D426" s="1" t="s">
        <v>431</v>
      </c>
      <c r="E426" s="48" t="s">
        <v>630</v>
      </c>
      <c r="F426" s="52">
        <f t="shared" si="72"/>
        <v>17045609.391274527</v>
      </c>
      <c r="G426" s="52">
        <f t="shared" si="70"/>
        <v>0</v>
      </c>
      <c r="H426" s="56">
        <f t="shared" si="71"/>
        <v>17045609.391274527</v>
      </c>
      <c r="I426" s="62"/>
      <c r="J426" s="62"/>
      <c r="K426" s="62">
        <v>16676080.472821213</v>
      </c>
      <c r="L426" s="62">
        <v>221460.11383858175</v>
      </c>
      <c r="M426" s="62">
        <v>148068.80461472977</v>
      </c>
      <c r="N426" s="22"/>
      <c r="O426" s="3"/>
      <c r="P426" s="11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</row>
    <row r="427" spans="1:53" x14ac:dyDescent="0.2">
      <c r="A427" s="3">
        <f t="shared" si="68"/>
        <v>44</v>
      </c>
      <c r="B427" s="3"/>
      <c r="C427" s="3" t="s">
        <v>270</v>
      </c>
      <c r="D427" s="3"/>
      <c r="E427" s="48"/>
      <c r="F427" s="52">
        <f>SUM(F412:F426)</f>
        <v>54564919.88680204</v>
      </c>
      <c r="G427" s="52">
        <f>SUM(G412:G426)</f>
        <v>0</v>
      </c>
      <c r="H427" s="54">
        <f>SUM(H412:H426)</f>
        <v>54564919.88680204</v>
      </c>
      <c r="I427" s="54"/>
      <c r="J427" s="54">
        <f>SUM(J412:J426)</f>
        <v>0</v>
      </c>
      <c r="K427" s="54">
        <f>SUM(K412:K426)</f>
        <v>51181012.648462616</v>
      </c>
      <c r="L427" s="54">
        <f>SUM(L412:L426)</f>
        <v>2945530.7488709055</v>
      </c>
      <c r="M427" s="54">
        <f>SUM(M412:M426)</f>
        <v>438376.48946851521</v>
      </c>
      <c r="N427" s="22"/>
      <c r="O427" s="3"/>
      <c r="P427" s="11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</row>
    <row r="428" spans="1:53" x14ac:dyDescent="0.2">
      <c r="A428" s="3">
        <f t="shared" si="68"/>
        <v>45</v>
      </c>
      <c r="B428" s="3"/>
      <c r="C428" s="3"/>
      <c r="D428" s="3"/>
      <c r="E428" s="48"/>
      <c r="F428" s="48"/>
      <c r="G428" s="48"/>
      <c r="H428" s="54"/>
      <c r="I428" s="54"/>
      <c r="J428" s="54"/>
      <c r="K428" s="54"/>
      <c r="L428" s="54"/>
      <c r="M428" s="54"/>
      <c r="N428" s="22"/>
      <c r="O428" s="3"/>
      <c r="P428" s="11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</row>
    <row r="429" spans="1:53" x14ac:dyDescent="0.2">
      <c r="A429" s="3">
        <f t="shared" si="68"/>
        <v>46</v>
      </c>
      <c r="B429" s="3"/>
      <c r="C429" s="3" t="s">
        <v>271</v>
      </c>
      <c r="D429" s="3"/>
      <c r="E429" s="48"/>
      <c r="F429" s="52">
        <f>+F427+F407+F377</f>
        <v>200932877.7626552</v>
      </c>
      <c r="G429" s="52">
        <f>+G427+G407+G377</f>
        <v>0</v>
      </c>
      <c r="H429" s="54">
        <f>H377+H407+H427</f>
        <v>200932877.76265523</v>
      </c>
      <c r="I429" s="54"/>
      <c r="J429" s="54">
        <f>J377+J407+J427</f>
        <v>0</v>
      </c>
      <c r="K429" s="54">
        <f>K377+K407+K427</f>
        <v>160396737.2770116</v>
      </c>
      <c r="L429" s="54">
        <f>L377+L407+L427</f>
        <v>24275502.986472659</v>
      </c>
      <c r="M429" s="54">
        <f>M377+M407+M427</f>
        <v>16659108.336877286</v>
      </c>
      <c r="N429" s="22"/>
      <c r="O429" s="3"/>
      <c r="P429" s="11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</row>
    <row r="430" spans="1:53" x14ac:dyDescent="0.2">
      <c r="A430" s="3"/>
      <c r="B430" s="3"/>
      <c r="C430" s="3"/>
      <c r="D430" s="3"/>
      <c r="E430" s="48"/>
      <c r="F430" s="48"/>
      <c r="G430" s="48"/>
      <c r="H430" s="54"/>
      <c r="I430" s="54"/>
      <c r="J430" s="54"/>
      <c r="K430" s="54"/>
      <c r="L430" s="54"/>
      <c r="M430" s="54"/>
      <c r="N430" s="22"/>
      <c r="O430" s="3"/>
      <c r="P430" s="11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</row>
    <row r="431" spans="1:53" x14ac:dyDescent="0.2">
      <c r="A431" s="3"/>
      <c r="B431" s="3"/>
      <c r="C431" s="3"/>
      <c r="D431" s="3"/>
      <c r="E431" s="48"/>
      <c r="F431" s="48"/>
      <c r="G431" s="48"/>
      <c r="H431" s="54"/>
      <c r="I431" s="54"/>
      <c r="J431" s="54"/>
      <c r="K431" s="54"/>
      <c r="L431" s="54"/>
      <c r="M431" s="54"/>
      <c r="N431" s="22"/>
      <c r="O431" s="3"/>
      <c r="P431" s="11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</row>
    <row r="432" spans="1:53" x14ac:dyDescent="0.2">
      <c r="A432" s="3"/>
      <c r="B432" s="7" t="s">
        <v>272</v>
      </c>
      <c r="C432" s="3"/>
      <c r="D432" s="3"/>
      <c r="E432" s="59"/>
      <c r="F432" s="59"/>
      <c r="G432" s="59"/>
      <c r="H432" s="59"/>
      <c r="I432" s="59"/>
      <c r="J432" s="59"/>
      <c r="K432" s="59"/>
      <c r="L432" s="59"/>
      <c r="M432" s="59"/>
      <c r="N432" s="22"/>
      <c r="O432" s="3"/>
      <c r="P432" s="11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</row>
    <row r="433" spans="1:53" x14ac:dyDescent="0.2">
      <c r="A433" s="3"/>
      <c r="B433" s="3"/>
      <c r="C433" s="3"/>
      <c r="D433" s="3"/>
      <c r="E433" s="48"/>
      <c r="F433" s="48"/>
      <c r="G433" s="48"/>
      <c r="H433" s="54"/>
      <c r="I433" s="54"/>
      <c r="J433" s="54"/>
      <c r="K433" s="54"/>
      <c r="L433" s="54"/>
      <c r="M433" s="54"/>
      <c r="N433" s="22"/>
      <c r="O433" s="3"/>
      <c r="P433" s="11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</row>
    <row r="434" spans="1:53" x14ac:dyDescent="0.2">
      <c r="A434" s="3">
        <v>1</v>
      </c>
      <c r="B434" s="3" t="s">
        <v>273</v>
      </c>
      <c r="C434" s="3"/>
      <c r="D434" s="3"/>
      <c r="E434" s="48"/>
      <c r="F434" s="48"/>
      <c r="G434" s="48"/>
      <c r="H434" s="54"/>
      <c r="I434" s="54"/>
      <c r="J434" s="54"/>
      <c r="K434" s="54"/>
      <c r="L434" s="54"/>
      <c r="M434" s="54"/>
      <c r="N434" s="22"/>
      <c r="O434" s="3"/>
      <c r="P434" s="11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</row>
    <row r="435" spans="1:53" x14ac:dyDescent="0.2">
      <c r="A435" s="3">
        <f>1+A434</f>
        <v>2</v>
      </c>
      <c r="B435" s="3" t="s">
        <v>147</v>
      </c>
      <c r="C435" s="3" t="s">
        <v>148</v>
      </c>
      <c r="D435" s="1" t="s">
        <v>431</v>
      </c>
      <c r="E435" s="48" t="s">
        <v>631</v>
      </c>
      <c r="F435" s="52">
        <f>+H435</f>
        <v>0</v>
      </c>
      <c r="G435" s="52">
        <f>+H435-F435</f>
        <v>0</v>
      </c>
      <c r="H435" s="56">
        <f>SUM(J435:M435)</f>
        <v>0</v>
      </c>
      <c r="I435" s="62"/>
      <c r="J435" s="62"/>
      <c r="K435" s="62">
        <v>0</v>
      </c>
      <c r="L435" s="62">
        <v>0</v>
      </c>
      <c r="M435" s="62">
        <v>0</v>
      </c>
      <c r="N435" s="22"/>
      <c r="O435" s="3"/>
      <c r="P435" s="11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</row>
    <row r="436" spans="1:53" x14ac:dyDescent="0.2">
      <c r="A436" s="3">
        <f t="shared" ref="A436:A495" si="73">1+A435</f>
        <v>3</v>
      </c>
      <c r="B436" s="3" t="s">
        <v>149</v>
      </c>
      <c r="C436" s="3" t="s">
        <v>150</v>
      </c>
      <c r="D436" s="1" t="s">
        <v>431</v>
      </c>
      <c r="E436" s="48" t="s">
        <v>631</v>
      </c>
      <c r="F436" s="52">
        <f>+H436</f>
        <v>0</v>
      </c>
      <c r="G436" s="52">
        <f>+H436-F436</f>
        <v>0</v>
      </c>
      <c r="H436" s="56">
        <f>SUM(J436:M436)</f>
        <v>0</v>
      </c>
      <c r="I436" s="62"/>
      <c r="J436" s="62"/>
      <c r="K436" s="62">
        <v>0</v>
      </c>
      <c r="L436" s="62">
        <v>0</v>
      </c>
      <c r="M436" s="62">
        <v>0</v>
      </c>
      <c r="N436" s="22"/>
      <c r="O436" s="3"/>
      <c r="P436" s="11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</row>
    <row r="437" spans="1:53" x14ac:dyDescent="0.2">
      <c r="A437" s="3">
        <f t="shared" si="73"/>
        <v>4</v>
      </c>
      <c r="B437" s="3"/>
      <c r="C437" s="3" t="s">
        <v>308</v>
      </c>
      <c r="D437" s="3"/>
      <c r="E437" s="48"/>
      <c r="F437" s="52">
        <f>SUM(F435:F436)</f>
        <v>0</v>
      </c>
      <c r="G437" s="52">
        <f>SUM(G435:G436)</f>
        <v>0</v>
      </c>
      <c r="H437" s="54">
        <f>+H435+H436</f>
        <v>0</v>
      </c>
      <c r="I437" s="54"/>
      <c r="J437" s="54">
        <f>+J435+J436</f>
        <v>0</v>
      </c>
      <c r="K437" s="54">
        <f>+K435+K436</f>
        <v>0</v>
      </c>
      <c r="L437" s="54">
        <f>+L435+L436</f>
        <v>0</v>
      </c>
      <c r="M437" s="54">
        <f>+M435+M436</f>
        <v>0</v>
      </c>
      <c r="N437" s="22"/>
      <c r="O437" s="3"/>
      <c r="P437" s="11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</row>
    <row r="438" spans="1:53" x14ac:dyDescent="0.2">
      <c r="A438" s="3">
        <f t="shared" si="73"/>
        <v>5</v>
      </c>
      <c r="B438" s="3"/>
      <c r="C438" s="3"/>
      <c r="D438" s="3"/>
      <c r="E438" s="48"/>
      <c r="F438" s="52"/>
      <c r="G438" s="52"/>
      <c r="H438" s="54"/>
      <c r="I438" s="54"/>
      <c r="J438" s="54"/>
      <c r="K438" s="54"/>
      <c r="L438" s="54"/>
      <c r="M438" s="54"/>
      <c r="N438" s="22"/>
      <c r="O438" s="3"/>
      <c r="P438" s="94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</row>
    <row r="439" spans="1:53" x14ac:dyDescent="0.2">
      <c r="A439" s="3">
        <f t="shared" si="73"/>
        <v>6</v>
      </c>
      <c r="B439" s="3"/>
      <c r="C439" s="3" t="s">
        <v>275</v>
      </c>
      <c r="D439" s="3"/>
      <c r="E439" s="48"/>
      <c r="F439" s="52">
        <f>+F437</f>
        <v>0</v>
      </c>
      <c r="G439" s="52">
        <f>+G437</f>
        <v>0</v>
      </c>
      <c r="H439" s="54">
        <f>+H437</f>
        <v>0</v>
      </c>
      <c r="I439" s="54"/>
      <c r="J439" s="54">
        <f>+J437</f>
        <v>0</v>
      </c>
      <c r="K439" s="54">
        <f>+K437</f>
        <v>0</v>
      </c>
      <c r="L439" s="54">
        <f>+L437</f>
        <v>0</v>
      </c>
      <c r="M439" s="54">
        <f>+M437</f>
        <v>0</v>
      </c>
      <c r="N439" s="22"/>
      <c r="O439" s="3"/>
      <c r="P439" s="94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</row>
    <row r="440" spans="1:53" x14ac:dyDescent="0.2">
      <c r="A440" s="3">
        <f t="shared" si="73"/>
        <v>7</v>
      </c>
      <c r="B440" s="3"/>
      <c r="C440" s="3"/>
      <c r="D440" s="3"/>
      <c r="E440" s="48"/>
      <c r="F440" s="52"/>
      <c r="G440" s="52"/>
      <c r="H440" s="54"/>
      <c r="I440" s="54"/>
      <c r="J440" s="54"/>
      <c r="K440" s="54"/>
      <c r="L440" s="54"/>
      <c r="M440" s="54"/>
      <c r="N440" s="22"/>
      <c r="O440" s="3"/>
      <c r="P440" s="94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</row>
    <row r="441" spans="1:53" x14ac:dyDescent="0.2">
      <c r="A441" s="3">
        <f t="shared" si="73"/>
        <v>8</v>
      </c>
      <c r="B441" s="3"/>
      <c r="C441" s="3"/>
      <c r="D441" s="3"/>
      <c r="E441" s="48"/>
      <c r="F441" s="52"/>
      <c r="G441" s="52"/>
      <c r="H441" s="54"/>
      <c r="I441" s="54"/>
      <c r="J441" s="54"/>
      <c r="K441" s="54"/>
      <c r="L441" s="54"/>
      <c r="M441" s="54"/>
      <c r="N441" s="22"/>
      <c r="O441" s="3"/>
      <c r="P441" s="94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</row>
    <row r="442" spans="1:53" x14ac:dyDescent="0.2">
      <c r="A442" s="3">
        <f t="shared" si="73"/>
        <v>9</v>
      </c>
      <c r="B442" s="7" t="s">
        <v>274</v>
      </c>
      <c r="C442" s="3"/>
      <c r="D442" s="3"/>
      <c r="E442" s="48"/>
      <c r="F442" s="52"/>
      <c r="G442" s="52"/>
      <c r="H442" s="54"/>
      <c r="I442" s="54"/>
      <c r="J442" s="54"/>
      <c r="K442" s="54"/>
      <c r="L442" s="54"/>
      <c r="M442" s="54"/>
      <c r="N442" s="22"/>
      <c r="O442" s="3"/>
      <c r="P442" s="94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</row>
    <row r="443" spans="1:53" x14ac:dyDescent="0.2">
      <c r="A443" s="3">
        <f t="shared" si="73"/>
        <v>10</v>
      </c>
      <c r="B443" s="7"/>
      <c r="C443" s="3"/>
      <c r="D443" s="3"/>
      <c r="E443" s="48"/>
      <c r="F443" s="52"/>
      <c r="G443" s="52"/>
      <c r="H443" s="54"/>
      <c r="I443" s="54"/>
      <c r="J443" s="54"/>
      <c r="K443" s="54"/>
      <c r="L443" s="54"/>
      <c r="M443" s="54"/>
      <c r="N443" s="22"/>
      <c r="O443" s="3"/>
      <c r="P443" s="11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</row>
    <row r="444" spans="1:53" x14ac:dyDescent="0.2">
      <c r="A444" s="3">
        <f t="shared" si="73"/>
        <v>11</v>
      </c>
      <c r="B444" s="3" t="s">
        <v>276</v>
      </c>
      <c r="C444" s="3"/>
      <c r="D444" s="3"/>
      <c r="E444" s="48"/>
      <c r="F444" s="52"/>
      <c r="G444" s="52"/>
      <c r="H444" s="54"/>
      <c r="I444" s="54"/>
      <c r="J444" s="54"/>
      <c r="K444" s="54"/>
      <c r="L444" s="54"/>
      <c r="M444" s="54"/>
      <c r="N444" s="22"/>
      <c r="O444" s="3"/>
      <c r="P444" s="11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</row>
    <row r="445" spans="1:53" x14ac:dyDescent="0.2">
      <c r="A445" s="3">
        <f t="shared" si="73"/>
        <v>12</v>
      </c>
      <c r="B445" s="3"/>
      <c r="C445" s="3" t="s">
        <v>140</v>
      </c>
      <c r="D445" s="3"/>
      <c r="E445" s="48"/>
      <c r="F445" s="52"/>
      <c r="G445" s="52"/>
      <c r="H445" s="54"/>
      <c r="I445" s="54"/>
      <c r="J445" s="54"/>
      <c r="K445" s="54"/>
      <c r="L445" s="54"/>
      <c r="M445" s="54"/>
      <c r="N445" s="22"/>
      <c r="O445" s="3"/>
      <c r="P445" s="11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</row>
    <row r="446" spans="1:53" x14ac:dyDescent="0.2">
      <c r="A446" s="3">
        <f t="shared" si="73"/>
        <v>13</v>
      </c>
      <c r="B446" s="3" t="s">
        <v>153</v>
      </c>
      <c r="C446" s="3" t="s">
        <v>145</v>
      </c>
      <c r="D446" s="16" t="str">
        <f>D326</f>
        <v>Direct Assign</v>
      </c>
      <c r="E446" s="48" t="s">
        <v>631</v>
      </c>
      <c r="F446" s="52">
        <f>+H446</f>
        <v>0</v>
      </c>
      <c r="G446" s="52">
        <f t="shared" ref="G446:G453" si="74">+H446-F446</f>
        <v>0</v>
      </c>
      <c r="H446" s="56">
        <f t="shared" ref="H446:H453" si="75">SUM(J446:M446)</f>
        <v>0</v>
      </c>
      <c r="I446" s="62"/>
      <c r="J446" s="62"/>
      <c r="K446" s="62">
        <v>0</v>
      </c>
      <c r="L446" s="62">
        <v>0</v>
      </c>
      <c r="M446" s="62">
        <v>0</v>
      </c>
      <c r="N446" s="22"/>
      <c r="O446" s="3"/>
      <c r="P446" s="11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</row>
    <row r="447" spans="1:53" x14ac:dyDescent="0.2">
      <c r="A447" s="3">
        <f t="shared" si="73"/>
        <v>14</v>
      </c>
      <c r="B447" s="3" t="s">
        <v>154</v>
      </c>
      <c r="C447" s="3" t="s">
        <v>155</v>
      </c>
      <c r="D447" s="16" t="str">
        <f t="shared" ref="D447:D452" si="76">D326</f>
        <v>Direct Assign</v>
      </c>
      <c r="E447" s="48" t="s">
        <v>631</v>
      </c>
      <c r="F447" s="52">
        <f t="shared" ref="F447:F453" si="77">+H447</f>
        <v>0</v>
      </c>
      <c r="G447" s="52">
        <f t="shared" si="74"/>
        <v>0</v>
      </c>
      <c r="H447" s="56">
        <f t="shared" si="75"/>
        <v>0</v>
      </c>
      <c r="I447" s="62"/>
      <c r="J447" s="62"/>
      <c r="K447" s="62">
        <v>0</v>
      </c>
      <c r="L447" s="62">
        <v>0</v>
      </c>
      <c r="M447" s="62">
        <v>0</v>
      </c>
      <c r="N447" s="22"/>
      <c r="O447" s="3"/>
      <c r="P447" s="11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</row>
    <row r="448" spans="1:53" x14ac:dyDescent="0.2">
      <c r="A448" s="3">
        <f t="shared" si="73"/>
        <v>15</v>
      </c>
      <c r="B448" s="3" t="s">
        <v>156</v>
      </c>
      <c r="C448" s="3" t="s">
        <v>38</v>
      </c>
      <c r="D448" s="16" t="str">
        <f t="shared" si="76"/>
        <v>Direct Assign</v>
      </c>
      <c r="E448" s="48" t="s">
        <v>631</v>
      </c>
      <c r="F448" s="52">
        <f t="shared" si="77"/>
        <v>0</v>
      </c>
      <c r="G448" s="52">
        <f t="shared" si="74"/>
        <v>0</v>
      </c>
      <c r="H448" s="56">
        <f t="shared" si="75"/>
        <v>0</v>
      </c>
      <c r="I448" s="62"/>
      <c r="J448" s="62"/>
      <c r="K448" s="62">
        <v>0</v>
      </c>
      <c r="L448" s="62">
        <v>0</v>
      </c>
      <c r="M448" s="62">
        <v>0</v>
      </c>
      <c r="N448" s="22"/>
      <c r="O448" s="3"/>
      <c r="P448" s="11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</row>
    <row r="449" spans="1:53" x14ac:dyDescent="0.2">
      <c r="A449" s="3">
        <f t="shared" si="73"/>
        <v>16</v>
      </c>
      <c r="B449" s="3" t="s">
        <v>157</v>
      </c>
      <c r="C449" s="3" t="s">
        <v>158</v>
      </c>
      <c r="D449" s="16" t="str">
        <f t="shared" si="76"/>
        <v>Direct Assign</v>
      </c>
      <c r="E449" s="48" t="s">
        <v>631</v>
      </c>
      <c r="F449" s="52">
        <f t="shared" si="77"/>
        <v>0</v>
      </c>
      <c r="G449" s="52">
        <f t="shared" si="74"/>
        <v>0</v>
      </c>
      <c r="H449" s="56">
        <f t="shared" si="75"/>
        <v>0</v>
      </c>
      <c r="I449" s="62"/>
      <c r="J449" s="62"/>
      <c r="K449" s="62">
        <v>0</v>
      </c>
      <c r="L449" s="62">
        <v>0</v>
      </c>
      <c r="M449" s="62">
        <v>0</v>
      </c>
      <c r="N449" s="22"/>
      <c r="O449" s="3"/>
      <c r="P449" s="11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</row>
    <row r="450" spans="1:53" x14ac:dyDescent="0.2">
      <c r="A450" s="3">
        <f t="shared" si="73"/>
        <v>17</v>
      </c>
      <c r="B450" s="3" t="s">
        <v>159</v>
      </c>
      <c r="C450" s="3" t="s">
        <v>160</v>
      </c>
      <c r="D450" s="16" t="str">
        <f t="shared" si="76"/>
        <v>Direct Assign</v>
      </c>
      <c r="E450" s="48" t="s">
        <v>631</v>
      </c>
      <c r="F450" s="52">
        <f t="shared" si="77"/>
        <v>0</v>
      </c>
      <c r="G450" s="52">
        <f t="shared" si="74"/>
        <v>0</v>
      </c>
      <c r="H450" s="56">
        <f t="shared" si="75"/>
        <v>0</v>
      </c>
      <c r="I450" s="62"/>
      <c r="J450" s="62"/>
      <c r="K450" s="62">
        <v>0</v>
      </c>
      <c r="L450" s="62">
        <v>0</v>
      </c>
      <c r="M450" s="62">
        <v>0</v>
      </c>
      <c r="N450" s="22"/>
      <c r="O450" s="3"/>
      <c r="P450" s="11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</row>
    <row r="451" spans="1:53" x14ac:dyDescent="0.2">
      <c r="A451" s="3">
        <f t="shared" si="73"/>
        <v>18</v>
      </c>
      <c r="B451" s="3" t="s">
        <v>161</v>
      </c>
      <c r="C451" s="3" t="s">
        <v>277</v>
      </c>
      <c r="D451" s="16" t="str">
        <f t="shared" si="76"/>
        <v>Direct Assign</v>
      </c>
      <c r="E451" s="48" t="s">
        <v>631</v>
      </c>
      <c r="F451" s="52">
        <f t="shared" si="77"/>
        <v>0</v>
      </c>
      <c r="G451" s="52">
        <f t="shared" si="74"/>
        <v>0</v>
      </c>
      <c r="H451" s="56">
        <f t="shared" si="75"/>
        <v>0</v>
      </c>
      <c r="I451" s="62"/>
      <c r="J451" s="62"/>
      <c r="K451" s="62">
        <v>0</v>
      </c>
      <c r="L451" s="62">
        <v>0</v>
      </c>
      <c r="M451" s="62">
        <v>0</v>
      </c>
      <c r="N451" s="22"/>
      <c r="O451" s="3"/>
      <c r="P451" s="11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</row>
    <row r="452" spans="1:53" x14ac:dyDescent="0.2">
      <c r="A452" s="3">
        <f t="shared" si="73"/>
        <v>19</v>
      </c>
      <c r="B452" s="3" t="s">
        <v>162</v>
      </c>
      <c r="C452" s="3" t="s">
        <v>163</v>
      </c>
      <c r="D452" s="16" t="str">
        <f t="shared" si="76"/>
        <v>Direct Assign</v>
      </c>
      <c r="E452" s="48" t="s">
        <v>631</v>
      </c>
      <c r="F452" s="52">
        <f t="shared" si="77"/>
        <v>0</v>
      </c>
      <c r="G452" s="52">
        <f t="shared" si="74"/>
        <v>0</v>
      </c>
      <c r="H452" s="56">
        <f t="shared" si="75"/>
        <v>0</v>
      </c>
      <c r="I452" s="62"/>
      <c r="J452" s="62"/>
      <c r="K452" s="62">
        <v>0</v>
      </c>
      <c r="L452" s="62">
        <v>0</v>
      </c>
      <c r="M452" s="62">
        <v>0</v>
      </c>
      <c r="N452" s="22"/>
      <c r="O452" s="3"/>
      <c r="P452" s="11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</row>
    <row r="453" spans="1:53" x14ac:dyDescent="0.2">
      <c r="A453" s="3">
        <f t="shared" si="73"/>
        <v>20</v>
      </c>
      <c r="B453" s="3" t="s">
        <v>164</v>
      </c>
      <c r="C453" s="3" t="s">
        <v>141</v>
      </c>
      <c r="D453" s="16" t="str">
        <f>D333</f>
        <v>Direct Assign</v>
      </c>
      <c r="E453" s="48" t="s">
        <v>631</v>
      </c>
      <c r="F453" s="52">
        <f t="shared" si="77"/>
        <v>0</v>
      </c>
      <c r="G453" s="52">
        <f t="shared" si="74"/>
        <v>0</v>
      </c>
      <c r="H453" s="56">
        <f t="shared" si="75"/>
        <v>0</v>
      </c>
      <c r="I453" s="62"/>
      <c r="J453" s="62"/>
      <c r="K453" s="62">
        <v>0</v>
      </c>
      <c r="L453" s="62">
        <v>0</v>
      </c>
      <c r="M453" s="62">
        <v>0</v>
      </c>
      <c r="N453" s="22"/>
      <c r="O453" s="3"/>
      <c r="P453" s="11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</row>
    <row r="454" spans="1:53" x14ac:dyDescent="0.2">
      <c r="A454" s="3">
        <f t="shared" si="73"/>
        <v>21</v>
      </c>
      <c r="B454" s="3"/>
      <c r="C454" s="3" t="s">
        <v>135</v>
      </c>
      <c r="D454" s="3"/>
      <c r="E454" s="48"/>
      <c r="F454" s="52">
        <f>SUM(F446:F453)</f>
        <v>0</v>
      </c>
      <c r="G454" s="52">
        <f>SUM(G446:G453)</f>
        <v>0</v>
      </c>
      <c r="H454" s="54">
        <f>SUM(H446:H453)</f>
        <v>0</v>
      </c>
      <c r="I454" s="54"/>
      <c r="J454" s="54">
        <f>SUM(J446:J453)</f>
        <v>0</v>
      </c>
      <c r="K454" s="54">
        <f>SUM(K446:K453)</f>
        <v>0</v>
      </c>
      <c r="L454" s="54">
        <f>SUM(L446:L453)</f>
        <v>0</v>
      </c>
      <c r="M454" s="54">
        <f>SUM(M446:M453)</f>
        <v>0</v>
      </c>
      <c r="N454" s="22"/>
      <c r="O454" s="3"/>
      <c r="P454" s="11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</row>
    <row r="455" spans="1:53" x14ac:dyDescent="0.2">
      <c r="A455" s="3">
        <f t="shared" si="73"/>
        <v>22</v>
      </c>
      <c r="B455" s="3"/>
      <c r="C455" s="3"/>
      <c r="D455" s="3"/>
      <c r="E455" s="48"/>
      <c r="F455" s="52"/>
      <c r="G455" s="52"/>
      <c r="H455" s="54"/>
      <c r="I455" s="54"/>
      <c r="J455" s="54"/>
      <c r="K455" s="54"/>
      <c r="L455" s="54"/>
      <c r="M455" s="54"/>
      <c r="N455" s="22"/>
      <c r="O455" s="3"/>
      <c r="P455" s="11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</row>
    <row r="456" spans="1:53" x14ac:dyDescent="0.2">
      <c r="A456" s="3">
        <f t="shared" si="73"/>
        <v>23</v>
      </c>
      <c r="B456" s="3"/>
      <c r="C456" s="3" t="s">
        <v>142</v>
      </c>
      <c r="D456" s="3"/>
      <c r="E456" s="48"/>
      <c r="F456" s="52"/>
      <c r="G456" s="52"/>
      <c r="H456" s="54"/>
      <c r="I456" s="54"/>
      <c r="J456" s="54"/>
      <c r="K456" s="54"/>
      <c r="L456" s="54"/>
      <c r="M456" s="54"/>
      <c r="N456" s="22"/>
      <c r="O456" s="3"/>
      <c r="P456" s="11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</row>
    <row r="457" spans="1:53" x14ac:dyDescent="0.2">
      <c r="A457" s="3">
        <f t="shared" si="73"/>
        <v>24</v>
      </c>
      <c r="B457" s="3" t="s">
        <v>165</v>
      </c>
      <c r="C457" s="3" t="s">
        <v>146</v>
      </c>
      <c r="D457" s="16" t="str">
        <f t="shared" ref="D457:D462" si="78">D338</f>
        <v>Direct Assign</v>
      </c>
      <c r="E457" s="48" t="s">
        <v>631</v>
      </c>
      <c r="F457" s="52">
        <f t="shared" ref="F457:F462" si="79">+H457</f>
        <v>0</v>
      </c>
      <c r="G457" s="52">
        <f t="shared" ref="G457:G462" si="80">+H457-F457</f>
        <v>0</v>
      </c>
      <c r="H457" s="56">
        <f t="shared" ref="H457:H462" si="81">SUM(J457:M457)</f>
        <v>0</v>
      </c>
      <c r="I457" s="62"/>
      <c r="J457" s="62"/>
      <c r="K457" s="62">
        <v>0</v>
      </c>
      <c r="L457" s="62">
        <v>0</v>
      </c>
      <c r="M457" s="62">
        <v>0</v>
      </c>
      <c r="N457" s="22"/>
      <c r="O457" s="3"/>
      <c r="P457" s="11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</row>
    <row r="458" spans="1:53" x14ac:dyDescent="0.2">
      <c r="A458" s="3">
        <f t="shared" si="73"/>
        <v>25</v>
      </c>
      <c r="B458" s="3" t="s">
        <v>166</v>
      </c>
      <c r="C458" s="3" t="s">
        <v>143</v>
      </c>
      <c r="D458" s="16" t="str">
        <f t="shared" si="78"/>
        <v>Direct Assign</v>
      </c>
      <c r="E458" s="48" t="s">
        <v>631</v>
      </c>
      <c r="F458" s="52">
        <f t="shared" si="79"/>
        <v>0</v>
      </c>
      <c r="G458" s="52">
        <f t="shared" si="80"/>
        <v>0</v>
      </c>
      <c r="H458" s="56">
        <f t="shared" si="81"/>
        <v>0</v>
      </c>
      <c r="I458" s="62"/>
      <c r="J458" s="62"/>
      <c r="K458" s="62">
        <v>0</v>
      </c>
      <c r="L458" s="62">
        <v>0</v>
      </c>
      <c r="M458" s="62">
        <v>0</v>
      </c>
      <c r="N458" s="22"/>
      <c r="O458" s="3"/>
      <c r="P458" s="11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</row>
    <row r="459" spans="1:53" x14ac:dyDescent="0.2">
      <c r="A459" s="3">
        <f t="shared" si="73"/>
        <v>26</v>
      </c>
      <c r="B459" s="3" t="s">
        <v>167</v>
      </c>
      <c r="C459" s="3" t="s">
        <v>168</v>
      </c>
      <c r="D459" s="16" t="str">
        <f t="shared" si="78"/>
        <v>Direct Assign</v>
      </c>
      <c r="E459" s="48" t="s">
        <v>631</v>
      </c>
      <c r="F459" s="52">
        <f t="shared" si="79"/>
        <v>0</v>
      </c>
      <c r="G459" s="52">
        <f t="shared" si="80"/>
        <v>0</v>
      </c>
      <c r="H459" s="56">
        <f t="shared" si="81"/>
        <v>0</v>
      </c>
      <c r="I459" s="62"/>
      <c r="J459" s="62">
        <v>0</v>
      </c>
      <c r="K459" s="62">
        <v>0</v>
      </c>
      <c r="L459" s="62">
        <v>0</v>
      </c>
      <c r="M459" s="62">
        <v>0</v>
      </c>
      <c r="N459" s="22"/>
      <c r="O459" s="3"/>
      <c r="P459" s="11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</row>
    <row r="460" spans="1:53" x14ac:dyDescent="0.2">
      <c r="A460" s="3">
        <f t="shared" si="73"/>
        <v>27</v>
      </c>
      <c r="B460" s="3" t="s">
        <v>169</v>
      </c>
      <c r="C460" s="3" t="s">
        <v>170</v>
      </c>
      <c r="D460" s="16" t="str">
        <f t="shared" si="78"/>
        <v>Direct Assign</v>
      </c>
      <c r="E460" s="48" t="s">
        <v>631</v>
      </c>
      <c r="F460" s="52">
        <f t="shared" si="79"/>
        <v>0</v>
      </c>
      <c r="G460" s="52">
        <f t="shared" si="80"/>
        <v>0</v>
      </c>
      <c r="H460" s="56">
        <f t="shared" si="81"/>
        <v>0</v>
      </c>
      <c r="I460" s="62"/>
      <c r="J460" s="62"/>
      <c r="K460" s="62">
        <v>0</v>
      </c>
      <c r="L460" s="62">
        <v>0</v>
      </c>
      <c r="M460" s="62">
        <v>0</v>
      </c>
      <c r="N460" s="22"/>
      <c r="O460" s="3"/>
      <c r="P460" s="11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</row>
    <row r="461" spans="1:53" x14ac:dyDescent="0.2">
      <c r="A461" s="3">
        <f t="shared" si="73"/>
        <v>28</v>
      </c>
      <c r="B461" s="3" t="s">
        <v>171</v>
      </c>
      <c r="C461" s="3" t="s">
        <v>172</v>
      </c>
      <c r="D461" s="16" t="str">
        <f t="shared" si="78"/>
        <v>Direct Assign</v>
      </c>
      <c r="E461" s="48" t="s">
        <v>631</v>
      </c>
      <c r="F461" s="52">
        <f t="shared" si="79"/>
        <v>0</v>
      </c>
      <c r="G461" s="52">
        <f t="shared" si="80"/>
        <v>0</v>
      </c>
      <c r="H461" s="56">
        <f t="shared" si="81"/>
        <v>0</v>
      </c>
      <c r="I461" s="62"/>
      <c r="J461" s="62"/>
      <c r="K461" s="62">
        <v>0</v>
      </c>
      <c r="L461" s="62">
        <v>0</v>
      </c>
      <c r="M461" s="62">
        <v>0</v>
      </c>
      <c r="N461" s="22"/>
      <c r="O461" s="3"/>
      <c r="P461" s="11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</row>
    <row r="462" spans="1:53" x14ac:dyDescent="0.2">
      <c r="A462" s="3">
        <f t="shared" si="73"/>
        <v>29</v>
      </c>
      <c r="B462" s="3" t="s">
        <v>173</v>
      </c>
      <c r="C462" s="3" t="s">
        <v>174</v>
      </c>
      <c r="D462" s="16" t="str">
        <f t="shared" si="78"/>
        <v>Direct Assign</v>
      </c>
      <c r="E462" s="48" t="s">
        <v>631</v>
      </c>
      <c r="F462" s="52">
        <f t="shared" si="79"/>
        <v>0</v>
      </c>
      <c r="G462" s="52">
        <f t="shared" si="80"/>
        <v>0</v>
      </c>
      <c r="H462" s="56">
        <f t="shared" si="81"/>
        <v>0</v>
      </c>
      <c r="I462" s="62"/>
      <c r="J462" s="62"/>
      <c r="K462" s="62">
        <v>0</v>
      </c>
      <c r="L462" s="62">
        <v>0</v>
      </c>
      <c r="M462" s="62">
        <v>0</v>
      </c>
      <c r="N462" s="22"/>
      <c r="O462" s="3"/>
      <c r="P462" s="11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</row>
    <row r="463" spans="1:53" x14ac:dyDescent="0.2">
      <c r="A463" s="3">
        <f t="shared" si="73"/>
        <v>30</v>
      </c>
      <c r="B463" s="3"/>
      <c r="C463" s="3" t="s">
        <v>135</v>
      </c>
      <c r="D463" s="3"/>
      <c r="E463" s="48"/>
      <c r="F463" s="52">
        <f>SUM(F457:F462)</f>
        <v>0</v>
      </c>
      <c r="G463" s="52">
        <f>SUM(G457:G462)</f>
        <v>0</v>
      </c>
      <c r="H463" s="54">
        <f>SUM(H457:H462)</f>
        <v>0</v>
      </c>
      <c r="I463" s="54"/>
      <c r="J463" s="54">
        <f>SUM(J457:J462)</f>
        <v>0</v>
      </c>
      <c r="K463" s="54">
        <f>SUM(K457:K462)</f>
        <v>0</v>
      </c>
      <c r="L463" s="54">
        <f>SUM(L457:L462)</f>
        <v>0</v>
      </c>
      <c r="M463" s="54">
        <f>SUM(M457:M462)</f>
        <v>0</v>
      </c>
      <c r="N463" s="22"/>
      <c r="O463" s="3"/>
      <c r="P463" s="11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</row>
    <row r="464" spans="1:53" x14ac:dyDescent="0.2">
      <c r="A464" s="3">
        <f t="shared" si="73"/>
        <v>31</v>
      </c>
      <c r="B464" s="3"/>
      <c r="C464" s="3"/>
      <c r="D464" s="3"/>
      <c r="E464" s="48"/>
      <c r="F464" s="52"/>
      <c r="G464" s="52"/>
      <c r="H464" s="54"/>
      <c r="I464" s="54"/>
      <c r="J464" s="54"/>
      <c r="K464" s="54"/>
      <c r="L464" s="54"/>
      <c r="M464" s="54"/>
      <c r="N464" s="22"/>
      <c r="O464" s="3"/>
      <c r="P464" s="11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</row>
    <row r="465" spans="1:53" x14ac:dyDescent="0.2">
      <c r="A465" s="3">
        <f t="shared" si="73"/>
        <v>32</v>
      </c>
      <c r="B465" s="3"/>
      <c r="C465" s="3" t="s">
        <v>278</v>
      </c>
      <c r="D465" s="3"/>
      <c r="E465" s="48"/>
      <c r="F465" s="52">
        <f>+F463+F454</f>
        <v>0</v>
      </c>
      <c r="G465" s="52">
        <f>+G463+G454</f>
        <v>0</v>
      </c>
      <c r="H465" s="54">
        <f>H454+H463</f>
        <v>0</v>
      </c>
      <c r="I465" s="54"/>
      <c r="J465" s="54">
        <f>J454+J463</f>
        <v>0</v>
      </c>
      <c r="K465" s="54">
        <f>K454+K463</f>
        <v>0</v>
      </c>
      <c r="L465" s="54">
        <f>L454+L463</f>
        <v>0</v>
      </c>
      <c r="M465" s="54">
        <f>M454+M463</f>
        <v>0</v>
      </c>
      <c r="N465" s="22"/>
      <c r="O465" s="3"/>
      <c r="P465" s="11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</row>
    <row r="466" spans="1:53" x14ac:dyDescent="0.2">
      <c r="A466" s="3">
        <f t="shared" si="73"/>
        <v>33</v>
      </c>
      <c r="B466" s="3"/>
      <c r="C466" s="3"/>
      <c r="D466" s="3"/>
      <c r="E466" s="48"/>
      <c r="F466" s="52"/>
      <c r="G466" s="52"/>
      <c r="H466" s="54"/>
      <c r="I466" s="54"/>
      <c r="J466" s="54"/>
      <c r="K466" s="54"/>
      <c r="L466" s="54"/>
      <c r="M466" s="54"/>
      <c r="N466" s="22"/>
      <c r="O466" s="3"/>
      <c r="P466" s="11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</row>
    <row r="467" spans="1:53" x14ac:dyDescent="0.2">
      <c r="A467" s="3">
        <f t="shared" si="73"/>
        <v>34</v>
      </c>
      <c r="B467" s="7" t="s">
        <v>274</v>
      </c>
      <c r="C467" s="3"/>
      <c r="D467" s="3"/>
      <c r="E467" s="48"/>
      <c r="F467" s="52"/>
      <c r="G467" s="52"/>
      <c r="H467" s="54"/>
      <c r="I467" s="54"/>
      <c r="J467" s="54"/>
      <c r="K467" s="54"/>
      <c r="L467" s="54"/>
      <c r="M467" s="54"/>
      <c r="N467" s="22"/>
      <c r="O467" s="3"/>
      <c r="P467" s="11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</row>
    <row r="468" spans="1:53" x14ac:dyDescent="0.2">
      <c r="A468" s="3">
        <f t="shared" si="73"/>
        <v>35</v>
      </c>
      <c r="B468" s="3" t="s">
        <v>279</v>
      </c>
      <c r="C468" s="3"/>
      <c r="D468" s="3"/>
      <c r="E468" s="48"/>
      <c r="F468" s="52"/>
      <c r="G468" s="52"/>
      <c r="H468" s="54"/>
      <c r="I468" s="54"/>
      <c r="J468" s="54"/>
      <c r="K468" s="54"/>
      <c r="L468" s="54"/>
      <c r="M468" s="54"/>
      <c r="N468" s="22"/>
      <c r="O468" s="3"/>
      <c r="P468" s="11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</row>
    <row r="469" spans="1:53" x14ac:dyDescent="0.2">
      <c r="A469" s="3">
        <f t="shared" si="73"/>
        <v>36</v>
      </c>
      <c r="B469" s="3"/>
      <c r="C469" s="3" t="s">
        <v>140</v>
      </c>
      <c r="D469" s="3"/>
      <c r="E469" s="48"/>
      <c r="F469" s="52"/>
      <c r="G469" s="52"/>
      <c r="H469" s="54"/>
      <c r="I469" s="54"/>
      <c r="J469" s="54"/>
      <c r="K469" s="99"/>
      <c r="L469" s="99"/>
      <c r="M469" s="54"/>
      <c r="N469" s="22"/>
      <c r="O469" s="3"/>
      <c r="P469" s="11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</row>
    <row r="470" spans="1:53" x14ac:dyDescent="0.2">
      <c r="A470" s="3">
        <f t="shared" si="73"/>
        <v>37</v>
      </c>
      <c r="B470" s="3" t="s">
        <v>177</v>
      </c>
      <c r="C470" s="3" t="s">
        <v>145</v>
      </c>
      <c r="D470" s="16" t="str">
        <f t="shared" ref="D470:D476" si="82">D351</f>
        <v>Direct Assign</v>
      </c>
      <c r="E470" s="48" t="s">
        <v>631</v>
      </c>
      <c r="F470" s="52">
        <f>+H470</f>
        <v>4693362.0656182375</v>
      </c>
      <c r="G470" s="52">
        <f t="shared" ref="G470:G479" si="83">+H470-F470</f>
        <v>0</v>
      </c>
      <c r="H470" s="56">
        <f t="shared" ref="H470:H479" si="84">SUM(J470:M470)</f>
        <v>4693362.0656182375</v>
      </c>
      <c r="I470" s="62"/>
      <c r="J470" s="62"/>
      <c r="K470" s="62">
        <v>3367828.5258848341</v>
      </c>
      <c r="L470" s="62">
        <v>1325533.5397334034</v>
      </c>
      <c r="M470" s="62">
        <v>0</v>
      </c>
      <c r="N470" s="22"/>
      <c r="O470" s="3"/>
      <c r="P470" s="11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</row>
    <row r="471" spans="1:53" x14ac:dyDescent="0.2">
      <c r="A471" s="3">
        <f t="shared" si="73"/>
        <v>38</v>
      </c>
      <c r="B471" s="3" t="s">
        <v>178</v>
      </c>
      <c r="C471" s="3" t="s">
        <v>155</v>
      </c>
      <c r="D471" s="16" t="str">
        <f t="shared" si="82"/>
        <v>Direct Assign</v>
      </c>
      <c r="E471" s="48" t="s">
        <v>631</v>
      </c>
      <c r="F471" s="52">
        <f t="shared" ref="F471:F479" si="85">+H471</f>
        <v>2908699.0754324696</v>
      </c>
      <c r="G471" s="52">
        <f t="shared" si="83"/>
        <v>0</v>
      </c>
      <c r="H471" s="56">
        <f t="shared" si="84"/>
        <v>2908699.0754324696</v>
      </c>
      <c r="I471" s="62"/>
      <c r="J471" s="62"/>
      <c r="K471" s="62">
        <v>2908699.0754324696</v>
      </c>
      <c r="L471" s="62">
        <v>0</v>
      </c>
      <c r="M471" s="62">
        <v>0</v>
      </c>
      <c r="N471" s="22"/>
      <c r="O471" s="3"/>
      <c r="P471" s="11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</row>
    <row r="472" spans="1:53" x14ac:dyDescent="0.2">
      <c r="A472" s="3">
        <f t="shared" si="73"/>
        <v>39</v>
      </c>
      <c r="B472" s="3" t="s">
        <v>179</v>
      </c>
      <c r="C472" s="3" t="s">
        <v>180</v>
      </c>
      <c r="D472" s="16" t="str">
        <f t="shared" si="82"/>
        <v>Direct Assign</v>
      </c>
      <c r="E472" s="48" t="s">
        <v>631</v>
      </c>
      <c r="F472" s="52">
        <f t="shared" si="85"/>
        <v>724165.27887784538</v>
      </c>
      <c r="G472" s="52">
        <f t="shared" si="83"/>
        <v>0</v>
      </c>
      <c r="H472" s="56">
        <f t="shared" si="84"/>
        <v>724165.27887784538</v>
      </c>
      <c r="I472" s="62"/>
      <c r="J472" s="62"/>
      <c r="K472" s="62">
        <v>724165.27887784538</v>
      </c>
      <c r="L472" s="62">
        <v>0</v>
      </c>
      <c r="M472" s="62">
        <v>0</v>
      </c>
      <c r="N472" s="22"/>
      <c r="O472" s="3"/>
      <c r="P472" s="11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</row>
    <row r="473" spans="1:53" x14ac:dyDescent="0.2">
      <c r="A473" s="3">
        <f t="shared" si="73"/>
        <v>40</v>
      </c>
      <c r="B473" s="3" t="s">
        <v>181</v>
      </c>
      <c r="C473" s="3" t="s">
        <v>182</v>
      </c>
      <c r="D473" s="16" t="str">
        <f t="shared" si="82"/>
        <v>Direct Assign</v>
      </c>
      <c r="E473" s="48" t="s">
        <v>631</v>
      </c>
      <c r="F473" s="52">
        <f t="shared" si="85"/>
        <v>-130014.80035380283</v>
      </c>
      <c r="G473" s="52">
        <f t="shared" si="83"/>
        <v>0</v>
      </c>
      <c r="H473" s="56">
        <f t="shared" si="84"/>
        <v>-130014.80035380283</v>
      </c>
      <c r="I473" s="62"/>
      <c r="J473" s="62"/>
      <c r="K473" s="62">
        <v>-130014.80035380283</v>
      </c>
      <c r="L473" s="62">
        <v>0</v>
      </c>
      <c r="M473" s="62">
        <v>0</v>
      </c>
      <c r="N473" s="22"/>
      <c r="O473" s="3"/>
      <c r="P473" s="11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</row>
    <row r="474" spans="1:53" x14ac:dyDescent="0.2">
      <c r="A474" s="3">
        <f t="shared" si="73"/>
        <v>41</v>
      </c>
      <c r="B474" s="3" t="s">
        <v>183</v>
      </c>
      <c r="C474" s="3" t="s">
        <v>160</v>
      </c>
      <c r="D474" s="16" t="str">
        <f t="shared" si="82"/>
        <v>Direct Assign</v>
      </c>
      <c r="E474" s="48" t="s">
        <v>631</v>
      </c>
      <c r="F474" s="52">
        <f t="shared" si="85"/>
        <v>372704.09553017747</v>
      </c>
      <c r="G474" s="52">
        <f t="shared" si="83"/>
        <v>0</v>
      </c>
      <c r="H474" s="56">
        <f t="shared" si="84"/>
        <v>372704.09553017747</v>
      </c>
      <c r="I474" s="62"/>
      <c r="J474" s="62"/>
      <c r="K474" s="62">
        <v>372704.09553017747</v>
      </c>
      <c r="L474" s="62">
        <v>0</v>
      </c>
      <c r="M474" s="62">
        <v>0</v>
      </c>
      <c r="N474" s="22"/>
      <c r="O474" s="3"/>
      <c r="P474" s="11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</row>
    <row r="475" spans="1:53" x14ac:dyDescent="0.2">
      <c r="A475" s="3">
        <f t="shared" si="73"/>
        <v>42</v>
      </c>
      <c r="B475" s="3" t="s">
        <v>184</v>
      </c>
      <c r="C475" s="3" t="s">
        <v>185</v>
      </c>
      <c r="D475" s="16" t="str">
        <f t="shared" si="82"/>
        <v>Direct Assign</v>
      </c>
      <c r="E475" s="48" t="s">
        <v>631</v>
      </c>
      <c r="F475" s="52">
        <f t="shared" si="85"/>
        <v>31427.507775630671</v>
      </c>
      <c r="G475" s="52">
        <f t="shared" si="83"/>
        <v>0</v>
      </c>
      <c r="H475" s="56">
        <f t="shared" si="84"/>
        <v>31427.507775630671</v>
      </c>
      <c r="I475" s="62"/>
      <c r="J475" s="62"/>
      <c r="K475" s="62">
        <v>31427.507775630671</v>
      </c>
      <c r="L475" s="62">
        <v>0</v>
      </c>
      <c r="M475" s="62">
        <v>0</v>
      </c>
      <c r="N475" s="22"/>
      <c r="O475" s="3"/>
      <c r="P475" s="11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</row>
    <row r="476" spans="1:53" x14ac:dyDescent="0.2">
      <c r="A476" s="3">
        <f t="shared" si="73"/>
        <v>43</v>
      </c>
      <c r="B476" s="3" t="s">
        <v>186</v>
      </c>
      <c r="C476" s="3" t="s">
        <v>187</v>
      </c>
      <c r="D476" s="16" t="str">
        <f t="shared" si="82"/>
        <v>Direct Assign</v>
      </c>
      <c r="E476" s="48" t="s">
        <v>631</v>
      </c>
      <c r="F476" s="52">
        <f t="shared" si="85"/>
        <v>4839068.1090679318</v>
      </c>
      <c r="G476" s="52">
        <f t="shared" si="83"/>
        <v>0</v>
      </c>
      <c r="H476" s="56">
        <f t="shared" si="84"/>
        <v>4839068.1090679318</v>
      </c>
      <c r="I476" s="62"/>
      <c r="J476" s="62"/>
      <c r="K476" s="62">
        <v>0</v>
      </c>
      <c r="L476" s="62">
        <v>4839068.1090679318</v>
      </c>
      <c r="M476" s="62">
        <v>0</v>
      </c>
      <c r="N476" s="22"/>
      <c r="O476" s="3"/>
      <c r="P476" s="11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</row>
    <row r="477" spans="1:53" x14ac:dyDescent="0.2">
      <c r="A477" s="3">
        <f t="shared" si="73"/>
        <v>44</v>
      </c>
      <c r="B477" s="3" t="s">
        <v>188</v>
      </c>
      <c r="C477" s="3" t="s">
        <v>189</v>
      </c>
      <c r="D477" s="16" t="str">
        <f>D359</f>
        <v>Direct Assign</v>
      </c>
      <c r="E477" s="48" t="s">
        <v>631</v>
      </c>
      <c r="F477" s="52">
        <f t="shared" si="85"/>
        <v>617636.7945847403</v>
      </c>
      <c r="G477" s="52">
        <f t="shared" si="83"/>
        <v>0</v>
      </c>
      <c r="H477" s="56">
        <f t="shared" si="84"/>
        <v>617636.7945847403</v>
      </c>
      <c r="I477" s="62"/>
      <c r="J477" s="62"/>
      <c r="K477" s="62">
        <v>617636.7945847403</v>
      </c>
      <c r="L477" s="62">
        <v>0</v>
      </c>
      <c r="M477" s="62">
        <v>0</v>
      </c>
      <c r="N477" s="22"/>
      <c r="O477" s="3"/>
      <c r="P477" s="11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</row>
    <row r="478" spans="1:53" x14ac:dyDescent="0.2">
      <c r="A478" s="3">
        <f t="shared" si="73"/>
        <v>45</v>
      </c>
      <c r="B478" s="3" t="s">
        <v>190</v>
      </c>
      <c r="C478" s="3" t="s">
        <v>191</v>
      </c>
      <c r="D478" s="16" t="str">
        <f>D360</f>
        <v>Direct Assign</v>
      </c>
      <c r="E478" s="48" t="s">
        <v>631</v>
      </c>
      <c r="F478" s="52">
        <f t="shared" si="85"/>
        <v>14000976.443459857</v>
      </c>
      <c r="G478" s="52">
        <f t="shared" si="83"/>
        <v>0</v>
      </c>
      <c r="H478" s="56">
        <f t="shared" si="84"/>
        <v>14000976.443459857</v>
      </c>
      <c r="I478" s="62"/>
      <c r="J478" s="62"/>
      <c r="K478" s="62">
        <v>10046718.577701386</v>
      </c>
      <c r="L478" s="62">
        <v>3954257.8657584707</v>
      </c>
      <c r="M478" s="62">
        <v>0</v>
      </c>
      <c r="N478" s="22"/>
      <c r="O478" s="3"/>
      <c r="P478" s="11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</row>
    <row r="479" spans="1:53" x14ac:dyDescent="0.2">
      <c r="A479" s="3">
        <f t="shared" si="73"/>
        <v>46</v>
      </c>
      <c r="B479" s="3" t="s">
        <v>192</v>
      </c>
      <c r="C479" s="3" t="s">
        <v>141</v>
      </c>
      <c r="D479" s="16" t="str">
        <f>D362</f>
        <v>Direct Assign</v>
      </c>
      <c r="E479" s="48" t="s">
        <v>631</v>
      </c>
      <c r="F479" s="52">
        <f t="shared" si="85"/>
        <v>0</v>
      </c>
      <c r="G479" s="52">
        <f t="shared" si="83"/>
        <v>0</v>
      </c>
      <c r="H479" s="56">
        <f t="shared" si="84"/>
        <v>0</v>
      </c>
      <c r="I479" s="62"/>
      <c r="J479" s="62"/>
      <c r="K479" s="62">
        <v>0</v>
      </c>
      <c r="L479" s="62">
        <v>0</v>
      </c>
      <c r="M479" s="62">
        <v>0</v>
      </c>
      <c r="N479" s="22"/>
      <c r="O479" s="3"/>
      <c r="P479" s="11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</row>
    <row r="480" spans="1:53" x14ac:dyDescent="0.2">
      <c r="A480" s="3">
        <f t="shared" si="73"/>
        <v>47</v>
      </c>
      <c r="B480" s="3"/>
      <c r="C480" s="3" t="s">
        <v>193</v>
      </c>
      <c r="D480" s="3"/>
      <c r="E480" s="48"/>
      <c r="F480" s="52">
        <f>SUM(F470:F479)</f>
        <v>28058024.569993086</v>
      </c>
      <c r="G480" s="52">
        <f>SUM(G470:G479)</f>
        <v>0</v>
      </c>
      <c r="H480" s="54">
        <f>SUM(H470:H479)</f>
        <v>28058024.569993086</v>
      </c>
      <c r="I480" s="54"/>
      <c r="J480" s="54">
        <f>SUM(J470:J479)</f>
        <v>0</v>
      </c>
      <c r="K480" s="54">
        <f>SUM(K470:K479)</f>
        <v>17939165.055433281</v>
      </c>
      <c r="L480" s="54">
        <f>SUM(L470:L479)</f>
        <v>10118859.514559805</v>
      </c>
      <c r="M480" s="54">
        <v>0</v>
      </c>
      <c r="N480" s="22"/>
      <c r="O480" s="3"/>
      <c r="P480" s="11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</row>
    <row r="481" spans="1:53" x14ac:dyDescent="0.2">
      <c r="A481" s="3">
        <f t="shared" si="73"/>
        <v>48</v>
      </c>
      <c r="B481" s="3" t="s">
        <v>142</v>
      </c>
      <c r="C481" s="3"/>
      <c r="D481" s="3"/>
      <c r="E481" s="48"/>
      <c r="F481" s="52"/>
      <c r="G481" s="52"/>
      <c r="H481" s="54"/>
      <c r="I481" s="54"/>
      <c r="J481" s="54"/>
      <c r="K481" s="54"/>
      <c r="L481" s="54"/>
      <c r="M481" s="54"/>
      <c r="N481" s="22"/>
      <c r="O481" s="3"/>
      <c r="P481" s="11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</row>
    <row r="482" spans="1:53" x14ac:dyDescent="0.2">
      <c r="A482" s="3">
        <f t="shared" si="73"/>
        <v>49</v>
      </c>
      <c r="B482" s="3" t="s">
        <v>194</v>
      </c>
      <c r="C482" s="3" t="s">
        <v>195</v>
      </c>
      <c r="D482" s="16" t="str">
        <f t="shared" ref="D482:D490" si="86">D365</f>
        <v>Direct Assign</v>
      </c>
      <c r="E482" s="48" t="s">
        <v>631</v>
      </c>
      <c r="F482" s="52">
        <f>+H482</f>
        <v>122200.19851684399</v>
      </c>
      <c r="G482" s="52">
        <f t="shared" ref="G482:G490" si="87">+H482-F482</f>
        <v>0</v>
      </c>
      <c r="H482" s="56">
        <f t="shared" ref="H482:H490" si="88">SUM(J482:M482)</f>
        <v>122200.19851684399</v>
      </c>
      <c r="I482" s="62"/>
      <c r="J482" s="62"/>
      <c r="K482" s="62">
        <v>121444.69303294248</v>
      </c>
      <c r="L482" s="62">
        <v>755.50548390150254</v>
      </c>
      <c r="M482" s="62">
        <v>0</v>
      </c>
      <c r="N482" s="22"/>
      <c r="O482" s="3"/>
      <c r="P482" s="11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</row>
    <row r="483" spans="1:53" x14ac:dyDescent="0.2">
      <c r="A483" s="3">
        <f t="shared" si="73"/>
        <v>50</v>
      </c>
      <c r="B483" s="3" t="s">
        <v>196</v>
      </c>
      <c r="C483" s="3" t="s">
        <v>143</v>
      </c>
      <c r="D483" s="16" t="str">
        <f t="shared" si="86"/>
        <v>Direct Assign</v>
      </c>
      <c r="E483" s="48" t="s">
        <v>631</v>
      </c>
      <c r="F483" s="52">
        <f t="shared" ref="F483:F490" si="89">+H483</f>
        <v>0</v>
      </c>
      <c r="G483" s="52">
        <f t="shared" si="87"/>
        <v>0</v>
      </c>
      <c r="H483" s="56">
        <f t="shared" si="88"/>
        <v>0</v>
      </c>
      <c r="I483" s="62"/>
      <c r="J483" s="62"/>
      <c r="K483" s="62">
        <v>0</v>
      </c>
      <c r="L483" s="62">
        <v>0</v>
      </c>
      <c r="M483" s="62">
        <v>0</v>
      </c>
      <c r="N483" s="22"/>
      <c r="O483" s="3"/>
      <c r="P483" s="11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</row>
    <row r="484" spans="1:53" x14ac:dyDescent="0.2">
      <c r="A484" s="3">
        <f t="shared" si="73"/>
        <v>51</v>
      </c>
      <c r="B484" s="3" t="s">
        <v>197</v>
      </c>
      <c r="C484" s="3" t="s">
        <v>168</v>
      </c>
      <c r="D484" s="16" t="str">
        <f t="shared" si="86"/>
        <v>Direct Assign</v>
      </c>
      <c r="E484" s="48" t="s">
        <v>631</v>
      </c>
      <c r="F484" s="52">
        <f t="shared" si="89"/>
        <v>253736.49789774086</v>
      </c>
      <c r="G484" s="52">
        <f t="shared" si="87"/>
        <v>0</v>
      </c>
      <c r="H484" s="56">
        <f t="shared" si="88"/>
        <v>253736.49789774086</v>
      </c>
      <c r="I484" s="62"/>
      <c r="J484" s="62"/>
      <c r="K484" s="62">
        <v>253736.49789774086</v>
      </c>
      <c r="L484" s="62">
        <v>0</v>
      </c>
      <c r="M484" s="62">
        <v>0</v>
      </c>
      <c r="N484" s="22"/>
      <c r="O484" s="3"/>
      <c r="P484" s="11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</row>
    <row r="485" spans="1:53" x14ac:dyDescent="0.2">
      <c r="A485" s="3">
        <f t="shared" si="73"/>
        <v>52</v>
      </c>
      <c r="B485" s="3" t="s">
        <v>198</v>
      </c>
      <c r="C485" s="3" t="s">
        <v>170</v>
      </c>
      <c r="D485" s="16" t="str">
        <f t="shared" si="86"/>
        <v>Direct Assign</v>
      </c>
      <c r="E485" s="48" t="s">
        <v>631</v>
      </c>
      <c r="F485" s="52">
        <f t="shared" si="89"/>
        <v>24216684.38848288</v>
      </c>
      <c r="G485" s="52">
        <f t="shared" si="87"/>
        <v>0</v>
      </c>
      <c r="H485" s="56">
        <f t="shared" si="88"/>
        <v>24216684.38848288</v>
      </c>
      <c r="I485" s="62"/>
      <c r="J485" s="62"/>
      <c r="K485" s="62">
        <v>24216684.38848288</v>
      </c>
      <c r="L485" s="62">
        <v>0</v>
      </c>
      <c r="M485" s="62">
        <v>0</v>
      </c>
      <c r="N485" s="22"/>
      <c r="O485" s="3"/>
      <c r="P485" s="11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</row>
    <row r="486" spans="1:53" x14ac:dyDescent="0.2">
      <c r="A486" s="3">
        <f t="shared" si="73"/>
        <v>53</v>
      </c>
      <c r="B486" s="3" t="s">
        <v>199</v>
      </c>
      <c r="C486" s="3" t="s">
        <v>172</v>
      </c>
      <c r="D486" s="16" t="str">
        <f t="shared" si="86"/>
        <v>Direct Assign</v>
      </c>
      <c r="E486" s="48" t="s">
        <v>631</v>
      </c>
      <c r="F486" s="52">
        <f t="shared" si="89"/>
        <v>138093.55144080854</v>
      </c>
      <c r="G486" s="52">
        <f t="shared" si="87"/>
        <v>0</v>
      </c>
      <c r="H486" s="56">
        <f t="shared" si="88"/>
        <v>138093.55144080854</v>
      </c>
      <c r="I486" s="62"/>
      <c r="J486" s="62"/>
      <c r="K486" s="62">
        <v>138093.55144080854</v>
      </c>
      <c r="L486" s="62">
        <v>0</v>
      </c>
      <c r="M486" s="62">
        <v>0</v>
      </c>
      <c r="N486" s="22"/>
      <c r="O486" s="3"/>
      <c r="P486" s="11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</row>
    <row r="487" spans="1:53" x14ac:dyDescent="0.2">
      <c r="A487" s="3">
        <f t="shared" si="73"/>
        <v>54</v>
      </c>
      <c r="B487" s="3" t="s">
        <v>200</v>
      </c>
      <c r="C487" s="3" t="s">
        <v>201</v>
      </c>
      <c r="D487" s="16" t="str">
        <f t="shared" si="86"/>
        <v>Direct Assign</v>
      </c>
      <c r="E487" s="48" t="s">
        <v>631</v>
      </c>
      <c r="F487" s="52">
        <f t="shared" si="89"/>
        <v>632344.21496128733</v>
      </c>
      <c r="G487" s="52">
        <f t="shared" si="87"/>
        <v>0</v>
      </c>
      <c r="H487" s="56">
        <f t="shared" si="88"/>
        <v>632344.21496128733</v>
      </c>
      <c r="I487" s="62"/>
      <c r="J487" s="62"/>
      <c r="K487" s="62">
        <v>632344.21496128733</v>
      </c>
      <c r="L487" s="62">
        <v>0</v>
      </c>
      <c r="M487" s="62">
        <v>0</v>
      </c>
      <c r="N487" s="22"/>
      <c r="O487" s="3"/>
      <c r="P487" s="11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</row>
    <row r="488" spans="1:53" x14ac:dyDescent="0.2">
      <c r="A488" s="3">
        <f t="shared" si="73"/>
        <v>55</v>
      </c>
      <c r="B488" s="3" t="s">
        <v>202</v>
      </c>
      <c r="C488" s="3" t="s">
        <v>203</v>
      </c>
      <c r="D488" s="16" t="str">
        <f t="shared" si="86"/>
        <v>Direct Assign</v>
      </c>
      <c r="E488" s="48" t="s">
        <v>631</v>
      </c>
      <c r="F488" s="52">
        <f t="shared" si="89"/>
        <v>198783.2452518057</v>
      </c>
      <c r="G488" s="52">
        <f t="shared" si="87"/>
        <v>0</v>
      </c>
      <c r="H488" s="56">
        <f t="shared" si="88"/>
        <v>198783.2452518057</v>
      </c>
      <c r="I488" s="62"/>
      <c r="J488" s="62"/>
      <c r="K488" s="62">
        <v>198783.2452518057</v>
      </c>
      <c r="L488" s="62">
        <v>0</v>
      </c>
      <c r="M488" s="62">
        <v>0</v>
      </c>
      <c r="N488" s="22"/>
      <c r="O488" s="3"/>
      <c r="P488" s="11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</row>
    <row r="489" spans="1:53" x14ac:dyDescent="0.2">
      <c r="A489" s="3">
        <f t="shared" si="73"/>
        <v>56</v>
      </c>
      <c r="B489" s="3" t="s">
        <v>204</v>
      </c>
      <c r="C489" s="3" t="s">
        <v>205</v>
      </c>
      <c r="D489" s="16" t="str">
        <f t="shared" si="86"/>
        <v>Direct Assign</v>
      </c>
      <c r="E489" s="48" t="s">
        <v>631</v>
      </c>
      <c r="F489" s="52">
        <f t="shared" si="89"/>
        <v>294104.39664804225</v>
      </c>
      <c r="G489" s="52">
        <f t="shared" si="87"/>
        <v>0</v>
      </c>
      <c r="H489" s="56">
        <f t="shared" si="88"/>
        <v>294104.39664804225</v>
      </c>
      <c r="I489" s="62"/>
      <c r="J489" s="62"/>
      <c r="K489" s="62">
        <v>0</v>
      </c>
      <c r="L489" s="62">
        <v>294104.39664804225</v>
      </c>
      <c r="M489" s="62">
        <v>0</v>
      </c>
      <c r="N489" s="22"/>
      <c r="O489" s="3"/>
      <c r="P489" s="11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</row>
    <row r="490" spans="1:53" x14ac:dyDescent="0.2">
      <c r="A490" s="3">
        <f t="shared" si="73"/>
        <v>57</v>
      </c>
      <c r="B490" s="3" t="s">
        <v>309</v>
      </c>
      <c r="C490" s="3" t="s">
        <v>206</v>
      </c>
      <c r="D490" s="16" t="str">
        <f t="shared" si="86"/>
        <v>Direct Assign</v>
      </c>
      <c r="E490" s="48" t="s">
        <v>631</v>
      </c>
      <c r="F490" s="52">
        <f t="shared" si="89"/>
        <v>75021.630658222668</v>
      </c>
      <c r="G490" s="52">
        <f t="shared" si="87"/>
        <v>0</v>
      </c>
      <c r="H490" s="56">
        <f t="shared" si="88"/>
        <v>75021.630658222668</v>
      </c>
      <c r="I490" s="62"/>
      <c r="J490" s="62"/>
      <c r="K490" s="62">
        <v>74557.807734353133</v>
      </c>
      <c r="L490" s="62">
        <v>463.82292386953611</v>
      </c>
      <c r="M490" s="62">
        <v>0</v>
      </c>
      <c r="N490" s="22"/>
      <c r="O490" s="3"/>
      <c r="P490" s="11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</row>
    <row r="491" spans="1:53" x14ac:dyDescent="0.2">
      <c r="A491" s="3">
        <f t="shared" si="73"/>
        <v>58</v>
      </c>
      <c r="B491" s="3"/>
      <c r="C491" s="3" t="s">
        <v>280</v>
      </c>
      <c r="D491" s="3"/>
      <c r="E491" s="48"/>
      <c r="F491" s="52">
        <f>SUM(F482:F490)</f>
        <v>25930968.123857632</v>
      </c>
      <c r="G491" s="52">
        <f>SUM(G482:G490)</f>
        <v>0</v>
      </c>
      <c r="H491" s="54">
        <f>SUM(H482:H490)</f>
        <v>25930968.123857632</v>
      </c>
      <c r="I491" s="54"/>
      <c r="J491" s="54">
        <f>SUM(J482:J490)</f>
        <v>0</v>
      </c>
      <c r="K491" s="54">
        <f>SUM(K482:K490)</f>
        <v>25635644.398801815</v>
      </c>
      <c r="L491" s="54">
        <f>SUM(L482:L490)</f>
        <v>295323.72505581327</v>
      </c>
      <c r="M491" s="54">
        <f>SUM(M482:M490)</f>
        <v>0</v>
      </c>
      <c r="N491" s="22"/>
      <c r="O491" s="3"/>
      <c r="P491" s="11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</row>
    <row r="492" spans="1:53" x14ac:dyDescent="0.2">
      <c r="A492" s="3">
        <f t="shared" si="73"/>
        <v>59</v>
      </c>
      <c r="B492" s="3"/>
      <c r="C492" s="3"/>
      <c r="D492" s="3"/>
      <c r="E492" s="48"/>
      <c r="F492" s="52"/>
      <c r="G492" s="52"/>
      <c r="H492" s="54"/>
      <c r="I492" s="54"/>
      <c r="J492" s="54"/>
      <c r="K492" s="54"/>
      <c r="L492" s="54"/>
      <c r="M492" s="54"/>
      <c r="N492" s="22"/>
      <c r="O492" s="3"/>
      <c r="P492" s="11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</row>
    <row r="493" spans="1:53" x14ac:dyDescent="0.2">
      <c r="A493" s="3">
        <f t="shared" si="73"/>
        <v>60</v>
      </c>
      <c r="B493" s="3"/>
      <c r="C493" s="3" t="s">
        <v>281</v>
      </c>
      <c r="D493" s="3"/>
      <c r="E493" s="48"/>
      <c r="F493" s="52">
        <f>+F491+F480</f>
        <v>53988992.693850718</v>
      </c>
      <c r="G493" s="52">
        <f>+G491+G480</f>
        <v>0</v>
      </c>
      <c r="H493" s="54">
        <f>H480+H491</f>
        <v>53988992.693850718</v>
      </c>
      <c r="I493" s="54"/>
      <c r="J493" s="54">
        <f>J480+J491</f>
        <v>0</v>
      </c>
      <c r="K493" s="54">
        <f>K480+K491</f>
        <v>43574809.454235092</v>
      </c>
      <c r="L493" s="54">
        <f>L480+L491</f>
        <v>10414183.239615619</v>
      </c>
      <c r="M493" s="54">
        <f>M480+M491</f>
        <v>0</v>
      </c>
      <c r="N493" s="22"/>
      <c r="O493" s="3"/>
      <c r="P493" s="11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</row>
    <row r="494" spans="1:53" x14ac:dyDescent="0.2">
      <c r="A494" s="3">
        <f t="shared" si="73"/>
        <v>61</v>
      </c>
      <c r="B494" s="3"/>
      <c r="C494" s="3"/>
      <c r="D494" s="3"/>
      <c r="E494" s="48"/>
      <c r="F494" s="52"/>
      <c r="G494" s="52"/>
      <c r="H494" s="54"/>
      <c r="I494" s="54"/>
      <c r="J494" s="54"/>
      <c r="K494" s="54"/>
      <c r="L494" s="54"/>
      <c r="M494" s="54"/>
      <c r="N494" s="22"/>
      <c r="O494" s="3"/>
      <c r="P494" s="11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</row>
    <row r="495" spans="1:53" x14ac:dyDescent="0.2">
      <c r="A495" s="3">
        <f t="shared" si="73"/>
        <v>62</v>
      </c>
      <c r="B495" s="3"/>
      <c r="C495" s="3" t="s">
        <v>211</v>
      </c>
      <c r="D495" s="3"/>
      <c r="E495" s="48"/>
      <c r="F495" s="52">
        <f>+F493+F465+F439</f>
        <v>53988992.693850718</v>
      </c>
      <c r="G495" s="52">
        <f>+G493+G465+G439</f>
        <v>0</v>
      </c>
      <c r="H495" s="54">
        <f>H439+H465+H493</f>
        <v>53988992.693850718</v>
      </c>
      <c r="I495" s="54"/>
      <c r="J495" s="54">
        <f>J439+J465+J493</f>
        <v>0</v>
      </c>
      <c r="K495" s="54">
        <f>K439+K465+K493</f>
        <v>43574809.454235092</v>
      </c>
      <c r="L495" s="54">
        <f>L439+L465+L493</f>
        <v>10414183.239615619</v>
      </c>
      <c r="M495" s="54">
        <f>M439+M465+M493</f>
        <v>0</v>
      </c>
      <c r="N495" s="22"/>
      <c r="O495" s="3"/>
      <c r="P495" s="11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</row>
    <row r="496" spans="1:53" x14ac:dyDescent="0.2">
      <c r="A496" s="3"/>
      <c r="B496" s="7" t="s">
        <v>274</v>
      </c>
      <c r="C496" s="3"/>
      <c r="D496" s="3"/>
      <c r="E496" s="48"/>
      <c r="F496" s="52"/>
      <c r="G496" s="52"/>
      <c r="H496" s="54"/>
      <c r="I496" s="54"/>
      <c r="J496" s="54"/>
      <c r="K496" s="54"/>
      <c r="L496" s="54"/>
      <c r="M496" s="54"/>
      <c r="N496" s="22"/>
      <c r="O496" s="3"/>
      <c r="P496" s="11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</row>
    <row r="497" spans="1:53" x14ac:dyDescent="0.2">
      <c r="A497" s="3"/>
      <c r="B497" s="3"/>
      <c r="C497" s="3"/>
      <c r="D497" s="3"/>
      <c r="E497" s="48"/>
      <c r="F497" s="52"/>
      <c r="G497" s="52"/>
      <c r="H497" s="54"/>
      <c r="I497" s="54"/>
      <c r="J497" s="54"/>
      <c r="K497" s="54"/>
      <c r="L497" s="54"/>
      <c r="M497" s="54"/>
      <c r="N497" s="22"/>
      <c r="O497" s="3"/>
      <c r="P497" s="11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</row>
    <row r="498" spans="1:53" x14ac:dyDescent="0.2">
      <c r="A498" s="3">
        <v>1</v>
      </c>
      <c r="B498" s="3" t="s">
        <v>282</v>
      </c>
      <c r="C498" s="3"/>
      <c r="D498" s="3"/>
      <c r="E498" s="48"/>
      <c r="F498" s="52"/>
      <c r="G498" s="52"/>
      <c r="H498" s="54"/>
      <c r="I498" s="54"/>
      <c r="J498" s="54"/>
      <c r="K498" s="54"/>
      <c r="L498" s="54"/>
      <c r="M498" s="54"/>
      <c r="N498" s="22"/>
      <c r="O498" s="3"/>
      <c r="P498" s="11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</row>
    <row r="499" spans="1:53" x14ac:dyDescent="0.2">
      <c r="A499" s="3">
        <f t="shared" ref="A499:A521" si="90">+A498+1</f>
        <v>2</v>
      </c>
      <c r="B499" s="3"/>
      <c r="C499" s="3" t="s">
        <v>213</v>
      </c>
      <c r="D499" s="3"/>
      <c r="E499" s="48"/>
      <c r="F499" s="52"/>
      <c r="G499" s="52"/>
      <c r="H499" s="54"/>
      <c r="I499" s="54"/>
      <c r="J499" s="54"/>
      <c r="K499" s="54"/>
      <c r="L499" s="54"/>
      <c r="M499" s="54"/>
      <c r="N499" s="22"/>
      <c r="O499" s="3"/>
      <c r="P499" s="11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</row>
    <row r="500" spans="1:53" x14ac:dyDescent="0.2">
      <c r="A500" s="3">
        <f t="shared" si="90"/>
        <v>3</v>
      </c>
      <c r="B500" s="3" t="s">
        <v>214</v>
      </c>
      <c r="C500" s="3" t="s">
        <v>215</v>
      </c>
      <c r="D500" s="1" t="s">
        <v>431</v>
      </c>
      <c r="E500" s="48" t="s">
        <v>631</v>
      </c>
      <c r="F500" s="52">
        <f t="shared" ref="F500:F505" si="91">+H500</f>
        <v>307220.77621167613</v>
      </c>
      <c r="G500" s="52">
        <f t="shared" ref="G500:G505" si="92">+H500-F500</f>
        <v>0</v>
      </c>
      <c r="H500" s="56">
        <f t="shared" ref="H500:H505" si="93">SUM(J500:M500)</f>
        <v>307220.77621167613</v>
      </c>
      <c r="I500" s="62"/>
      <c r="J500" s="62"/>
      <c r="K500" s="62">
        <v>0</v>
      </c>
      <c r="L500" s="62">
        <v>12758.511169563351</v>
      </c>
      <c r="M500" s="62">
        <v>294462.26504211279</v>
      </c>
      <c r="N500" s="22"/>
      <c r="O500" s="3"/>
      <c r="P500" s="11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</row>
    <row r="501" spans="1:53" x14ac:dyDescent="0.2">
      <c r="A501" s="3">
        <f t="shared" si="90"/>
        <v>4</v>
      </c>
      <c r="B501" s="3" t="s">
        <v>216</v>
      </c>
      <c r="C501" s="3" t="s">
        <v>217</v>
      </c>
      <c r="D501" s="1" t="s">
        <v>431</v>
      </c>
      <c r="E501" s="48" t="s">
        <v>631</v>
      </c>
      <c r="F501" s="52">
        <f t="shared" si="91"/>
        <v>15700.196145589029</v>
      </c>
      <c r="G501" s="52">
        <f t="shared" si="92"/>
        <v>0</v>
      </c>
      <c r="H501" s="56">
        <f t="shared" si="93"/>
        <v>15700.196145589029</v>
      </c>
      <c r="I501" s="62"/>
      <c r="J501" s="62"/>
      <c r="K501" s="62">
        <v>0</v>
      </c>
      <c r="L501" s="62">
        <v>15700.196145589029</v>
      </c>
      <c r="M501" s="62">
        <v>0</v>
      </c>
      <c r="N501" s="22"/>
      <c r="O501" s="3"/>
      <c r="P501" s="11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</row>
    <row r="502" spans="1:53" x14ac:dyDescent="0.2">
      <c r="A502" s="3">
        <f t="shared" si="90"/>
        <v>5</v>
      </c>
      <c r="B502" s="3" t="s">
        <v>218</v>
      </c>
      <c r="C502" s="3" t="s">
        <v>219</v>
      </c>
      <c r="D502" s="1" t="s">
        <v>431</v>
      </c>
      <c r="E502" s="48" t="s">
        <v>631</v>
      </c>
      <c r="F502" s="52">
        <f t="shared" si="91"/>
        <v>8418787.6661461648</v>
      </c>
      <c r="G502" s="52">
        <f t="shared" si="92"/>
        <v>0</v>
      </c>
      <c r="H502" s="56">
        <f t="shared" si="93"/>
        <v>8418787.6661461648</v>
      </c>
      <c r="I502" s="62"/>
      <c r="J502" s="62"/>
      <c r="K502" s="62">
        <v>0</v>
      </c>
      <c r="L502" s="62">
        <v>0</v>
      </c>
      <c r="M502" s="62">
        <v>8418787.6661461648</v>
      </c>
      <c r="N502" s="22"/>
      <c r="O502" s="3"/>
      <c r="P502" s="11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</row>
    <row r="503" spans="1:53" x14ac:dyDescent="0.2">
      <c r="A503" s="3">
        <f t="shared" si="90"/>
        <v>6</v>
      </c>
      <c r="B503" s="3" t="s">
        <v>218</v>
      </c>
      <c r="C503" s="3" t="s">
        <v>219</v>
      </c>
      <c r="D503" s="1" t="s">
        <v>431</v>
      </c>
      <c r="E503" s="48" t="s">
        <v>631</v>
      </c>
      <c r="F503" s="52">
        <f t="shared" si="91"/>
        <v>0</v>
      </c>
      <c r="G503" s="52">
        <f t="shared" si="92"/>
        <v>0</v>
      </c>
      <c r="H503" s="56">
        <f t="shared" si="93"/>
        <v>0</v>
      </c>
      <c r="I503" s="62"/>
      <c r="J503" s="62"/>
      <c r="K503" s="62">
        <v>0</v>
      </c>
      <c r="L503" s="62">
        <v>0</v>
      </c>
      <c r="M503" s="62">
        <v>0</v>
      </c>
      <c r="N503" s="22"/>
      <c r="O503" s="3"/>
      <c r="P503" s="11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</row>
    <row r="504" spans="1:53" x14ac:dyDescent="0.2">
      <c r="A504" s="3">
        <f t="shared" si="90"/>
        <v>7</v>
      </c>
      <c r="B504" s="3" t="s">
        <v>220</v>
      </c>
      <c r="C504" s="3" t="s">
        <v>221</v>
      </c>
      <c r="D504" s="1" t="s">
        <v>431</v>
      </c>
      <c r="E504" s="48" t="s">
        <v>631</v>
      </c>
      <c r="F504" s="52">
        <f t="shared" si="91"/>
        <v>14317.16</v>
      </c>
      <c r="G504" s="52">
        <f t="shared" si="92"/>
        <v>0</v>
      </c>
      <c r="H504" s="56">
        <f t="shared" si="93"/>
        <v>14317.16</v>
      </c>
      <c r="I504" s="62"/>
      <c r="J504" s="62"/>
      <c r="K504" s="62">
        <v>14317.16</v>
      </c>
      <c r="L504" s="62">
        <v>0</v>
      </c>
      <c r="M504" s="62">
        <v>0</v>
      </c>
      <c r="N504" s="22"/>
      <c r="O504" s="3"/>
      <c r="P504" s="11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</row>
    <row r="505" spans="1:53" x14ac:dyDescent="0.2">
      <c r="A505" s="3">
        <f t="shared" si="90"/>
        <v>8</v>
      </c>
      <c r="B505" s="3" t="s">
        <v>222</v>
      </c>
      <c r="C505" s="3" t="s">
        <v>223</v>
      </c>
      <c r="D505" s="1" t="s">
        <v>431</v>
      </c>
      <c r="E505" s="48" t="s">
        <v>631</v>
      </c>
      <c r="F505" s="52">
        <f t="shared" si="91"/>
        <v>59278.868977762206</v>
      </c>
      <c r="G505" s="52">
        <f t="shared" si="92"/>
        <v>0</v>
      </c>
      <c r="H505" s="56">
        <f t="shared" si="93"/>
        <v>59278.868977762206</v>
      </c>
      <c r="I505" s="62"/>
      <c r="J505" s="62"/>
      <c r="K505" s="62">
        <v>53.831517123446361</v>
      </c>
      <c r="L505" s="62">
        <v>3.1274606387623427</v>
      </c>
      <c r="M505" s="62">
        <v>59221.909999999996</v>
      </c>
      <c r="N505" s="22"/>
      <c r="O505" s="3"/>
      <c r="P505" s="11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</row>
    <row r="506" spans="1:53" x14ac:dyDescent="0.2">
      <c r="A506" s="3">
        <f t="shared" si="90"/>
        <v>9</v>
      </c>
      <c r="B506" s="3"/>
      <c r="C506" s="3" t="s">
        <v>135</v>
      </c>
      <c r="D506" s="3"/>
      <c r="E506" s="48"/>
      <c r="F506" s="52">
        <f>SUM(F500:F505)</f>
        <v>8815304.6674811933</v>
      </c>
      <c r="G506" s="52">
        <f>SUM(G500:G505)</f>
        <v>0</v>
      </c>
      <c r="H506" s="54">
        <f>SUM(H500:H505)</f>
        <v>8815304.6674811933</v>
      </c>
      <c r="I506" s="54"/>
      <c r="J506" s="54">
        <f>SUM(J500:J505)</f>
        <v>0</v>
      </c>
      <c r="K506" s="54">
        <f>SUM(K500:K505)</f>
        <v>14370.991517123446</v>
      </c>
      <c r="L506" s="54">
        <f>SUM(L500:L505)</f>
        <v>28461.834775791143</v>
      </c>
      <c r="M506" s="54">
        <f>SUM(M500:M505)</f>
        <v>8772471.841188278</v>
      </c>
      <c r="N506" s="22"/>
      <c r="O506" s="3"/>
      <c r="P506" s="11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</row>
    <row r="507" spans="1:53" x14ac:dyDescent="0.2">
      <c r="A507" s="3">
        <f t="shared" si="90"/>
        <v>10</v>
      </c>
      <c r="B507" s="3"/>
      <c r="C507" s="3"/>
      <c r="D507" s="3"/>
      <c r="E507" s="48"/>
      <c r="F507" s="52"/>
      <c r="G507" s="52"/>
      <c r="H507" s="54"/>
      <c r="I507" s="54"/>
      <c r="J507" s="54"/>
      <c r="K507" s="54"/>
      <c r="L507" s="54"/>
      <c r="M507" s="54"/>
      <c r="N507" s="22"/>
      <c r="O507" s="3"/>
      <c r="P507" s="11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</row>
    <row r="508" spans="1:53" x14ac:dyDescent="0.2">
      <c r="A508" s="3">
        <f t="shared" si="90"/>
        <v>11</v>
      </c>
      <c r="B508" s="3"/>
      <c r="C508" s="3" t="s">
        <v>224</v>
      </c>
      <c r="D508" s="3"/>
      <c r="E508" s="48"/>
      <c r="F508" s="52"/>
      <c r="G508" s="52"/>
      <c r="H508" s="54"/>
      <c r="I508" s="54"/>
      <c r="J508" s="54"/>
      <c r="K508" s="54"/>
      <c r="L508" s="54"/>
      <c r="M508" s="54"/>
      <c r="N508" s="22"/>
      <c r="O508" s="3"/>
      <c r="P508" s="11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</row>
    <row r="509" spans="1:53" x14ac:dyDescent="0.2">
      <c r="A509" s="3">
        <f t="shared" si="90"/>
        <v>12</v>
      </c>
      <c r="B509" s="3" t="s">
        <v>225</v>
      </c>
      <c r="C509" s="3" t="s">
        <v>226</v>
      </c>
      <c r="D509" s="1" t="s">
        <v>431</v>
      </c>
      <c r="E509" s="48" t="s">
        <v>631</v>
      </c>
      <c r="F509" s="52">
        <f>+H509</f>
        <v>0</v>
      </c>
      <c r="G509" s="52">
        <f>+H509-F509</f>
        <v>0</v>
      </c>
      <c r="H509" s="56">
        <f>SUM(J509:M509)</f>
        <v>0</v>
      </c>
      <c r="I509" s="62"/>
      <c r="J509" s="62"/>
      <c r="K509" s="62">
        <v>0</v>
      </c>
      <c r="L509" s="62">
        <v>0</v>
      </c>
      <c r="M509" s="62">
        <v>0</v>
      </c>
      <c r="N509" s="22"/>
      <c r="O509" s="3"/>
      <c r="P509" s="11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</row>
    <row r="510" spans="1:53" x14ac:dyDescent="0.2">
      <c r="A510" s="3">
        <f t="shared" si="90"/>
        <v>13</v>
      </c>
      <c r="B510" s="3" t="s">
        <v>227</v>
      </c>
      <c r="C510" s="3" t="s">
        <v>228</v>
      </c>
      <c r="D510" s="1" t="s">
        <v>431</v>
      </c>
      <c r="E510" s="48" t="s">
        <v>631</v>
      </c>
      <c r="F510" s="52">
        <f>+H510</f>
        <v>942803.65724735917</v>
      </c>
      <c r="G510" s="52">
        <f>+H510-F510</f>
        <v>0</v>
      </c>
      <c r="H510" s="56">
        <f>SUM(J510:M510)</f>
        <v>942803.65724735917</v>
      </c>
      <c r="I510" s="62"/>
      <c r="J510" s="62"/>
      <c r="K510" s="62">
        <v>0</v>
      </c>
      <c r="L510" s="62">
        <v>0</v>
      </c>
      <c r="M510" s="62">
        <v>942803.65724735917</v>
      </c>
      <c r="N510" s="22"/>
      <c r="O510" s="3"/>
      <c r="P510" s="11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</row>
    <row r="511" spans="1:53" x14ac:dyDescent="0.2">
      <c r="A511" s="3">
        <f t="shared" si="90"/>
        <v>14</v>
      </c>
      <c r="B511" s="3" t="s">
        <v>229</v>
      </c>
      <c r="C511" s="3" t="s">
        <v>230</v>
      </c>
      <c r="D511" s="1" t="s">
        <v>431</v>
      </c>
      <c r="E511" s="48" t="s">
        <v>631</v>
      </c>
      <c r="F511" s="52">
        <f>+H511</f>
        <v>1096186.6875632836</v>
      </c>
      <c r="G511" s="52">
        <f>+H511-F511</f>
        <v>0</v>
      </c>
      <c r="H511" s="56">
        <f>SUM(J511:M511)</f>
        <v>1096186.6875632836</v>
      </c>
      <c r="I511" s="62"/>
      <c r="J511" s="62"/>
      <c r="K511" s="62">
        <v>0</v>
      </c>
      <c r="L511" s="62">
        <v>0</v>
      </c>
      <c r="M511" s="62">
        <v>1096186.6875632836</v>
      </c>
      <c r="N511" s="22"/>
      <c r="O511" s="35"/>
      <c r="P511" s="11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</row>
    <row r="512" spans="1:53" x14ac:dyDescent="0.2">
      <c r="A512" s="3">
        <f t="shared" si="90"/>
        <v>15</v>
      </c>
      <c r="B512" s="3" t="s">
        <v>231</v>
      </c>
      <c r="C512" s="3" t="s">
        <v>232</v>
      </c>
      <c r="D512" s="1" t="s">
        <v>431</v>
      </c>
      <c r="E512" s="48" t="s">
        <v>631</v>
      </c>
      <c r="F512" s="52">
        <f>+H512</f>
        <v>0</v>
      </c>
      <c r="G512" s="52">
        <f>+H512-F512</f>
        <v>0</v>
      </c>
      <c r="H512" s="56">
        <f>SUM(J512:M512)</f>
        <v>0</v>
      </c>
      <c r="I512" s="62"/>
      <c r="J512" s="62"/>
      <c r="K512" s="62">
        <v>0</v>
      </c>
      <c r="L512" s="62">
        <v>0</v>
      </c>
      <c r="M512" s="62">
        <v>0</v>
      </c>
      <c r="N512" s="22"/>
      <c r="O512" s="3"/>
      <c r="P512" s="11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</row>
    <row r="513" spans="1:53" x14ac:dyDescent="0.2">
      <c r="A513" s="3">
        <f t="shared" si="90"/>
        <v>16</v>
      </c>
      <c r="B513" s="3" t="s">
        <v>233</v>
      </c>
      <c r="C513" s="3" t="s">
        <v>234</v>
      </c>
      <c r="D513" s="1" t="s">
        <v>431</v>
      </c>
      <c r="E513" s="48" t="s">
        <v>631</v>
      </c>
      <c r="F513" s="52">
        <f>+H513</f>
        <v>16289.23</v>
      </c>
      <c r="G513" s="52">
        <f>+H513-F513</f>
        <v>0</v>
      </c>
      <c r="H513" s="56">
        <f>SUM(J513:M513)</f>
        <v>16289.23</v>
      </c>
      <c r="I513" s="62"/>
      <c r="J513" s="62"/>
      <c r="K513" s="62">
        <v>0</v>
      </c>
      <c r="L513" s="62">
        <v>0</v>
      </c>
      <c r="M513" s="62">
        <v>16289.23</v>
      </c>
      <c r="N513" s="22"/>
      <c r="O513" s="3"/>
      <c r="P513" s="11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</row>
    <row r="514" spans="1:53" x14ac:dyDescent="0.2">
      <c r="A514" s="3">
        <f t="shared" si="90"/>
        <v>17</v>
      </c>
      <c r="B514" s="3"/>
      <c r="C514" s="3" t="s">
        <v>135</v>
      </c>
      <c r="D514" s="3"/>
      <c r="E514" s="48"/>
      <c r="F514" s="52">
        <f>SUM(F509:F513)</f>
        <v>2055279.5748106427</v>
      </c>
      <c r="G514" s="52">
        <f>SUM(G509:G513)</f>
        <v>0</v>
      </c>
      <c r="H514" s="54">
        <f>SUM(H509:H513)</f>
        <v>2055279.5748106427</v>
      </c>
      <c r="I514" s="54"/>
      <c r="J514" s="54">
        <f>SUM(J509:J513)</f>
        <v>0</v>
      </c>
      <c r="K514" s="54">
        <f>SUM(K509:K513)</f>
        <v>0</v>
      </c>
      <c r="L514" s="54">
        <f>SUM(L509:L513)</f>
        <v>0</v>
      </c>
      <c r="M514" s="54">
        <f>SUM(M509:M513)</f>
        <v>2055279.5748106427</v>
      </c>
      <c r="N514" s="22"/>
      <c r="O514" s="3"/>
      <c r="P514" s="11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</row>
    <row r="515" spans="1:53" x14ac:dyDescent="0.2">
      <c r="A515" s="3">
        <f t="shared" si="90"/>
        <v>18</v>
      </c>
      <c r="B515" s="3"/>
      <c r="C515" s="3"/>
      <c r="D515" s="3"/>
      <c r="E515" s="48"/>
      <c r="F515" s="52"/>
      <c r="G515" s="52"/>
      <c r="H515" s="54"/>
      <c r="I515" s="54"/>
      <c r="J515" s="54"/>
      <c r="K515" s="54"/>
      <c r="L515" s="54"/>
      <c r="M515" s="54"/>
      <c r="N515" s="22"/>
      <c r="O515" s="3"/>
      <c r="P515" s="11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</row>
    <row r="516" spans="1:53" x14ac:dyDescent="0.2">
      <c r="A516" s="3">
        <f t="shared" si="90"/>
        <v>19</v>
      </c>
      <c r="B516" s="3"/>
      <c r="C516" s="3" t="s">
        <v>235</v>
      </c>
      <c r="D516" s="3"/>
      <c r="E516" s="48"/>
      <c r="F516" s="52"/>
      <c r="G516" s="52"/>
      <c r="H516" s="54"/>
      <c r="I516" s="54"/>
      <c r="J516" s="54"/>
      <c r="K516" s="54"/>
      <c r="L516" s="54"/>
      <c r="M516" s="54"/>
      <c r="N516" s="22"/>
      <c r="O516" s="3"/>
      <c r="P516" s="11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</row>
    <row r="517" spans="1:53" x14ac:dyDescent="0.2">
      <c r="A517" s="3">
        <f t="shared" si="90"/>
        <v>20</v>
      </c>
      <c r="B517" s="3" t="s">
        <v>236</v>
      </c>
      <c r="C517" s="3" t="s">
        <v>228</v>
      </c>
      <c r="D517" s="1" t="s">
        <v>431</v>
      </c>
      <c r="E517" s="48" t="s">
        <v>631</v>
      </c>
      <c r="F517" s="52">
        <f t="shared" ref="F517:F522" si="94">+H517</f>
        <v>0</v>
      </c>
      <c r="G517" s="52">
        <f>+H517-F517</f>
        <v>0</v>
      </c>
      <c r="H517" s="56">
        <f t="shared" ref="H517:H521" si="95">SUM(J517:M517)</f>
        <v>0</v>
      </c>
      <c r="I517" s="62"/>
      <c r="J517" s="62"/>
      <c r="K517" s="62">
        <v>0</v>
      </c>
      <c r="L517" s="62">
        <v>0</v>
      </c>
      <c r="M517" s="62">
        <v>0</v>
      </c>
      <c r="N517" s="22"/>
      <c r="O517" s="3"/>
      <c r="P517" s="11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</row>
    <row r="518" spans="1:53" x14ac:dyDescent="0.2">
      <c r="A518" s="3">
        <f t="shared" si="90"/>
        <v>21</v>
      </c>
      <c r="B518" s="3" t="s">
        <v>237</v>
      </c>
      <c r="C518" s="3" t="s">
        <v>238</v>
      </c>
      <c r="D518" s="1" t="s">
        <v>431</v>
      </c>
      <c r="E518" s="48" t="s">
        <v>631</v>
      </c>
      <c r="F518" s="52">
        <f t="shared" si="94"/>
        <v>0</v>
      </c>
      <c r="G518" s="52">
        <f>+H518-F518</f>
        <v>0</v>
      </c>
      <c r="H518" s="56">
        <v>0</v>
      </c>
      <c r="I518" s="62"/>
      <c r="J518" s="62"/>
      <c r="K518" s="62">
        <v>0</v>
      </c>
      <c r="L518" s="62">
        <v>0</v>
      </c>
      <c r="M518" s="62">
        <v>876.21</v>
      </c>
      <c r="N518" s="22"/>
      <c r="O518" s="3"/>
      <c r="P518" s="11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</row>
    <row r="519" spans="1:53" x14ac:dyDescent="0.2">
      <c r="A519" s="3">
        <f t="shared" si="90"/>
        <v>22</v>
      </c>
      <c r="B519" s="3" t="s">
        <v>239</v>
      </c>
      <c r="C519" s="3" t="s">
        <v>240</v>
      </c>
      <c r="D519" s="1" t="s">
        <v>431</v>
      </c>
      <c r="E519" s="48" t="s">
        <v>631</v>
      </c>
      <c r="F519" s="52">
        <f t="shared" si="94"/>
        <v>0</v>
      </c>
      <c r="G519" s="52">
        <f>+H519-F519</f>
        <v>0</v>
      </c>
      <c r="H519" s="56">
        <f t="shared" si="95"/>
        <v>0</v>
      </c>
      <c r="I519" s="62"/>
      <c r="J519" s="62"/>
      <c r="K519" s="62">
        <v>0</v>
      </c>
      <c r="L519" s="62">
        <v>0</v>
      </c>
      <c r="M519" s="62">
        <v>0</v>
      </c>
      <c r="N519" s="22"/>
      <c r="O519" s="3"/>
      <c r="P519" s="11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</row>
    <row r="520" spans="1:53" x14ac:dyDescent="0.2">
      <c r="A520" s="3">
        <f t="shared" si="90"/>
        <v>23</v>
      </c>
      <c r="B520" s="3" t="s">
        <v>241</v>
      </c>
      <c r="C520" s="3" t="s">
        <v>242</v>
      </c>
      <c r="D520" s="1" t="s">
        <v>431</v>
      </c>
      <c r="E520" s="48" t="s">
        <v>631</v>
      </c>
      <c r="F520" s="52">
        <f t="shared" si="94"/>
        <v>0</v>
      </c>
      <c r="G520" s="52">
        <f>+H520-F520</f>
        <v>0</v>
      </c>
      <c r="H520" s="56">
        <f t="shared" si="95"/>
        <v>0</v>
      </c>
      <c r="I520" s="62"/>
      <c r="J520" s="62"/>
      <c r="K520" s="62">
        <v>0</v>
      </c>
      <c r="L520" s="62">
        <v>0</v>
      </c>
      <c r="M520" s="62">
        <v>0</v>
      </c>
      <c r="N520" s="22"/>
      <c r="O520" s="3"/>
      <c r="P520" s="11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</row>
    <row r="521" spans="1:53" x14ac:dyDescent="0.2">
      <c r="A521" s="3">
        <f t="shared" si="90"/>
        <v>24</v>
      </c>
      <c r="B521" s="3" t="s">
        <v>243</v>
      </c>
      <c r="C521" s="3" t="s">
        <v>244</v>
      </c>
      <c r="D521" s="1" t="s">
        <v>431</v>
      </c>
      <c r="E521" s="48" t="s">
        <v>631</v>
      </c>
      <c r="F521" s="52">
        <f t="shared" si="94"/>
        <v>0</v>
      </c>
      <c r="G521" s="52">
        <f>+H521-F521</f>
        <v>0</v>
      </c>
      <c r="H521" s="56">
        <f t="shared" si="95"/>
        <v>0</v>
      </c>
      <c r="I521" s="62"/>
      <c r="J521" s="62"/>
      <c r="K521" s="62">
        <v>0</v>
      </c>
      <c r="L521" s="62">
        <v>0</v>
      </c>
      <c r="M521" s="62">
        <v>0</v>
      </c>
      <c r="N521" s="22"/>
      <c r="O521" s="3"/>
      <c r="P521" s="11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</row>
    <row r="522" spans="1:53" x14ac:dyDescent="0.2">
      <c r="A522" s="3">
        <f t="shared" ref="A522:A537" si="96">+A521+1</f>
        <v>25</v>
      </c>
      <c r="B522" s="3"/>
      <c r="C522" s="3" t="s">
        <v>135</v>
      </c>
      <c r="D522" s="3"/>
      <c r="E522" s="48"/>
      <c r="F522" s="52">
        <f t="shared" si="94"/>
        <v>876.21</v>
      </c>
      <c r="G522" s="52">
        <f>SUM(G517:G521)</f>
        <v>0</v>
      </c>
      <c r="H522" s="56">
        <f>SUM(K522:M522)</f>
        <v>876.21</v>
      </c>
      <c r="I522" s="56">
        <f t="shared" ref="I522" si="97">SUM(K522:N522)</f>
        <v>876.21</v>
      </c>
      <c r="J522" s="56">
        <f t="shared" ref="J522" si="98">SUM(L522:O522)</f>
        <v>876.21</v>
      </c>
      <c r="K522" s="56">
        <f>SUM(K517:K521)</f>
        <v>0</v>
      </c>
      <c r="L522" s="56">
        <f t="shared" ref="L522:M522" si="99">SUM(L517:L521)</f>
        <v>0</v>
      </c>
      <c r="M522" s="56">
        <f t="shared" si="99"/>
        <v>876.21</v>
      </c>
      <c r="N522" s="22"/>
      <c r="O522" s="3"/>
      <c r="P522" s="11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</row>
    <row r="523" spans="1:53" x14ac:dyDescent="0.2">
      <c r="A523" s="3">
        <f t="shared" si="96"/>
        <v>26</v>
      </c>
      <c r="B523" s="3"/>
      <c r="C523" s="3" t="s">
        <v>245</v>
      </c>
      <c r="D523" s="3"/>
      <c r="E523" s="48"/>
      <c r="F523" s="52">
        <f>+F522+F514+F506</f>
        <v>10871460.452291835</v>
      </c>
      <c r="G523" s="52">
        <f>+G522+G514+G506</f>
        <v>0</v>
      </c>
      <c r="H523" s="54">
        <f>H506+H514+H522</f>
        <v>10871460.452291837</v>
      </c>
      <c r="I523" s="54"/>
      <c r="J523" s="54">
        <f>J506+J514+J522</f>
        <v>876.21</v>
      </c>
      <c r="K523" s="54">
        <f>K506+K514+K522</f>
        <v>14370.991517123446</v>
      </c>
      <c r="L523" s="54">
        <f>L506+L514+L522</f>
        <v>28461.834775791143</v>
      </c>
      <c r="M523" s="54">
        <f>M506+M514+M522</f>
        <v>10828627.625998922</v>
      </c>
      <c r="N523" s="22"/>
      <c r="O523" s="3"/>
      <c r="P523" s="11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</row>
    <row r="524" spans="1:53" x14ac:dyDescent="0.2">
      <c r="A524" s="3">
        <f t="shared" si="96"/>
        <v>27</v>
      </c>
      <c r="B524" s="3"/>
      <c r="C524" s="3"/>
      <c r="D524" s="3"/>
      <c r="E524" s="48"/>
      <c r="F524" s="52"/>
      <c r="G524" s="52"/>
      <c r="H524" s="54"/>
      <c r="I524" s="54"/>
      <c r="J524" s="54"/>
      <c r="K524" s="54"/>
      <c r="L524" s="54"/>
      <c r="M524" s="54"/>
      <c r="N524" s="22"/>
      <c r="O524" s="3"/>
      <c r="P524" s="11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</row>
    <row r="525" spans="1:53" x14ac:dyDescent="0.2">
      <c r="A525" s="3">
        <f t="shared" si="96"/>
        <v>28</v>
      </c>
      <c r="B525" s="3"/>
      <c r="C525" s="3" t="s">
        <v>283</v>
      </c>
      <c r="D525" s="3"/>
      <c r="E525" s="48"/>
      <c r="F525" s="52">
        <f>+F523+F495</f>
        <v>64860453.146142557</v>
      </c>
      <c r="G525" s="52">
        <f>+G523+G495</f>
        <v>0</v>
      </c>
      <c r="H525" s="54">
        <f>H495+H523</f>
        <v>64860453.146142557</v>
      </c>
      <c r="I525" s="54"/>
      <c r="J525" s="54">
        <f>J495+J523</f>
        <v>876.21</v>
      </c>
      <c r="K525" s="54">
        <f>K495+K523</f>
        <v>43589180.445752218</v>
      </c>
      <c r="L525" s="54">
        <f>L495+L523</f>
        <v>10442645.07439141</v>
      </c>
      <c r="M525" s="54">
        <f>M495+M523</f>
        <v>10828627.625998922</v>
      </c>
      <c r="N525" s="22"/>
      <c r="O525" s="3"/>
      <c r="P525" s="11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</row>
    <row r="526" spans="1:53" x14ac:dyDescent="0.2">
      <c r="A526" s="3"/>
      <c r="B526" s="3"/>
      <c r="C526" s="3"/>
      <c r="D526" s="3"/>
      <c r="E526" s="48"/>
      <c r="F526" s="52"/>
      <c r="G526" s="52"/>
      <c r="H526" s="54">
        <v>0</v>
      </c>
      <c r="I526" s="54"/>
      <c r="J526" s="54"/>
      <c r="K526" s="54"/>
      <c r="L526" s="54"/>
      <c r="M526" s="54"/>
      <c r="N526" s="22"/>
      <c r="O526" s="3"/>
      <c r="P526" s="11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</row>
    <row r="527" spans="1:53" x14ac:dyDescent="0.2">
      <c r="A527" s="3"/>
      <c r="B527" s="3"/>
      <c r="C527" s="3"/>
      <c r="D527" s="3"/>
      <c r="E527" s="48"/>
      <c r="F527" s="52"/>
      <c r="G527" s="52"/>
      <c r="H527" s="54"/>
      <c r="I527" s="54"/>
      <c r="J527" s="54"/>
      <c r="K527" s="54"/>
      <c r="L527" s="54"/>
      <c r="M527" s="54"/>
      <c r="N527" s="22"/>
      <c r="O527" s="3"/>
      <c r="P527" s="11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</row>
    <row r="528" spans="1:53" x14ac:dyDescent="0.2">
      <c r="A528" s="3"/>
      <c r="B528" s="7" t="s">
        <v>284</v>
      </c>
      <c r="C528" s="3"/>
      <c r="D528" s="3"/>
      <c r="E528" s="48"/>
      <c r="F528" s="52"/>
      <c r="G528" s="52"/>
      <c r="H528" s="54"/>
      <c r="I528" s="54"/>
      <c r="J528" s="54"/>
      <c r="K528" s="54"/>
      <c r="L528" s="54"/>
      <c r="M528" s="54"/>
      <c r="N528" s="22"/>
      <c r="O528" s="3"/>
      <c r="P528" s="11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</row>
    <row r="529" spans="1:53" x14ac:dyDescent="0.2">
      <c r="A529" s="3"/>
      <c r="B529" s="3"/>
      <c r="C529" s="3"/>
      <c r="D529" s="3"/>
      <c r="E529" s="48"/>
      <c r="F529" s="52"/>
      <c r="G529" s="52"/>
      <c r="H529" s="54"/>
      <c r="I529" s="54"/>
      <c r="J529" s="54"/>
      <c r="K529" s="54"/>
      <c r="L529" s="54"/>
      <c r="M529" s="54"/>
      <c r="N529" s="22"/>
      <c r="O529" s="3"/>
      <c r="P529" s="11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</row>
    <row r="530" spans="1:53" x14ac:dyDescent="0.2">
      <c r="A530" s="3">
        <v>1</v>
      </c>
      <c r="B530" s="3" t="s">
        <v>285</v>
      </c>
      <c r="C530" s="3"/>
      <c r="D530" s="3"/>
      <c r="E530" s="48"/>
      <c r="F530" s="52"/>
      <c r="G530" s="52"/>
      <c r="H530" s="54"/>
      <c r="I530" s="54"/>
      <c r="J530" s="54"/>
      <c r="K530" s="54"/>
      <c r="L530" s="54"/>
      <c r="M530" s="54"/>
      <c r="N530" s="22"/>
      <c r="O530" s="3"/>
      <c r="P530" s="11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</row>
    <row r="531" spans="1:53" x14ac:dyDescent="0.2">
      <c r="A531" s="3">
        <f t="shared" si="96"/>
        <v>2</v>
      </c>
      <c r="B531" s="3"/>
      <c r="C531" s="3"/>
      <c r="D531" s="3"/>
      <c r="E531" s="48"/>
      <c r="F531" s="52"/>
      <c r="G531" s="52"/>
      <c r="H531" s="54"/>
      <c r="I531" s="54"/>
      <c r="J531" s="54"/>
      <c r="K531" s="54"/>
      <c r="L531" s="54"/>
      <c r="M531" s="54"/>
      <c r="N531" s="22"/>
      <c r="O531" s="3"/>
      <c r="P531" s="11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</row>
    <row r="532" spans="1:53" x14ac:dyDescent="0.2">
      <c r="A532" s="3">
        <f t="shared" si="96"/>
        <v>3</v>
      </c>
      <c r="B532" s="3" t="s">
        <v>23</v>
      </c>
      <c r="C532" s="3"/>
      <c r="D532" s="3"/>
      <c r="E532" s="48"/>
      <c r="F532" s="52"/>
      <c r="G532" s="52"/>
      <c r="H532" s="54"/>
      <c r="I532" s="54"/>
      <c r="J532" s="54"/>
      <c r="K532" s="54"/>
      <c r="L532" s="54"/>
      <c r="M532" s="54"/>
      <c r="N532" s="22"/>
      <c r="O532" s="3"/>
      <c r="P532" s="11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</row>
    <row r="533" spans="1:53" x14ac:dyDescent="0.2">
      <c r="A533" s="3">
        <f t="shared" si="96"/>
        <v>4</v>
      </c>
      <c r="B533" s="3" t="s">
        <v>24</v>
      </c>
      <c r="C533" s="3" t="s">
        <v>25</v>
      </c>
      <c r="D533" s="1" t="s">
        <v>431</v>
      </c>
      <c r="E533" s="48" t="s">
        <v>632</v>
      </c>
      <c r="F533" s="52">
        <f>+H533</f>
        <v>0</v>
      </c>
      <c r="G533" s="52">
        <f>+H533-F533</f>
        <v>0</v>
      </c>
      <c r="H533" s="56">
        <f>SUM(J533:M533)</f>
        <v>0</v>
      </c>
      <c r="I533" s="62"/>
      <c r="J533" s="62"/>
      <c r="K533" s="62">
        <v>0</v>
      </c>
      <c r="L533" s="62">
        <v>0</v>
      </c>
      <c r="M533" s="62">
        <v>0</v>
      </c>
      <c r="N533" s="17"/>
      <c r="O533" s="3"/>
      <c r="P533" s="11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</row>
    <row r="534" spans="1:53" x14ac:dyDescent="0.2">
      <c r="A534" s="3">
        <f t="shared" si="96"/>
        <v>5</v>
      </c>
      <c r="B534" s="3" t="s">
        <v>26</v>
      </c>
      <c r="C534" s="3" t="s">
        <v>27</v>
      </c>
      <c r="D534" s="1" t="s">
        <v>431</v>
      </c>
      <c r="E534" s="48" t="s">
        <v>632</v>
      </c>
      <c r="F534" s="52">
        <f>+H534</f>
        <v>0</v>
      </c>
      <c r="G534" s="52">
        <f>+H534-F534</f>
        <v>0</v>
      </c>
      <c r="H534" s="56">
        <f>SUM(J534:M534)</f>
        <v>0</v>
      </c>
      <c r="I534" s="62"/>
      <c r="J534" s="62"/>
      <c r="K534" s="62">
        <v>0</v>
      </c>
      <c r="L534" s="62">
        <v>0</v>
      </c>
      <c r="M534" s="62">
        <v>0</v>
      </c>
      <c r="N534" s="22"/>
      <c r="O534" s="3"/>
      <c r="P534" s="11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</row>
    <row r="535" spans="1:53" x14ac:dyDescent="0.2">
      <c r="A535" s="3">
        <f t="shared" si="96"/>
        <v>6</v>
      </c>
      <c r="B535" s="3" t="s">
        <v>28</v>
      </c>
      <c r="C535" s="3" t="s">
        <v>29</v>
      </c>
      <c r="D535" s="1" t="s">
        <v>431</v>
      </c>
      <c r="E535" s="48" t="s">
        <v>632</v>
      </c>
      <c r="F535" s="52">
        <f>+H535</f>
        <v>28020402.840000004</v>
      </c>
      <c r="G535" s="52">
        <f>+H535-F535</f>
        <v>0</v>
      </c>
      <c r="H535" s="56">
        <f>SUM(J535:M535)</f>
        <v>28020402.840000004</v>
      </c>
      <c r="I535" s="62"/>
      <c r="J535" s="62"/>
      <c r="K535" s="62">
        <v>27356422.992008861</v>
      </c>
      <c r="L535" s="62">
        <v>663979.84799114359</v>
      </c>
      <c r="M535" s="62">
        <v>0</v>
      </c>
      <c r="N535" s="17"/>
      <c r="O535" s="3"/>
      <c r="P535" s="11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</row>
    <row r="536" spans="1:53" x14ac:dyDescent="0.2">
      <c r="A536" s="3">
        <f t="shared" si="96"/>
        <v>7</v>
      </c>
      <c r="B536" s="3"/>
      <c r="C536" s="3" t="s">
        <v>30</v>
      </c>
      <c r="D536" s="3"/>
      <c r="E536" s="48"/>
      <c r="F536" s="52">
        <f>SUM(F533:F535)</f>
        <v>28020402.840000004</v>
      </c>
      <c r="G536" s="52">
        <f>SUM(G533:G535)</f>
        <v>0</v>
      </c>
      <c r="H536" s="54">
        <f t="shared" ref="H536:M536" si="100">SUM(H533:H535)</f>
        <v>28020402.840000004</v>
      </c>
      <c r="I536" s="54"/>
      <c r="J536" s="54">
        <f t="shared" si="100"/>
        <v>0</v>
      </c>
      <c r="K536" s="54">
        <f t="shared" si="100"/>
        <v>27356422.992008861</v>
      </c>
      <c r="L536" s="54">
        <f t="shared" si="100"/>
        <v>663979.84799114359</v>
      </c>
      <c r="M536" s="54">
        <f t="shared" si="100"/>
        <v>0</v>
      </c>
      <c r="N536" s="17"/>
      <c r="O536" s="3"/>
      <c r="P536" s="11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</row>
    <row r="537" spans="1:53" x14ac:dyDescent="0.2">
      <c r="A537" s="3">
        <f t="shared" si="96"/>
        <v>8</v>
      </c>
      <c r="B537" s="3"/>
      <c r="C537" s="3"/>
      <c r="D537" s="3"/>
      <c r="E537" s="48"/>
      <c r="F537" s="52"/>
      <c r="G537" s="52"/>
      <c r="H537" s="54"/>
      <c r="I537" s="54"/>
      <c r="J537" s="54"/>
      <c r="K537" s="54"/>
      <c r="L537" s="54"/>
      <c r="M537" s="54"/>
      <c r="N537" s="22"/>
      <c r="O537" s="3"/>
      <c r="P537" s="11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</row>
    <row r="538" spans="1:53" x14ac:dyDescent="0.2">
      <c r="A538" s="3">
        <f>1+A537</f>
        <v>9</v>
      </c>
      <c r="B538" s="3"/>
      <c r="C538" s="3"/>
      <c r="D538" s="3"/>
      <c r="E538" s="48"/>
      <c r="F538" s="52"/>
      <c r="G538" s="52"/>
      <c r="H538" s="54"/>
      <c r="I538" s="54"/>
      <c r="J538" s="54"/>
      <c r="K538" s="54"/>
      <c r="L538" s="54"/>
      <c r="M538" s="54"/>
      <c r="N538" s="22"/>
      <c r="O538" s="3"/>
      <c r="P538" s="11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</row>
    <row r="539" spans="1:53" x14ac:dyDescent="0.2">
      <c r="A539" s="3">
        <f t="shared" ref="A539:A602" si="101">1+A538</f>
        <v>10</v>
      </c>
      <c r="B539" s="3" t="s">
        <v>33</v>
      </c>
      <c r="C539" s="3"/>
      <c r="D539" s="3"/>
      <c r="E539" s="48"/>
      <c r="F539" s="52"/>
      <c r="G539" s="52"/>
      <c r="H539" s="54"/>
      <c r="I539" s="54"/>
      <c r="J539" s="54"/>
      <c r="K539" s="54"/>
      <c r="L539" s="54"/>
      <c r="M539" s="54"/>
      <c r="N539" s="22"/>
      <c r="O539" s="3"/>
      <c r="P539" s="11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</row>
    <row r="540" spans="1:53" x14ac:dyDescent="0.2">
      <c r="A540" s="3">
        <f t="shared" si="101"/>
        <v>11</v>
      </c>
      <c r="B540" s="3" t="s">
        <v>34</v>
      </c>
      <c r="C540" s="3" t="s">
        <v>35</v>
      </c>
      <c r="D540" s="1" t="s">
        <v>431</v>
      </c>
      <c r="E540" s="48" t="s">
        <v>632</v>
      </c>
      <c r="F540" s="52">
        <f>+H540</f>
        <v>0</v>
      </c>
      <c r="G540" s="52">
        <f t="shared" ref="G540:G548" si="102">+H540-F540</f>
        <v>0</v>
      </c>
      <c r="H540" s="56">
        <f t="shared" ref="H540:H548" si="103">SUM(J540:M540)</f>
        <v>0</v>
      </c>
      <c r="I540" s="62"/>
      <c r="J540" s="62"/>
      <c r="K540" s="62">
        <v>0</v>
      </c>
      <c r="L540" s="62">
        <v>0</v>
      </c>
      <c r="M540" s="62">
        <v>0</v>
      </c>
      <c r="N540" s="17"/>
      <c r="O540" s="3"/>
      <c r="P540" s="11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</row>
    <row r="541" spans="1:53" x14ac:dyDescent="0.2">
      <c r="A541" s="3">
        <f t="shared" si="101"/>
        <v>12</v>
      </c>
      <c r="B541" s="3" t="s">
        <v>36</v>
      </c>
      <c r="C541" s="3" t="s">
        <v>31</v>
      </c>
      <c r="D541" s="1" t="s">
        <v>431</v>
      </c>
      <c r="E541" s="48" t="s">
        <v>632</v>
      </c>
      <c r="F541" s="52">
        <f t="shared" ref="F541:F548" si="104">+H541</f>
        <v>0</v>
      </c>
      <c r="G541" s="52">
        <f t="shared" si="102"/>
        <v>0</v>
      </c>
      <c r="H541" s="56">
        <f t="shared" si="103"/>
        <v>0</v>
      </c>
      <c r="I541" s="62"/>
      <c r="J541" s="62"/>
      <c r="K541" s="62">
        <v>0</v>
      </c>
      <c r="L541" s="62">
        <v>0</v>
      </c>
      <c r="M541" s="62">
        <v>0</v>
      </c>
      <c r="N541" s="17"/>
      <c r="O541" s="3"/>
      <c r="P541" s="11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</row>
    <row r="542" spans="1:53" x14ac:dyDescent="0.2">
      <c r="A542" s="3">
        <f t="shared" si="101"/>
        <v>13</v>
      </c>
      <c r="B542" s="3" t="s">
        <v>37</v>
      </c>
      <c r="C542" s="3" t="s">
        <v>38</v>
      </c>
      <c r="D542" s="1" t="s">
        <v>431</v>
      </c>
      <c r="E542" s="48" t="s">
        <v>632</v>
      </c>
      <c r="F542" s="52">
        <f t="shared" si="104"/>
        <v>0</v>
      </c>
      <c r="G542" s="52">
        <f t="shared" si="102"/>
        <v>0</v>
      </c>
      <c r="H542" s="56">
        <f t="shared" si="103"/>
        <v>0</v>
      </c>
      <c r="I542" s="62"/>
      <c r="J542" s="62"/>
      <c r="K542" s="62">
        <v>0</v>
      </c>
      <c r="L542" s="62">
        <v>0</v>
      </c>
      <c r="M542" s="62">
        <v>0</v>
      </c>
      <c r="N542" s="17"/>
      <c r="O542" s="3"/>
      <c r="P542" s="11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</row>
    <row r="543" spans="1:53" x14ac:dyDescent="0.2">
      <c r="A543" s="3">
        <f t="shared" si="101"/>
        <v>14</v>
      </c>
      <c r="B543" s="3" t="s">
        <v>39</v>
      </c>
      <c r="C543" s="3" t="s">
        <v>40</v>
      </c>
      <c r="D543" s="1" t="s">
        <v>431</v>
      </c>
      <c r="E543" s="48" t="s">
        <v>632</v>
      </c>
      <c r="F543" s="52">
        <f t="shared" si="104"/>
        <v>0</v>
      </c>
      <c r="G543" s="52">
        <f t="shared" si="102"/>
        <v>0</v>
      </c>
      <c r="H543" s="56">
        <f t="shared" si="103"/>
        <v>0</v>
      </c>
      <c r="I543" s="62"/>
      <c r="J543" s="62"/>
      <c r="K543" s="62">
        <v>0</v>
      </c>
      <c r="L543" s="62">
        <v>0</v>
      </c>
      <c r="M543" s="62">
        <v>0</v>
      </c>
      <c r="N543" s="17"/>
      <c r="O543" s="3"/>
      <c r="P543" s="11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</row>
    <row r="544" spans="1:53" x14ac:dyDescent="0.2">
      <c r="A544" s="3">
        <f t="shared" si="101"/>
        <v>15</v>
      </c>
      <c r="B544" s="3" t="s">
        <v>41</v>
      </c>
      <c r="C544" s="3" t="s">
        <v>42</v>
      </c>
      <c r="D544" s="1" t="s">
        <v>431</v>
      </c>
      <c r="E544" s="48" t="s">
        <v>632</v>
      </c>
      <c r="F544" s="52">
        <f t="shared" si="104"/>
        <v>0</v>
      </c>
      <c r="G544" s="52">
        <f t="shared" si="102"/>
        <v>0</v>
      </c>
      <c r="H544" s="56">
        <f t="shared" si="103"/>
        <v>0</v>
      </c>
      <c r="I544" s="62"/>
      <c r="J544" s="62"/>
      <c r="K544" s="62">
        <v>0</v>
      </c>
      <c r="L544" s="62">
        <v>0</v>
      </c>
      <c r="M544" s="62">
        <v>0</v>
      </c>
      <c r="N544" s="17"/>
      <c r="O544" s="3"/>
      <c r="P544" s="11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</row>
    <row r="545" spans="1:53" x14ac:dyDescent="0.2">
      <c r="A545" s="3">
        <f t="shared" si="101"/>
        <v>16</v>
      </c>
      <c r="B545" s="3" t="s">
        <v>43</v>
      </c>
      <c r="C545" s="3" t="s">
        <v>44</v>
      </c>
      <c r="D545" s="1" t="s">
        <v>431</v>
      </c>
      <c r="E545" s="48" t="s">
        <v>632</v>
      </c>
      <c r="F545" s="52">
        <f t="shared" si="104"/>
        <v>0</v>
      </c>
      <c r="G545" s="52">
        <f t="shared" si="102"/>
        <v>0</v>
      </c>
      <c r="H545" s="56">
        <f t="shared" si="103"/>
        <v>0</v>
      </c>
      <c r="I545" s="62"/>
      <c r="J545" s="62"/>
      <c r="K545" s="62">
        <v>0</v>
      </c>
      <c r="L545" s="62">
        <v>0</v>
      </c>
      <c r="M545" s="62">
        <v>0</v>
      </c>
      <c r="N545" s="17"/>
      <c r="O545" s="3"/>
      <c r="P545" s="11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</row>
    <row r="546" spans="1:53" x14ac:dyDescent="0.2">
      <c r="A546" s="3">
        <f t="shared" si="101"/>
        <v>17</v>
      </c>
      <c r="B546" s="3" t="s">
        <v>45</v>
      </c>
      <c r="C546" s="3" t="s">
        <v>46</v>
      </c>
      <c r="D546" s="1" t="s">
        <v>431</v>
      </c>
      <c r="E546" s="48" t="s">
        <v>632</v>
      </c>
      <c r="F546" s="52">
        <f t="shared" si="104"/>
        <v>0</v>
      </c>
      <c r="G546" s="52">
        <f t="shared" si="102"/>
        <v>0</v>
      </c>
      <c r="H546" s="56">
        <f t="shared" si="103"/>
        <v>0</v>
      </c>
      <c r="I546" s="62"/>
      <c r="J546" s="62"/>
      <c r="K546" s="62">
        <v>0</v>
      </c>
      <c r="L546" s="62">
        <v>0</v>
      </c>
      <c r="M546" s="62">
        <v>0</v>
      </c>
      <c r="N546" s="17"/>
      <c r="O546" s="3"/>
      <c r="P546" s="11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</row>
    <row r="547" spans="1:53" x14ac:dyDescent="0.2">
      <c r="A547" s="3">
        <f t="shared" si="101"/>
        <v>18</v>
      </c>
      <c r="B547" s="3" t="s">
        <v>47</v>
      </c>
      <c r="C547" s="3" t="s">
        <v>48</v>
      </c>
      <c r="D547" s="1" t="s">
        <v>431</v>
      </c>
      <c r="E547" s="48" t="s">
        <v>632</v>
      </c>
      <c r="F547" s="52">
        <f t="shared" si="104"/>
        <v>0</v>
      </c>
      <c r="G547" s="52">
        <f t="shared" si="102"/>
        <v>0</v>
      </c>
      <c r="H547" s="56">
        <f t="shared" si="103"/>
        <v>0</v>
      </c>
      <c r="I547" s="62"/>
      <c r="J547" s="62"/>
      <c r="K547" s="62">
        <v>0</v>
      </c>
      <c r="L547" s="62">
        <v>0</v>
      </c>
      <c r="M547" s="62">
        <v>0</v>
      </c>
      <c r="N547" s="17"/>
      <c r="O547" s="3"/>
      <c r="P547" s="11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</row>
    <row r="548" spans="1:53" x14ac:dyDescent="0.2">
      <c r="A548" s="3">
        <f t="shared" si="101"/>
        <v>19</v>
      </c>
      <c r="B548" s="3" t="s">
        <v>49</v>
      </c>
      <c r="C548" s="3" t="s">
        <v>50</v>
      </c>
      <c r="D548" s="1" t="s">
        <v>431</v>
      </c>
      <c r="E548" s="48" t="s">
        <v>632</v>
      </c>
      <c r="F548" s="52">
        <f t="shared" si="104"/>
        <v>0</v>
      </c>
      <c r="G548" s="52">
        <f t="shared" si="102"/>
        <v>0</v>
      </c>
      <c r="H548" s="56">
        <f t="shared" si="103"/>
        <v>0</v>
      </c>
      <c r="I548" s="62"/>
      <c r="J548" s="62"/>
      <c r="K548" s="62">
        <v>0</v>
      </c>
      <c r="L548" s="62">
        <v>0</v>
      </c>
      <c r="M548" s="62">
        <v>0</v>
      </c>
      <c r="N548" s="17"/>
      <c r="O548" s="3"/>
      <c r="P548" s="11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</row>
    <row r="549" spans="1:53" x14ac:dyDescent="0.2">
      <c r="A549" s="3">
        <f t="shared" si="101"/>
        <v>20</v>
      </c>
      <c r="B549" s="3"/>
      <c r="C549" s="3" t="s">
        <v>51</v>
      </c>
      <c r="D549" s="3"/>
      <c r="E549" s="48"/>
      <c r="F549" s="52">
        <f>SUM(F540:F548)</f>
        <v>0</v>
      </c>
      <c r="G549" s="52">
        <f>SUM(G540:G548)</f>
        <v>0</v>
      </c>
      <c r="H549" s="54">
        <f t="shared" ref="H549:M549" si="105">SUM(H540:H548)</f>
        <v>0</v>
      </c>
      <c r="I549" s="54"/>
      <c r="J549" s="54">
        <f t="shared" si="105"/>
        <v>0</v>
      </c>
      <c r="K549" s="54">
        <f t="shared" si="105"/>
        <v>0</v>
      </c>
      <c r="L549" s="54">
        <f t="shared" si="105"/>
        <v>0</v>
      </c>
      <c r="M549" s="54">
        <f t="shared" si="105"/>
        <v>0</v>
      </c>
      <c r="N549" s="22"/>
      <c r="O549" s="3"/>
      <c r="P549" s="11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</row>
    <row r="550" spans="1:53" x14ac:dyDescent="0.2">
      <c r="A550" s="3">
        <f t="shared" si="101"/>
        <v>21</v>
      </c>
      <c r="B550" s="7" t="s">
        <v>286</v>
      </c>
      <c r="C550" s="3"/>
      <c r="D550" s="3"/>
      <c r="E550" s="48"/>
      <c r="F550" s="52"/>
      <c r="G550" s="52"/>
      <c r="H550" s="54"/>
      <c r="I550" s="54"/>
      <c r="J550" s="54"/>
      <c r="K550" s="54"/>
      <c r="L550" s="54"/>
      <c r="M550" s="54"/>
      <c r="N550" s="22"/>
      <c r="O550" s="3"/>
      <c r="P550" s="11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</row>
    <row r="551" spans="1:53" x14ac:dyDescent="0.2">
      <c r="A551" s="3">
        <f t="shared" si="101"/>
        <v>22</v>
      </c>
      <c r="B551" s="3"/>
      <c r="C551" s="3"/>
      <c r="D551" s="3"/>
      <c r="E551" s="48"/>
      <c r="F551" s="52"/>
      <c r="G551" s="52"/>
      <c r="H551" s="54"/>
      <c r="I551" s="54"/>
      <c r="J551" s="54"/>
      <c r="K551" s="54"/>
      <c r="L551" s="54"/>
      <c r="M551" s="54"/>
      <c r="N551" s="22"/>
      <c r="O551" s="3"/>
      <c r="P551" s="11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</row>
    <row r="552" spans="1:53" x14ac:dyDescent="0.2">
      <c r="A552" s="3">
        <f t="shared" si="101"/>
        <v>23</v>
      </c>
      <c r="B552" s="3" t="s">
        <v>176</v>
      </c>
      <c r="C552" s="3"/>
      <c r="D552" s="3"/>
      <c r="E552" s="48"/>
      <c r="F552" s="52"/>
      <c r="G552" s="52"/>
      <c r="H552" s="54"/>
      <c r="I552" s="54"/>
      <c r="J552" s="54"/>
      <c r="K552" s="54"/>
      <c r="L552" s="54"/>
      <c r="M552" s="54"/>
      <c r="N552" s="22"/>
      <c r="O552" s="3"/>
      <c r="P552" s="11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</row>
    <row r="553" spans="1:53" x14ac:dyDescent="0.2">
      <c r="A553" s="3">
        <f t="shared" si="101"/>
        <v>24</v>
      </c>
      <c r="B553" s="3" t="s">
        <v>53</v>
      </c>
      <c r="C553" s="3" t="s">
        <v>35</v>
      </c>
      <c r="D553" s="1" t="s">
        <v>431</v>
      </c>
      <c r="E553" s="48" t="s">
        <v>632</v>
      </c>
      <c r="F553" s="52">
        <f>+H553</f>
        <v>120015.99900380966</v>
      </c>
      <c r="G553" s="52">
        <f t="shared" ref="G553:G564" si="106">+H553-F553</f>
        <v>0</v>
      </c>
      <c r="H553" s="56">
        <f t="shared" ref="H553:H567" si="107">SUM(J553:M553)</f>
        <v>120015.99900380966</v>
      </c>
      <c r="I553" s="62"/>
      <c r="J553" s="62"/>
      <c r="K553" s="62">
        <v>120015.99900380966</v>
      </c>
      <c r="L553" s="62">
        <v>0</v>
      </c>
      <c r="M553" s="62">
        <v>0</v>
      </c>
      <c r="N553" s="17"/>
      <c r="O553" s="3"/>
      <c r="P553" s="11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</row>
    <row r="554" spans="1:53" x14ac:dyDescent="0.2">
      <c r="A554" s="3">
        <f t="shared" si="101"/>
        <v>25</v>
      </c>
      <c r="B554" s="3" t="s">
        <v>54</v>
      </c>
      <c r="C554" s="3" t="s">
        <v>31</v>
      </c>
      <c r="D554" s="1" t="s">
        <v>431</v>
      </c>
      <c r="E554" s="48" t="s">
        <v>632</v>
      </c>
      <c r="F554" s="52">
        <f t="shared" ref="F554:F567" si="108">+H554</f>
        <v>1531230.1427943213</v>
      </c>
      <c r="G554" s="52">
        <f t="shared" si="106"/>
        <v>0</v>
      </c>
      <c r="H554" s="56">
        <f t="shared" si="107"/>
        <v>1531230.1427943213</v>
      </c>
      <c r="I554" s="62"/>
      <c r="J554" s="62"/>
      <c r="K554" s="62">
        <v>1531230.1427943213</v>
      </c>
      <c r="L554" s="62">
        <v>0</v>
      </c>
      <c r="M554" s="62">
        <v>0</v>
      </c>
      <c r="N554" s="17"/>
      <c r="O554" s="3"/>
      <c r="P554" s="11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</row>
    <row r="555" spans="1:53" x14ac:dyDescent="0.2">
      <c r="A555" s="3">
        <f t="shared" si="101"/>
        <v>26</v>
      </c>
      <c r="B555" s="3" t="s">
        <v>55</v>
      </c>
      <c r="C555" s="3" t="s">
        <v>38</v>
      </c>
      <c r="D555" s="1" t="s">
        <v>431</v>
      </c>
      <c r="E555" s="48" t="s">
        <v>632</v>
      </c>
      <c r="F555" s="52">
        <f t="shared" si="108"/>
        <v>19245285.888670489</v>
      </c>
      <c r="G555" s="52">
        <f t="shared" si="106"/>
        <v>0</v>
      </c>
      <c r="H555" s="56">
        <f t="shared" si="107"/>
        <v>19245285.888670489</v>
      </c>
      <c r="I555" s="62"/>
      <c r="J555" s="62"/>
      <c r="K555" s="62">
        <v>19245285.888670489</v>
      </c>
      <c r="L555" s="62">
        <v>0</v>
      </c>
      <c r="M555" s="62">
        <v>0</v>
      </c>
      <c r="N555" s="17"/>
      <c r="O555" s="3"/>
      <c r="P555" s="11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</row>
    <row r="556" spans="1:53" x14ac:dyDescent="0.2">
      <c r="A556" s="3">
        <f t="shared" si="101"/>
        <v>27</v>
      </c>
      <c r="B556" s="3" t="s">
        <v>56</v>
      </c>
      <c r="C556" s="3" t="s">
        <v>57</v>
      </c>
      <c r="D556" s="1" t="s">
        <v>431</v>
      </c>
      <c r="E556" s="48" t="s">
        <v>632</v>
      </c>
      <c r="F556" s="52">
        <f t="shared" si="108"/>
        <v>0</v>
      </c>
      <c r="G556" s="52">
        <f t="shared" si="106"/>
        <v>0</v>
      </c>
      <c r="H556" s="56">
        <f t="shared" si="107"/>
        <v>0</v>
      </c>
      <c r="I556" s="62"/>
      <c r="J556" s="62"/>
      <c r="K556" s="62">
        <v>0</v>
      </c>
      <c r="L556" s="62">
        <v>0</v>
      </c>
      <c r="M556" s="62">
        <v>0</v>
      </c>
      <c r="N556" s="17"/>
      <c r="O556" s="3"/>
      <c r="P556" s="11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</row>
    <row r="557" spans="1:53" x14ac:dyDescent="0.2">
      <c r="A557" s="3">
        <f t="shared" si="101"/>
        <v>28</v>
      </c>
      <c r="B557" s="3" t="s">
        <v>58</v>
      </c>
      <c r="C557" s="3" t="s">
        <v>59</v>
      </c>
      <c r="D557" s="1" t="s">
        <v>431</v>
      </c>
      <c r="E557" s="48" t="s">
        <v>632</v>
      </c>
      <c r="F557" s="52">
        <f t="shared" si="108"/>
        <v>43484356.269545406</v>
      </c>
      <c r="G557" s="52">
        <f t="shared" si="106"/>
        <v>0</v>
      </c>
      <c r="H557" s="56">
        <f t="shared" si="107"/>
        <v>43484356.269545406</v>
      </c>
      <c r="I557" s="62"/>
      <c r="J557" s="62"/>
      <c r="K557" s="62">
        <v>43484356.269545406</v>
      </c>
      <c r="L557" s="62">
        <v>0</v>
      </c>
      <c r="M557" s="62">
        <v>0</v>
      </c>
      <c r="N557" s="17"/>
      <c r="O557" s="3"/>
      <c r="P557" s="11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</row>
    <row r="558" spans="1:53" x14ac:dyDescent="0.2">
      <c r="A558" s="3">
        <f t="shared" si="101"/>
        <v>29</v>
      </c>
      <c r="B558" s="3" t="s">
        <v>63</v>
      </c>
      <c r="C558" s="3" t="s">
        <v>44</v>
      </c>
      <c r="D558" s="1" t="s">
        <v>431</v>
      </c>
      <c r="E558" s="48" t="s">
        <v>632</v>
      </c>
      <c r="F558" s="52">
        <f t="shared" si="108"/>
        <v>40621699.592868529</v>
      </c>
      <c r="G558" s="52">
        <f t="shared" si="106"/>
        <v>0</v>
      </c>
      <c r="H558" s="56">
        <f t="shared" si="107"/>
        <v>40621699.592868529</v>
      </c>
      <c r="I558" s="62"/>
      <c r="J558" s="62"/>
      <c r="K558" s="62">
        <v>40621699.592868529</v>
      </c>
      <c r="L558" s="62">
        <v>0</v>
      </c>
      <c r="M558" s="62">
        <v>0</v>
      </c>
      <c r="N558" s="17"/>
      <c r="O558" s="3"/>
      <c r="P558" s="11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</row>
    <row r="559" spans="1:53" x14ac:dyDescent="0.2">
      <c r="A559" s="3">
        <f t="shared" si="101"/>
        <v>30</v>
      </c>
      <c r="B559" s="3" t="s">
        <v>64</v>
      </c>
      <c r="C559" s="3" t="s">
        <v>65</v>
      </c>
      <c r="D559" s="1" t="s">
        <v>431</v>
      </c>
      <c r="E559" s="48" t="s">
        <v>632</v>
      </c>
      <c r="F559" s="52">
        <f t="shared" si="108"/>
        <v>1485236.3349345445</v>
      </c>
      <c r="G559" s="52">
        <f t="shared" si="106"/>
        <v>0</v>
      </c>
      <c r="H559" s="56">
        <f t="shared" si="107"/>
        <v>1485236.3349345445</v>
      </c>
      <c r="I559" s="62"/>
      <c r="J559" s="62"/>
      <c r="K559" s="62">
        <v>1485236.3349345445</v>
      </c>
      <c r="L559" s="62">
        <v>0</v>
      </c>
      <c r="M559" s="62">
        <v>0</v>
      </c>
      <c r="N559" s="17"/>
      <c r="O559" s="3"/>
      <c r="P559" s="11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</row>
    <row r="560" spans="1:53" x14ac:dyDescent="0.2">
      <c r="A560" s="3">
        <f t="shared" si="101"/>
        <v>31</v>
      </c>
      <c r="B560" s="3" t="s">
        <v>66</v>
      </c>
      <c r="C560" s="3" t="s">
        <v>67</v>
      </c>
      <c r="D560" s="1" t="s">
        <v>431</v>
      </c>
      <c r="E560" s="48" t="s">
        <v>632</v>
      </c>
      <c r="F560" s="52">
        <f t="shared" si="108"/>
        <v>12658093.909374265</v>
      </c>
      <c r="G560" s="52">
        <f t="shared" si="106"/>
        <v>0</v>
      </c>
      <c r="H560" s="56">
        <f t="shared" si="107"/>
        <v>12658093.909374265</v>
      </c>
      <c r="I560" s="62"/>
      <c r="J560" s="62"/>
      <c r="K560" s="62">
        <v>12658093.909374265</v>
      </c>
      <c r="L560" s="62">
        <v>0</v>
      </c>
      <c r="M560" s="62">
        <v>0</v>
      </c>
      <c r="N560" s="17"/>
      <c r="O560" s="3"/>
      <c r="P560" s="11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</row>
    <row r="561" spans="1:53" x14ac:dyDescent="0.2">
      <c r="A561" s="3">
        <f t="shared" si="101"/>
        <v>32</v>
      </c>
      <c r="B561" s="3" t="s">
        <v>69</v>
      </c>
      <c r="C561" s="3" t="s">
        <v>70</v>
      </c>
      <c r="D561" s="1" t="s">
        <v>431</v>
      </c>
      <c r="E561" s="48" t="s">
        <v>632</v>
      </c>
      <c r="F561" s="52">
        <f t="shared" si="108"/>
        <v>31322680.60329067</v>
      </c>
      <c r="G561" s="52">
        <f t="shared" si="106"/>
        <v>0</v>
      </c>
      <c r="H561" s="56">
        <f t="shared" si="107"/>
        <v>31322680.60329067</v>
      </c>
      <c r="I561" s="62"/>
      <c r="J561" s="62"/>
      <c r="K561" s="62">
        <v>31322680.60329067</v>
      </c>
      <c r="L561" s="62">
        <v>0</v>
      </c>
      <c r="M561" s="62">
        <v>0</v>
      </c>
      <c r="N561" s="17"/>
      <c r="O561" s="3"/>
      <c r="P561" s="11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</row>
    <row r="562" spans="1:53" x14ac:dyDescent="0.2">
      <c r="A562" s="3">
        <f t="shared" si="101"/>
        <v>33</v>
      </c>
      <c r="B562" s="3" t="s">
        <v>72</v>
      </c>
      <c r="C562" s="3" t="s">
        <v>73</v>
      </c>
      <c r="D562" s="1" t="s">
        <v>431</v>
      </c>
      <c r="E562" s="48" t="s">
        <v>632</v>
      </c>
      <c r="F562" s="52">
        <f t="shared" si="108"/>
        <v>7344259.7496501962</v>
      </c>
      <c r="G562" s="52">
        <f t="shared" si="106"/>
        <v>0</v>
      </c>
      <c r="H562" s="56">
        <f t="shared" si="107"/>
        <v>7344259.7496501962</v>
      </c>
      <c r="I562" s="62"/>
      <c r="J562" s="62"/>
      <c r="K562" s="62">
        <v>7344259.7496501962</v>
      </c>
      <c r="L562" s="62">
        <v>0</v>
      </c>
      <c r="M562" s="62">
        <v>0</v>
      </c>
      <c r="N562" s="17"/>
      <c r="O562" s="3"/>
      <c r="P562" s="11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</row>
    <row r="563" spans="1:53" x14ac:dyDescent="0.2">
      <c r="A563" s="3">
        <f t="shared" si="101"/>
        <v>34</v>
      </c>
      <c r="B563" s="3" t="s">
        <v>74</v>
      </c>
      <c r="C563" s="3" t="s">
        <v>75</v>
      </c>
      <c r="D563" s="1" t="s">
        <v>431</v>
      </c>
      <c r="E563" s="48" t="s">
        <v>632</v>
      </c>
      <c r="F563" s="52">
        <f t="shared" si="108"/>
        <v>4617176.8369425312</v>
      </c>
      <c r="G563" s="52">
        <f t="shared" si="106"/>
        <v>0</v>
      </c>
      <c r="H563" s="56">
        <f t="shared" si="107"/>
        <v>4617176.8369425312</v>
      </c>
      <c r="I563" s="62"/>
      <c r="J563" s="62"/>
      <c r="K563" s="62">
        <v>0</v>
      </c>
      <c r="L563" s="62">
        <v>4617176.8369425312</v>
      </c>
      <c r="M563" s="62">
        <v>0</v>
      </c>
      <c r="N563" s="17"/>
      <c r="O563" s="3"/>
      <c r="P563" s="11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</row>
    <row r="564" spans="1:53" x14ac:dyDescent="0.2">
      <c r="A564" s="3">
        <f t="shared" si="101"/>
        <v>35</v>
      </c>
      <c r="B564" s="3" t="s">
        <v>76</v>
      </c>
      <c r="C564" s="3" t="s">
        <v>77</v>
      </c>
      <c r="D564" s="1" t="s">
        <v>431</v>
      </c>
      <c r="E564" s="48" t="s">
        <v>632</v>
      </c>
      <c r="F564" s="52">
        <f t="shared" si="108"/>
        <v>1338981.8461807715</v>
      </c>
      <c r="G564" s="52">
        <f t="shared" si="106"/>
        <v>0</v>
      </c>
      <c r="H564" s="56">
        <f t="shared" si="107"/>
        <v>1338981.8461807715</v>
      </c>
      <c r="I564" s="62"/>
      <c r="J564" s="62"/>
      <c r="K564" s="62">
        <v>1338981.8461807715</v>
      </c>
      <c r="L564" s="62">
        <v>0</v>
      </c>
      <c r="M564" s="62">
        <v>0</v>
      </c>
      <c r="N564" s="17"/>
      <c r="O564" s="3"/>
      <c r="P564" s="11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</row>
    <row r="565" spans="1:53" x14ac:dyDescent="0.2">
      <c r="A565" s="3">
        <f t="shared" si="101"/>
        <v>36</v>
      </c>
      <c r="B565" s="3" t="s">
        <v>74</v>
      </c>
      <c r="C565" s="3" t="s">
        <v>817</v>
      </c>
      <c r="D565" s="1" t="s">
        <v>431</v>
      </c>
      <c r="E565" s="48" t="s">
        <v>634</v>
      </c>
      <c r="F565" s="52">
        <f t="shared" si="108"/>
        <v>6511912.3360271519</v>
      </c>
      <c r="G565" s="52">
        <f>+H565-F565</f>
        <v>0</v>
      </c>
      <c r="H565" s="56">
        <f>SUM(J565:M565)</f>
        <v>6511912.3360271519</v>
      </c>
      <c r="I565" s="62"/>
      <c r="J565" s="62"/>
      <c r="K565" s="62">
        <v>0</v>
      </c>
      <c r="L565" s="62">
        <v>6511912.3360271519</v>
      </c>
      <c r="M565" s="62">
        <v>0</v>
      </c>
      <c r="N565" s="17"/>
      <c r="O565" s="35"/>
      <c r="P565" s="11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</row>
    <row r="566" spans="1:53" x14ac:dyDescent="0.2">
      <c r="A566" s="3">
        <f t="shared" si="101"/>
        <v>37</v>
      </c>
      <c r="B566" s="3" t="s">
        <v>78</v>
      </c>
      <c r="C566" s="3" t="s">
        <v>79</v>
      </c>
      <c r="D566" s="1" t="s">
        <v>431</v>
      </c>
      <c r="E566" s="48" t="s">
        <v>632</v>
      </c>
      <c r="F566" s="52">
        <f t="shared" si="108"/>
        <v>1349.017365706957</v>
      </c>
      <c r="G566" s="52">
        <f>+H566-F566</f>
        <v>0</v>
      </c>
      <c r="H566" s="56">
        <f t="shared" si="107"/>
        <v>1349.017365706957</v>
      </c>
      <c r="I566" s="62"/>
      <c r="J566" s="62"/>
      <c r="K566" s="62">
        <v>1349.017365706957</v>
      </c>
      <c r="L566" s="62">
        <v>0</v>
      </c>
      <c r="M566" s="62">
        <v>0</v>
      </c>
      <c r="N566" s="17"/>
      <c r="O566" s="3"/>
      <c r="P566" s="11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</row>
    <row r="567" spans="1:53" x14ac:dyDescent="0.2">
      <c r="A567" s="3">
        <f t="shared" si="101"/>
        <v>38</v>
      </c>
      <c r="B567" s="3" t="s">
        <v>80</v>
      </c>
      <c r="C567" s="3" t="s">
        <v>81</v>
      </c>
      <c r="D567" s="1" t="s">
        <v>431</v>
      </c>
      <c r="E567" s="48" t="s">
        <v>632</v>
      </c>
      <c r="F567" s="52">
        <f t="shared" si="108"/>
        <v>3826298.220244647</v>
      </c>
      <c r="G567" s="52">
        <f>+H567-F567</f>
        <v>0</v>
      </c>
      <c r="H567" s="56">
        <f t="shared" si="107"/>
        <v>3826298.220244647</v>
      </c>
      <c r="I567" s="62"/>
      <c r="J567" s="62"/>
      <c r="K567" s="62">
        <v>3826298.220244647</v>
      </c>
      <c r="L567" s="62">
        <v>0</v>
      </c>
      <c r="M567" s="62">
        <v>0</v>
      </c>
      <c r="N567" s="17"/>
      <c r="O567" s="3"/>
      <c r="P567" s="11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</row>
    <row r="568" spans="1:53" x14ac:dyDescent="0.2">
      <c r="A568" s="3">
        <f t="shared" si="101"/>
        <v>39</v>
      </c>
      <c r="B568" s="3"/>
      <c r="C568" s="3" t="s">
        <v>287</v>
      </c>
      <c r="D568" s="3"/>
      <c r="E568" s="48"/>
      <c r="F568" s="52">
        <f>SUM(F553:F567)</f>
        <v>174108576.74689302</v>
      </c>
      <c r="G568" s="52">
        <f>SUM(G553:G567)</f>
        <v>0</v>
      </c>
      <c r="H568" s="54">
        <f t="shared" ref="H568:M568" si="109">SUM(H553:H567)</f>
        <v>174108576.74689302</v>
      </c>
      <c r="I568" s="54"/>
      <c r="J568" s="54">
        <f t="shared" si="109"/>
        <v>0</v>
      </c>
      <c r="K568" s="54">
        <f t="shared" si="109"/>
        <v>162979487.57392335</v>
      </c>
      <c r="L568" s="54">
        <f t="shared" si="109"/>
        <v>11129089.172969684</v>
      </c>
      <c r="M568" s="54">
        <f t="shared" si="109"/>
        <v>0</v>
      </c>
      <c r="N568" s="17"/>
      <c r="O568" s="3"/>
      <c r="P568" s="11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</row>
    <row r="569" spans="1:53" x14ac:dyDescent="0.2">
      <c r="A569" s="3">
        <f t="shared" si="101"/>
        <v>40</v>
      </c>
      <c r="B569" s="3"/>
      <c r="C569" s="3"/>
      <c r="D569" s="3"/>
      <c r="E569" s="48"/>
      <c r="F569" s="52"/>
      <c r="G569" s="52"/>
      <c r="H569" s="54"/>
      <c r="I569" s="54"/>
      <c r="J569" s="54"/>
      <c r="K569" s="54"/>
      <c r="L569" s="54"/>
      <c r="M569" s="54"/>
      <c r="N569" s="22"/>
      <c r="O569" s="3"/>
      <c r="P569" s="11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</row>
    <row r="570" spans="1:53" x14ac:dyDescent="0.2">
      <c r="A570" s="3">
        <f t="shared" si="101"/>
        <v>41</v>
      </c>
      <c r="B570" s="3" t="s">
        <v>84</v>
      </c>
      <c r="C570" s="3"/>
      <c r="D570" s="3"/>
      <c r="E570" s="48"/>
      <c r="F570" s="52"/>
      <c r="G570" s="52"/>
      <c r="H570" s="54"/>
      <c r="I570" s="54"/>
      <c r="J570" s="54"/>
      <c r="K570" s="54"/>
      <c r="L570" s="54"/>
      <c r="M570" s="54"/>
      <c r="N570" s="22"/>
      <c r="O570" s="3"/>
      <c r="P570" s="11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</row>
    <row r="571" spans="1:53" x14ac:dyDescent="0.2">
      <c r="A571" s="3">
        <f t="shared" si="101"/>
        <v>42</v>
      </c>
      <c r="B571" s="3" t="s">
        <v>85</v>
      </c>
      <c r="C571" s="3" t="s">
        <v>35</v>
      </c>
      <c r="D571" s="1" t="s">
        <v>431</v>
      </c>
      <c r="E571" s="48" t="s">
        <v>632</v>
      </c>
      <c r="F571" s="52">
        <f>+H571</f>
        <v>0</v>
      </c>
      <c r="G571" s="52">
        <f t="shared" ref="G571:G581" si="110">+H571-F571</f>
        <v>0</v>
      </c>
      <c r="H571" s="56">
        <f t="shared" ref="H571:H581" si="111">SUM(J571:M571)</f>
        <v>0</v>
      </c>
      <c r="I571" s="62"/>
      <c r="J571" s="62"/>
      <c r="K571" s="62">
        <v>0</v>
      </c>
      <c r="L571" s="62">
        <v>0</v>
      </c>
      <c r="M571" s="62">
        <v>0</v>
      </c>
      <c r="N571" s="17"/>
      <c r="O571" s="3"/>
      <c r="P571" s="11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</row>
    <row r="572" spans="1:53" x14ac:dyDescent="0.2">
      <c r="A572" s="3">
        <f t="shared" si="101"/>
        <v>43</v>
      </c>
      <c r="B572" s="3" t="s">
        <v>86</v>
      </c>
      <c r="C572" s="3" t="s">
        <v>31</v>
      </c>
      <c r="D572" s="1" t="s">
        <v>431</v>
      </c>
      <c r="E572" s="48" t="s">
        <v>632</v>
      </c>
      <c r="F572" s="52">
        <f t="shared" ref="F572:F581" si="112">+H572</f>
        <v>5324713.8300614394</v>
      </c>
      <c r="G572" s="52">
        <f t="shared" si="110"/>
        <v>0</v>
      </c>
      <c r="H572" s="56">
        <f t="shared" si="111"/>
        <v>5324713.8300614394</v>
      </c>
      <c r="I572" s="62"/>
      <c r="J572" s="62"/>
      <c r="K572" s="62">
        <v>5217051.2958346838</v>
      </c>
      <c r="L572" s="62">
        <v>27950.365741959715</v>
      </c>
      <c r="M572" s="62">
        <v>79712.168484795751</v>
      </c>
      <c r="N572" s="17"/>
      <c r="O572" s="3"/>
      <c r="P572" s="11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</row>
    <row r="573" spans="1:53" x14ac:dyDescent="0.2">
      <c r="A573" s="3">
        <f t="shared" si="101"/>
        <v>44</v>
      </c>
      <c r="B573" s="3" t="s">
        <v>87</v>
      </c>
      <c r="C573" s="3" t="s">
        <v>88</v>
      </c>
      <c r="D573" s="1" t="s">
        <v>431</v>
      </c>
      <c r="E573" s="48" t="s">
        <v>632</v>
      </c>
      <c r="F573" s="52">
        <f t="shared" si="112"/>
        <v>479032.69887918991</v>
      </c>
      <c r="G573" s="52">
        <f t="shared" si="110"/>
        <v>0</v>
      </c>
      <c r="H573" s="56">
        <f t="shared" si="111"/>
        <v>479032.69887918991</v>
      </c>
      <c r="I573" s="62"/>
      <c r="J573" s="62"/>
      <c r="K573" s="62">
        <v>469346.94374101737</v>
      </c>
      <c r="L573" s="62">
        <v>2514.5274588168663</v>
      </c>
      <c r="M573" s="62">
        <v>7171.2276793556475</v>
      </c>
      <c r="N573" s="17"/>
      <c r="O573" s="3"/>
      <c r="P573" s="11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</row>
    <row r="574" spans="1:53" x14ac:dyDescent="0.2">
      <c r="A574" s="3">
        <f t="shared" si="101"/>
        <v>45</v>
      </c>
      <c r="B574" s="3" t="s">
        <v>89</v>
      </c>
      <c r="C574" s="3" t="s">
        <v>90</v>
      </c>
      <c r="D574" s="1" t="s">
        <v>431</v>
      </c>
      <c r="E574" s="48" t="s">
        <v>632</v>
      </c>
      <c r="F574" s="52">
        <f t="shared" si="112"/>
        <v>6196.7720329601943</v>
      </c>
      <c r="G574" s="52">
        <f t="shared" si="110"/>
        <v>0</v>
      </c>
      <c r="H574" s="56">
        <f t="shared" si="111"/>
        <v>6196.7720329601943</v>
      </c>
      <c r="I574" s="62"/>
      <c r="J574" s="62"/>
      <c r="K574" s="62">
        <v>6049.9309756666789</v>
      </c>
      <c r="L574" s="62">
        <v>146.84075725404338</v>
      </c>
      <c r="M574" s="62">
        <v>3.0003947180098201E-4</v>
      </c>
      <c r="N574" s="17"/>
      <c r="O574" s="3"/>
      <c r="P574" s="11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</row>
    <row r="575" spans="1:53" x14ac:dyDescent="0.2">
      <c r="A575" s="3">
        <f t="shared" si="101"/>
        <v>46</v>
      </c>
      <c r="B575" s="3" t="s">
        <v>91</v>
      </c>
      <c r="C575" s="3" t="s">
        <v>114</v>
      </c>
      <c r="D575" s="1" t="s">
        <v>431</v>
      </c>
      <c r="E575" s="48" t="s">
        <v>632</v>
      </c>
      <c r="F575" s="52">
        <f t="shared" si="112"/>
        <v>103300.9214806368</v>
      </c>
      <c r="G575" s="52">
        <f t="shared" si="110"/>
        <v>0</v>
      </c>
      <c r="H575" s="56">
        <f t="shared" si="111"/>
        <v>103300.9214806368</v>
      </c>
      <c r="I575" s="62"/>
      <c r="J575" s="62"/>
      <c r="K575" s="62">
        <v>100853.07194279417</v>
      </c>
      <c r="L575" s="62">
        <v>2447.8495378426283</v>
      </c>
      <c r="M575" s="62">
        <v>0</v>
      </c>
      <c r="N575" s="17"/>
      <c r="O575" s="3"/>
      <c r="P575" s="11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</row>
    <row r="576" spans="1:53" x14ac:dyDescent="0.2">
      <c r="A576" s="3">
        <f t="shared" si="101"/>
        <v>47</v>
      </c>
      <c r="B576" s="3" t="s">
        <v>93</v>
      </c>
      <c r="C576" s="3" t="s">
        <v>94</v>
      </c>
      <c r="D576" s="1" t="s">
        <v>431</v>
      </c>
      <c r="E576" s="48" t="s">
        <v>632</v>
      </c>
      <c r="F576" s="52">
        <f t="shared" si="112"/>
        <v>1094412.2206685692</v>
      </c>
      <c r="G576" s="52">
        <f t="shared" si="110"/>
        <v>0</v>
      </c>
      <c r="H576" s="56">
        <f t="shared" si="111"/>
        <v>1094412.2206685692</v>
      </c>
      <c r="I576" s="62"/>
      <c r="J576" s="62"/>
      <c r="K576" s="62">
        <v>1068478.61414841</v>
      </c>
      <c r="L576" s="62">
        <v>25933.553530172961</v>
      </c>
      <c r="M576" s="62">
        <v>5.298998621788522E-2</v>
      </c>
      <c r="N576" s="17"/>
      <c r="O576" s="3"/>
      <c r="P576" s="11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</row>
    <row r="577" spans="1:53" x14ac:dyDescent="0.2">
      <c r="A577" s="3">
        <f t="shared" si="101"/>
        <v>48</v>
      </c>
      <c r="B577" s="3" t="s">
        <v>95</v>
      </c>
      <c r="C577" s="3" t="s">
        <v>96</v>
      </c>
      <c r="D577" s="1" t="s">
        <v>431</v>
      </c>
      <c r="E577" s="48" t="s">
        <v>632</v>
      </c>
      <c r="F577" s="52">
        <f t="shared" si="112"/>
        <v>9886.4384860594728</v>
      </c>
      <c r="G577" s="52">
        <f t="shared" si="110"/>
        <v>0</v>
      </c>
      <c r="H577" s="56">
        <f t="shared" si="111"/>
        <v>9886.4384860594728</v>
      </c>
      <c r="I577" s="62"/>
      <c r="J577" s="62"/>
      <c r="K577" s="62">
        <v>9652.16569492909</v>
      </c>
      <c r="L577" s="62">
        <v>234.27231244216023</v>
      </c>
      <c r="M577" s="62">
        <v>4.7868822115329203E-4</v>
      </c>
      <c r="N577" s="17"/>
      <c r="O577" s="3"/>
      <c r="P577" s="11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</row>
    <row r="578" spans="1:53" x14ac:dyDescent="0.2">
      <c r="A578" s="3">
        <f t="shared" si="101"/>
        <v>49</v>
      </c>
      <c r="B578" s="3" t="s">
        <v>97</v>
      </c>
      <c r="C578" s="3" t="s">
        <v>98</v>
      </c>
      <c r="D578" s="1" t="s">
        <v>431</v>
      </c>
      <c r="E578" s="48" t="s">
        <v>632</v>
      </c>
      <c r="F578" s="52">
        <f t="shared" si="112"/>
        <v>1456.2739959115183</v>
      </c>
      <c r="G578" s="52">
        <f t="shared" si="110"/>
        <v>0</v>
      </c>
      <c r="H578" s="56">
        <f t="shared" si="111"/>
        <v>1456.2739959115183</v>
      </c>
      <c r="I578" s="62"/>
      <c r="J578" s="62"/>
      <c r="K578" s="62">
        <v>1421.7655756999477</v>
      </c>
      <c r="L578" s="62">
        <v>34.508349700717908</v>
      </c>
      <c r="M578" s="62">
        <v>7.0510852780568018E-5</v>
      </c>
      <c r="N578" s="17"/>
      <c r="O578" s="3"/>
      <c r="P578" s="11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</row>
    <row r="579" spans="1:53" x14ac:dyDescent="0.2">
      <c r="A579" s="3">
        <f t="shared" si="101"/>
        <v>50</v>
      </c>
      <c r="B579" s="3" t="s">
        <v>105</v>
      </c>
      <c r="C579" s="3" t="s">
        <v>106</v>
      </c>
      <c r="D579" s="1" t="s">
        <v>431</v>
      </c>
      <c r="E579" s="48" t="s">
        <v>632</v>
      </c>
      <c r="F579" s="52">
        <f t="shared" si="112"/>
        <v>11303668.099257478</v>
      </c>
      <c r="G579" s="52">
        <f t="shared" si="110"/>
        <v>0</v>
      </c>
      <c r="H579" s="56">
        <f t="shared" si="111"/>
        <v>11303668.099257478</v>
      </c>
      <c r="I579" s="62"/>
      <c r="J579" s="62"/>
      <c r="K579" s="62">
        <v>11035812.098397458</v>
      </c>
      <c r="L579" s="62">
        <v>267855.45355142537</v>
      </c>
      <c r="M579" s="62">
        <v>0.54730859677835919</v>
      </c>
      <c r="N579" s="17"/>
      <c r="O579" s="3"/>
      <c r="P579" s="11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</row>
    <row r="580" spans="1:53" x14ac:dyDescent="0.2">
      <c r="A580" s="3">
        <f t="shared" si="101"/>
        <v>51</v>
      </c>
      <c r="B580" s="3" t="s">
        <v>99</v>
      </c>
      <c r="C580" s="3" t="s">
        <v>100</v>
      </c>
      <c r="D580" s="1" t="s">
        <v>431</v>
      </c>
      <c r="E580" s="48" t="s">
        <v>632</v>
      </c>
      <c r="F580" s="52">
        <f t="shared" si="112"/>
        <v>317367.31053991488</v>
      </c>
      <c r="G580" s="52">
        <f t="shared" si="110"/>
        <v>0</v>
      </c>
      <c r="H580" s="56">
        <f t="shared" si="111"/>
        <v>317367.31053991488</v>
      </c>
      <c r="I580" s="62"/>
      <c r="J580" s="62"/>
      <c r="K580" s="62">
        <v>309846.85453762778</v>
      </c>
      <c r="L580" s="62">
        <v>7520.4406357834459</v>
      </c>
      <c r="M580" s="62">
        <v>1.5366503675592929E-2</v>
      </c>
      <c r="N580" s="17"/>
      <c r="O580" s="3"/>
      <c r="P580" s="11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</row>
    <row r="581" spans="1:53" x14ac:dyDescent="0.2">
      <c r="A581" s="3">
        <f t="shared" si="101"/>
        <v>52</v>
      </c>
      <c r="B581" s="3" t="s">
        <v>101</v>
      </c>
      <c r="C581" s="3" t="s">
        <v>864</v>
      </c>
      <c r="D581" s="1" t="s">
        <v>431</v>
      </c>
      <c r="E581" s="48" t="s">
        <v>632</v>
      </c>
      <c r="F581" s="52">
        <f t="shared" si="112"/>
        <v>36857.56</v>
      </c>
      <c r="G581" s="52">
        <f t="shared" si="110"/>
        <v>0</v>
      </c>
      <c r="H581" s="56">
        <f t="shared" si="111"/>
        <v>36857.56</v>
      </c>
      <c r="I581" s="62"/>
      <c r="J581" s="62"/>
      <c r="K581" s="62">
        <v>36857.56</v>
      </c>
      <c r="L581" s="62">
        <v>0</v>
      </c>
      <c r="M581" s="62">
        <v>0</v>
      </c>
      <c r="N581" s="17"/>
      <c r="O581" s="3"/>
      <c r="P581" s="11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</row>
    <row r="582" spans="1:53" x14ac:dyDescent="0.2">
      <c r="A582" s="3">
        <f t="shared" si="101"/>
        <v>53</v>
      </c>
      <c r="B582" s="3"/>
      <c r="C582" s="3" t="s">
        <v>288</v>
      </c>
      <c r="D582" s="3"/>
      <c r="E582" s="48"/>
      <c r="F582" s="52">
        <f>SUM(F571:F581)</f>
        <v>18676892.12540216</v>
      </c>
      <c r="G582" s="52">
        <f>SUM(G571:G581)</f>
        <v>0</v>
      </c>
      <c r="H582" s="54">
        <f t="shared" ref="H582:M582" si="113">SUM(H571:H581)</f>
        <v>18676892.12540216</v>
      </c>
      <c r="I582" s="54"/>
      <c r="J582" s="54">
        <f t="shared" si="113"/>
        <v>0</v>
      </c>
      <c r="K582" s="54">
        <f t="shared" si="113"/>
        <v>18255370.300848287</v>
      </c>
      <c r="L582" s="54">
        <f t="shared" si="113"/>
        <v>334637.81187539786</v>
      </c>
      <c r="M582" s="54">
        <f t="shared" si="113"/>
        <v>86884.012678476633</v>
      </c>
      <c r="N582" s="22"/>
      <c r="O582" s="3"/>
      <c r="P582" s="11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</row>
    <row r="583" spans="1:53" x14ac:dyDescent="0.2">
      <c r="A583" s="3"/>
      <c r="B583" s="7" t="s">
        <v>286</v>
      </c>
      <c r="C583" s="3"/>
      <c r="D583" s="3"/>
      <c r="E583" s="48"/>
      <c r="F583" s="52"/>
      <c r="G583" s="52"/>
      <c r="H583" s="54"/>
      <c r="I583" s="54"/>
      <c r="J583" s="54"/>
      <c r="K583" s="54"/>
      <c r="L583" s="54"/>
      <c r="M583" s="54"/>
      <c r="N583" s="22"/>
      <c r="O583" s="3"/>
      <c r="P583" s="11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</row>
    <row r="584" spans="1:53" x14ac:dyDescent="0.2">
      <c r="A584" s="3"/>
      <c r="B584" s="3"/>
      <c r="C584" s="3"/>
      <c r="D584" s="1"/>
      <c r="E584" s="48"/>
      <c r="F584" s="52"/>
      <c r="G584" s="52"/>
      <c r="H584" s="54"/>
      <c r="I584" s="54"/>
      <c r="J584" s="54"/>
      <c r="K584" s="54"/>
      <c r="L584" s="54"/>
      <c r="M584" s="54"/>
      <c r="N584" s="22"/>
      <c r="O584" s="3"/>
      <c r="P584" s="11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</row>
    <row r="585" spans="1:53" x14ac:dyDescent="0.2">
      <c r="A585" s="3">
        <f t="shared" si="101"/>
        <v>1</v>
      </c>
      <c r="B585" s="3" t="s">
        <v>813</v>
      </c>
      <c r="C585" s="3"/>
      <c r="D585" s="1"/>
      <c r="E585" s="48"/>
      <c r="F585" s="52"/>
      <c r="G585" s="52"/>
      <c r="H585" s="54"/>
      <c r="I585" s="54"/>
      <c r="J585" s="54"/>
      <c r="K585" s="54"/>
      <c r="L585" s="54"/>
      <c r="M585" s="54"/>
      <c r="N585" s="22"/>
      <c r="O585" s="3"/>
      <c r="P585" s="11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</row>
    <row r="586" spans="1:53" x14ac:dyDescent="0.2">
      <c r="A586" s="3">
        <f t="shared" si="101"/>
        <v>2</v>
      </c>
      <c r="B586" s="3"/>
      <c r="C586" s="3" t="s">
        <v>814</v>
      </c>
      <c r="D586" s="1" t="s">
        <v>431</v>
      </c>
      <c r="E586" s="48" t="s">
        <v>633</v>
      </c>
      <c r="F586" s="52">
        <f t="shared" ref="F586:F591" si="114">+H586</f>
        <v>-1286124.8801766695</v>
      </c>
      <c r="G586" s="52">
        <f t="shared" ref="G586:G591" si="115">+H586-F586</f>
        <v>0</v>
      </c>
      <c r="H586" s="56">
        <f t="shared" ref="H586:H591" si="116">SUM(J586:M586)</f>
        <v>-1286124.8801766695</v>
      </c>
      <c r="I586" s="62"/>
      <c r="J586" s="62"/>
      <c r="K586" s="62">
        <v>-1286124.8801766695</v>
      </c>
      <c r="L586" s="62">
        <v>0</v>
      </c>
      <c r="M586" s="62">
        <v>0</v>
      </c>
      <c r="N586" s="17"/>
      <c r="O586" s="3"/>
      <c r="P586" s="11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</row>
    <row r="587" spans="1:53" x14ac:dyDescent="0.2">
      <c r="A587" s="3">
        <f t="shared" si="101"/>
        <v>3</v>
      </c>
      <c r="B587" s="3"/>
      <c r="C587" s="3" t="s">
        <v>820</v>
      </c>
      <c r="D587" s="1" t="s">
        <v>431</v>
      </c>
      <c r="E587" s="48" t="s">
        <v>633</v>
      </c>
      <c r="F587" s="52">
        <f t="shared" si="114"/>
        <v>939710.90400000033</v>
      </c>
      <c r="G587" s="52">
        <f t="shared" si="115"/>
        <v>0</v>
      </c>
      <c r="H587" s="56">
        <f t="shared" si="116"/>
        <v>939710.90400000033</v>
      </c>
      <c r="I587" s="62"/>
      <c r="J587" s="62"/>
      <c r="K587" s="62">
        <v>939710.90400000033</v>
      </c>
      <c r="L587" s="62"/>
      <c r="M587" s="62"/>
      <c r="N587" s="17"/>
      <c r="O587" s="3"/>
      <c r="P587" s="11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</row>
    <row r="588" spans="1:53" x14ac:dyDescent="0.2">
      <c r="A588" s="3">
        <f t="shared" si="101"/>
        <v>4</v>
      </c>
      <c r="B588" s="3"/>
      <c r="C588" s="3" t="s">
        <v>821</v>
      </c>
      <c r="D588" s="1" t="s">
        <v>431</v>
      </c>
      <c r="E588" s="48" t="s">
        <v>633</v>
      </c>
      <c r="F588" s="52">
        <f t="shared" si="114"/>
        <v>2212976.5979999993</v>
      </c>
      <c r="G588" s="52">
        <f t="shared" si="115"/>
        <v>0</v>
      </c>
      <c r="H588" s="56">
        <f t="shared" si="116"/>
        <v>2212976.5979999993</v>
      </c>
      <c r="I588" s="62"/>
      <c r="J588" s="62"/>
      <c r="K588" s="62">
        <v>0</v>
      </c>
      <c r="L588" s="62">
        <v>2212976.5979999993</v>
      </c>
      <c r="M588" s="62"/>
      <c r="N588" s="17"/>
      <c r="O588" s="35"/>
      <c r="P588" s="11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</row>
    <row r="589" spans="1:53" x14ac:dyDescent="0.2">
      <c r="A589" s="3">
        <f t="shared" si="101"/>
        <v>5</v>
      </c>
      <c r="B589" s="3"/>
      <c r="C589" s="3" t="s">
        <v>653</v>
      </c>
      <c r="D589" s="1" t="s">
        <v>431</v>
      </c>
      <c r="E589" s="48" t="s">
        <v>633</v>
      </c>
      <c r="F589" s="52">
        <f t="shared" si="114"/>
        <v>0</v>
      </c>
      <c r="G589" s="52">
        <f t="shared" si="115"/>
        <v>0</v>
      </c>
      <c r="H589" s="56">
        <f t="shared" si="116"/>
        <v>0</v>
      </c>
      <c r="I589" s="62"/>
      <c r="J589" s="62"/>
      <c r="K589" s="62">
        <v>0</v>
      </c>
      <c r="L589" s="62">
        <v>0</v>
      </c>
      <c r="M589" s="62">
        <v>0</v>
      </c>
      <c r="N589" s="17"/>
      <c r="O589" s="35"/>
      <c r="P589" s="11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</row>
    <row r="590" spans="1:53" x14ac:dyDescent="0.2">
      <c r="A590" s="3">
        <f t="shared" si="101"/>
        <v>6</v>
      </c>
      <c r="B590" s="3"/>
      <c r="C590" s="3" t="s">
        <v>531</v>
      </c>
      <c r="D590" s="1" t="s">
        <v>431</v>
      </c>
      <c r="E590" s="48" t="s">
        <v>633</v>
      </c>
      <c r="F590" s="52">
        <f t="shared" si="114"/>
        <v>0</v>
      </c>
      <c r="G590" s="52">
        <f t="shared" si="115"/>
        <v>0</v>
      </c>
      <c r="H590" s="56">
        <f t="shared" si="116"/>
        <v>0</v>
      </c>
      <c r="I590" s="62"/>
      <c r="J590" s="62"/>
      <c r="K590" s="62">
        <v>0</v>
      </c>
      <c r="L590" s="62">
        <v>0</v>
      </c>
      <c r="M590" s="62">
        <v>0</v>
      </c>
      <c r="N590" s="17"/>
      <c r="O590" s="35"/>
      <c r="P590" s="11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</row>
    <row r="591" spans="1:53" x14ac:dyDescent="0.2">
      <c r="A591" s="3">
        <f t="shared" si="101"/>
        <v>7</v>
      </c>
      <c r="B591" s="3"/>
      <c r="C591" s="3" t="s">
        <v>828</v>
      </c>
      <c r="D591" s="1" t="s">
        <v>431</v>
      </c>
      <c r="E591" s="48" t="s">
        <v>633</v>
      </c>
      <c r="F591" s="52">
        <f t="shared" si="114"/>
        <v>59660.879999999946</v>
      </c>
      <c r="G591" s="52">
        <f t="shared" si="115"/>
        <v>0</v>
      </c>
      <c r="H591" s="56">
        <f t="shared" si="116"/>
        <v>59660.879999999946</v>
      </c>
      <c r="I591" s="62"/>
      <c r="J591" s="62"/>
      <c r="K591" s="62">
        <v>59660.879999999946</v>
      </c>
      <c r="L591" s="62">
        <v>0</v>
      </c>
      <c r="M591" s="62">
        <v>0</v>
      </c>
      <c r="N591" s="17"/>
      <c r="O591" s="35"/>
      <c r="P591" s="11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</row>
    <row r="592" spans="1:53" x14ac:dyDescent="0.2">
      <c r="A592" s="3">
        <f t="shared" si="101"/>
        <v>8</v>
      </c>
      <c r="B592" s="3"/>
      <c r="C592" s="3"/>
      <c r="D592" s="1"/>
      <c r="E592" s="48"/>
      <c r="F592" s="52"/>
      <c r="G592" s="52"/>
      <c r="H592" s="56"/>
      <c r="I592" s="62"/>
      <c r="J592" s="62"/>
      <c r="K592" s="62">
        <v>0</v>
      </c>
      <c r="L592" s="62"/>
      <c r="M592" s="62"/>
      <c r="N592" s="17"/>
      <c r="O592" s="35"/>
      <c r="P592" s="11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</row>
    <row r="593" spans="1:53" x14ac:dyDescent="0.2">
      <c r="A593" s="3">
        <f t="shared" si="101"/>
        <v>9</v>
      </c>
      <c r="B593" s="3"/>
      <c r="C593" s="3"/>
      <c r="D593" s="1"/>
      <c r="E593" s="48"/>
      <c r="F593" s="52"/>
      <c r="G593" s="52"/>
      <c r="H593" s="56"/>
      <c r="I593" s="62"/>
      <c r="J593" s="62"/>
      <c r="K593" s="62">
        <v>0</v>
      </c>
      <c r="L593" s="62"/>
      <c r="M593" s="62"/>
      <c r="N593" s="17"/>
      <c r="O593" s="35"/>
      <c r="P593" s="11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</row>
    <row r="594" spans="1:53" x14ac:dyDescent="0.2">
      <c r="A594" s="3">
        <f t="shared" si="101"/>
        <v>10</v>
      </c>
      <c r="B594" s="3"/>
      <c r="C594" s="3" t="s">
        <v>290</v>
      </c>
      <c r="D594" s="3"/>
      <c r="E594" s="48" t="s">
        <v>633</v>
      </c>
      <c r="F594" s="52">
        <f t="shared" ref="F594:M594" si="117">SUM(F586:F593)</f>
        <v>1926223.5018233301</v>
      </c>
      <c r="G594" s="52">
        <f t="shared" si="117"/>
        <v>0</v>
      </c>
      <c r="H594" s="54">
        <f t="shared" si="117"/>
        <v>1926223.5018233301</v>
      </c>
      <c r="I594" s="54">
        <f t="shared" si="117"/>
        <v>0</v>
      </c>
      <c r="J594" s="54">
        <f t="shared" si="117"/>
        <v>0</v>
      </c>
      <c r="K594" s="54">
        <f t="shared" si="117"/>
        <v>-286753.09617666918</v>
      </c>
      <c r="L594" s="54">
        <f t="shared" si="117"/>
        <v>2212976.5979999993</v>
      </c>
      <c r="M594" s="54">
        <f t="shared" si="117"/>
        <v>0</v>
      </c>
      <c r="N594" s="22"/>
      <c r="O594" s="3"/>
      <c r="P594" s="11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</row>
    <row r="595" spans="1:53" x14ac:dyDescent="0.2">
      <c r="A595" s="3">
        <f t="shared" si="101"/>
        <v>11</v>
      </c>
      <c r="B595" s="3"/>
      <c r="C595" s="3"/>
      <c r="D595" s="3"/>
      <c r="E595" s="48"/>
      <c r="F595" s="52"/>
      <c r="G595" s="52"/>
      <c r="H595" s="54"/>
      <c r="I595" s="54"/>
      <c r="J595" s="54"/>
      <c r="K595" s="54"/>
      <c r="L595" s="54"/>
      <c r="M595" s="54"/>
      <c r="N595" s="22"/>
      <c r="O595" s="3"/>
      <c r="P595" s="11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</row>
    <row r="596" spans="1:53" x14ac:dyDescent="0.2">
      <c r="A596" s="3">
        <f t="shared" si="101"/>
        <v>12</v>
      </c>
      <c r="B596" s="3"/>
      <c r="C596" s="3"/>
      <c r="D596" s="3"/>
      <c r="E596" s="48"/>
      <c r="F596" s="52"/>
      <c r="G596" s="52"/>
      <c r="H596" s="54"/>
      <c r="I596" s="54"/>
      <c r="J596" s="54"/>
      <c r="K596" s="54"/>
      <c r="L596" s="54"/>
      <c r="M596" s="54"/>
      <c r="N596" s="22"/>
      <c r="O596" s="3"/>
      <c r="P596" s="11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</row>
    <row r="597" spans="1:53" x14ac:dyDescent="0.2">
      <c r="A597" s="3">
        <f t="shared" si="101"/>
        <v>13</v>
      </c>
      <c r="B597" s="3" t="s">
        <v>291</v>
      </c>
      <c r="C597" s="3"/>
      <c r="D597" s="3"/>
      <c r="E597" s="48"/>
      <c r="F597" s="52">
        <f>+F594+F582+F568+F549+F536</f>
        <v>222732095.21411851</v>
      </c>
      <c r="G597" s="52">
        <f>+G594+G582+G568+G549+G536</f>
        <v>0</v>
      </c>
      <c r="H597" s="56">
        <f>SUM(J597:M597)</f>
        <v>222732095.21411851</v>
      </c>
      <c r="I597" s="54"/>
      <c r="J597" s="54">
        <f>+J536+J549+J568+J582+J594</f>
        <v>0</v>
      </c>
      <c r="K597" s="54">
        <f>+K536+K549+K568+K582+K594</f>
        <v>208304527.77060381</v>
      </c>
      <c r="L597" s="54">
        <f>+L536+L549+L568+L582+L594</f>
        <v>14340683.430836225</v>
      </c>
      <c r="M597" s="54">
        <f>+M536+M549+M568+M582+M594</f>
        <v>86884.012678476633</v>
      </c>
      <c r="N597" s="22"/>
      <c r="O597" s="3"/>
      <c r="P597" s="11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</row>
    <row r="598" spans="1:53" x14ac:dyDescent="0.2">
      <c r="A598" s="3">
        <f t="shared" si="101"/>
        <v>14</v>
      </c>
      <c r="B598" s="3"/>
      <c r="C598" s="3"/>
      <c r="D598" s="3"/>
      <c r="E598" s="48"/>
      <c r="F598" s="52"/>
      <c r="G598" s="52"/>
      <c r="H598" s="54"/>
      <c r="I598" s="54"/>
      <c r="J598" s="54"/>
      <c r="K598" s="54"/>
      <c r="L598" s="54">
        <v>0</v>
      </c>
      <c r="M598" s="54"/>
      <c r="N598" s="22"/>
      <c r="O598" s="3"/>
      <c r="P598" s="11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</row>
    <row r="599" spans="1:53" x14ac:dyDescent="0.2">
      <c r="A599" s="3">
        <f t="shared" si="101"/>
        <v>15</v>
      </c>
      <c r="B599" s="3"/>
      <c r="C599" s="3"/>
      <c r="D599" s="3"/>
      <c r="E599" s="48"/>
      <c r="F599" s="52"/>
      <c r="G599" s="52"/>
      <c r="H599" s="54"/>
      <c r="I599" s="54"/>
      <c r="J599" s="54"/>
      <c r="K599" s="54"/>
      <c r="L599" s="54"/>
      <c r="M599" s="54"/>
      <c r="N599" s="22"/>
      <c r="O599" s="3"/>
      <c r="P599" s="11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</row>
    <row r="600" spans="1:53" x14ac:dyDescent="0.2">
      <c r="A600" s="3">
        <f t="shared" si="101"/>
        <v>16</v>
      </c>
      <c r="B600" s="3"/>
      <c r="C600" s="3"/>
      <c r="D600" s="3"/>
      <c r="E600" s="48"/>
      <c r="F600" s="52"/>
      <c r="G600" s="52"/>
      <c r="H600" s="54"/>
      <c r="I600" s="54"/>
      <c r="J600" s="54"/>
      <c r="K600" s="54"/>
      <c r="L600" s="54"/>
      <c r="M600" s="54"/>
      <c r="N600" s="22"/>
      <c r="O600" s="3"/>
      <c r="P600" s="11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</row>
    <row r="601" spans="1:53" x14ac:dyDescent="0.2">
      <c r="A601" s="3">
        <f t="shared" si="101"/>
        <v>17</v>
      </c>
      <c r="B601" s="7" t="s">
        <v>292</v>
      </c>
      <c r="C601" s="3"/>
      <c r="D601" s="3"/>
      <c r="E601" s="48"/>
      <c r="F601" s="52"/>
      <c r="G601" s="52"/>
      <c r="H601" s="54"/>
      <c r="I601" s="54"/>
      <c r="J601" s="54"/>
      <c r="K601" s="54"/>
      <c r="L601" s="54"/>
      <c r="M601" s="54"/>
      <c r="N601" s="22"/>
      <c r="O601" s="3"/>
      <c r="P601" s="11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</row>
    <row r="602" spans="1:53" x14ac:dyDescent="0.2">
      <c r="A602" s="3">
        <f t="shared" si="101"/>
        <v>18</v>
      </c>
      <c r="B602" s="3"/>
      <c r="C602" s="3"/>
      <c r="D602" s="3"/>
      <c r="E602" s="48"/>
      <c r="F602" s="52"/>
      <c r="G602" s="52"/>
      <c r="H602" s="54"/>
      <c r="I602" s="54"/>
      <c r="J602" s="54"/>
      <c r="K602" s="54"/>
      <c r="L602" s="54"/>
      <c r="M602" s="54"/>
      <c r="N602" s="22"/>
      <c r="O602" s="3"/>
      <c r="P602" s="11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</row>
    <row r="603" spans="1:53" x14ac:dyDescent="0.2">
      <c r="A603" s="3">
        <f t="shared" ref="A603:A611" si="118">1+A602</f>
        <v>19</v>
      </c>
      <c r="B603" s="3" t="s">
        <v>293</v>
      </c>
      <c r="C603" s="3"/>
      <c r="D603" s="3"/>
      <c r="E603" s="48"/>
      <c r="F603" s="52"/>
      <c r="G603" s="52"/>
      <c r="H603" s="54"/>
      <c r="I603" s="54"/>
      <c r="J603" s="54"/>
      <c r="K603" s="54"/>
      <c r="L603" s="54"/>
      <c r="M603" s="54"/>
      <c r="N603" s="22"/>
      <c r="O603" s="3"/>
      <c r="P603" s="11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</row>
    <row r="604" spans="1:53" x14ac:dyDescent="0.2">
      <c r="A604" s="3">
        <f t="shared" si="118"/>
        <v>20</v>
      </c>
      <c r="B604" s="3"/>
      <c r="C604" s="3"/>
      <c r="D604" s="3"/>
      <c r="E604" s="48"/>
      <c r="F604" s="52"/>
      <c r="G604" s="52"/>
      <c r="H604" s="54"/>
      <c r="I604" s="54"/>
      <c r="J604" s="54"/>
      <c r="K604" s="54"/>
      <c r="L604" s="54"/>
      <c r="M604" s="54"/>
      <c r="N604" s="22"/>
      <c r="O604" s="3"/>
      <c r="P604" s="11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</row>
    <row r="605" spans="1:53" x14ac:dyDescent="0.2">
      <c r="A605" s="3">
        <f t="shared" si="118"/>
        <v>21</v>
      </c>
      <c r="B605" s="3"/>
      <c r="C605" s="3" t="s">
        <v>294</v>
      </c>
      <c r="D605" s="1" t="s">
        <v>431</v>
      </c>
      <c r="E605" s="48" t="s">
        <v>634</v>
      </c>
      <c r="F605" s="52">
        <f>+H605</f>
        <v>5308158.7176223211</v>
      </c>
      <c r="G605" s="52">
        <f>+H605-F605</f>
        <v>0</v>
      </c>
      <c r="H605" s="56">
        <f t="shared" ref="H605:H610" si="119">SUM(J605:M605)</f>
        <v>5308158.7176223211</v>
      </c>
      <c r="I605" s="62"/>
      <c r="J605" s="62"/>
      <c r="K605" s="62">
        <v>3784155.9606139623</v>
      </c>
      <c r="L605" s="62">
        <v>861983.26137032802</v>
      </c>
      <c r="M605" s="62">
        <v>662019.49563803046</v>
      </c>
      <c r="N605" s="22"/>
      <c r="O605" s="3"/>
      <c r="P605" s="11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</row>
    <row r="606" spans="1:53" x14ac:dyDescent="0.2">
      <c r="A606" s="3">
        <f t="shared" si="118"/>
        <v>22</v>
      </c>
      <c r="B606" s="3"/>
      <c r="C606" s="3" t="s">
        <v>540</v>
      </c>
      <c r="D606" s="1" t="s">
        <v>431</v>
      </c>
      <c r="E606" s="48" t="s">
        <v>634</v>
      </c>
      <c r="F606" s="52">
        <f>+H606</f>
        <v>47464638.425944977</v>
      </c>
      <c r="G606" s="52">
        <f>+H606-F606</f>
        <v>0</v>
      </c>
      <c r="H606" s="56">
        <f t="shared" si="119"/>
        <v>47464638.425944977</v>
      </c>
      <c r="I606" s="62"/>
      <c r="J606" s="62"/>
      <c r="K606" s="62">
        <v>46349858.023808211</v>
      </c>
      <c r="L606" s="62">
        <v>1071896.6776611251</v>
      </c>
      <c r="M606" s="62">
        <v>42883.7244756406</v>
      </c>
      <c r="N606" s="22"/>
      <c r="O606" s="3"/>
      <c r="P606" s="11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</row>
    <row r="607" spans="1:53" x14ac:dyDescent="0.2">
      <c r="A607" s="3">
        <f t="shared" si="118"/>
        <v>23</v>
      </c>
      <c r="B607" s="3"/>
      <c r="C607" s="3" t="s">
        <v>539</v>
      </c>
      <c r="D607" s="1" t="s">
        <v>431</v>
      </c>
      <c r="E607" s="48" t="s">
        <v>634</v>
      </c>
      <c r="F607" s="52">
        <f>+H607</f>
        <v>51762292.913373299</v>
      </c>
      <c r="G607" s="52">
        <f>+H607-F607</f>
        <v>0</v>
      </c>
      <c r="H607" s="56">
        <f t="shared" si="119"/>
        <v>51762292.913373299</v>
      </c>
      <c r="I607" s="62"/>
      <c r="J607" s="62"/>
      <c r="K607" s="62">
        <v>51762292.913373299</v>
      </c>
      <c r="L607" s="62">
        <v>0</v>
      </c>
      <c r="M607" s="62">
        <v>0</v>
      </c>
      <c r="N607" s="22"/>
      <c r="O607" s="3"/>
      <c r="P607" s="11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</row>
    <row r="608" spans="1:53" x14ac:dyDescent="0.2">
      <c r="A608" s="3">
        <f t="shared" si="118"/>
        <v>24</v>
      </c>
      <c r="B608" s="3"/>
      <c r="C608" s="3" t="s">
        <v>358</v>
      </c>
      <c r="D608" s="1" t="s">
        <v>431</v>
      </c>
      <c r="E608" s="48" t="s">
        <v>634</v>
      </c>
      <c r="F608" s="52">
        <f>+H608</f>
        <v>10218098.332804846</v>
      </c>
      <c r="G608" s="52">
        <f>+H608-F608</f>
        <v>0</v>
      </c>
      <c r="H608" s="56">
        <f t="shared" si="119"/>
        <v>10218098.332804846</v>
      </c>
      <c r="I608" s="62"/>
      <c r="J608" s="62"/>
      <c r="K608" s="62">
        <v>9293800.276345931</v>
      </c>
      <c r="L608" s="62">
        <v>661600.74084070639</v>
      </c>
      <c r="M608" s="62">
        <v>262697.31561820814</v>
      </c>
      <c r="N608" s="22"/>
      <c r="O608" s="3"/>
      <c r="P608" s="11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</row>
    <row r="609" spans="1:53" x14ac:dyDescent="0.2">
      <c r="A609" s="3">
        <f t="shared" si="118"/>
        <v>25</v>
      </c>
      <c r="B609" s="3"/>
      <c r="C609" s="3"/>
      <c r="D609" s="1"/>
      <c r="E609" s="48"/>
      <c r="F609" s="52"/>
      <c r="G609" s="52"/>
      <c r="H609" s="56">
        <f t="shared" si="119"/>
        <v>0</v>
      </c>
      <c r="I609" s="62"/>
      <c r="J609" s="62"/>
      <c r="K609" s="62">
        <v>0</v>
      </c>
      <c r="L609" s="62">
        <v>0</v>
      </c>
      <c r="M609" s="62">
        <v>0</v>
      </c>
      <c r="N609" s="22"/>
      <c r="O609" s="3"/>
      <c r="P609" s="11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</row>
    <row r="610" spans="1:53" x14ac:dyDescent="0.2">
      <c r="A610" s="3">
        <f t="shared" si="118"/>
        <v>26</v>
      </c>
      <c r="B610" s="3"/>
      <c r="C610" s="3"/>
      <c r="D610" s="1"/>
      <c r="E610" s="48"/>
      <c r="F610" s="52"/>
      <c r="G610" s="52"/>
      <c r="H610" s="56">
        <f t="shared" si="119"/>
        <v>0</v>
      </c>
      <c r="I610" s="62"/>
      <c r="J610" s="62">
        <v>0</v>
      </c>
      <c r="K610" s="62">
        <v>0</v>
      </c>
      <c r="L610" s="62">
        <v>0</v>
      </c>
      <c r="M610" s="62">
        <v>0</v>
      </c>
      <c r="N610" s="22"/>
      <c r="O610" s="3"/>
      <c r="P610" s="11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</row>
    <row r="611" spans="1:53" x14ac:dyDescent="0.2">
      <c r="A611" s="3">
        <f t="shared" si="118"/>
        <v>27</v>
      </c>
      <c r="B611" s="3" t="s">
        <v>296</v>
      </c>
      <c r="C611" s="3"/>
      <c r="D611" s="3"/>
      <c r="E611" s="48"/>
      <c r="F611" s="52">
        <f>SUM(F605:F610)</f>
        <v>114753188.38974543</v>
      </c>
      <c r="G611" s="52">
        <f>SUM(G605:G610)</f>
        <v>0</v>
      </c>
      <c r="H611" s="54">
        <f>SUM(H605:H610)</f>
        <v>114753188.38974543</v>
      </c>
      <c r="I611" s="54"/>
      <c r="J611" s="54">
        <f>SUM(J605:J610)</f>
        <v>0</v>
      </c>
      <c r="K611" s="54">
        <f>SUM(K605:K610)</f>
        <v>111190107.17414141</v>
      </c>
      <c r="L611" s="54">
        <f>SUM(L605:L610)</f>
        <v>2595480.6798721594</v>
      </c>
      <c r="M611" s="54">
        <f>SUM(M605:M610)</f>
        <v>967600.53573187918</v>
      </c>
      <c r="N611" s="22"/>
      <c r="O611" s="3"/>
      <c r="P611" s="11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</row>
    <row r="612" spans="1:53" x14ac:dyDescent="0.2">
      <c r="A612" s="3"/>
      <c r="B612" s="3"/>
      <c r="C612" s="3"/>
      <c r="D612" s="3"/>
      <c r="E612" s="48"/>
      <c r="F612" s="52"/>
      <c r="G612" s="52"/>
      <c r="H612" s="54"/>
      <c r="I612" s="54"/>
      <c r="J612" s="54"/>
      <c r="K612" s="54"/>
      <c r="L612" s="54"/>
      <c r="M612" s="54"/>
      <c r="N612" s="22"/>
      <c r="O612" s="3"/>
      <c r="P612" s="11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</row>
    <row r="613" spans="1:53" x14ac:dyDescent="0.2">
      <c r="A613" s="3"/>
      <c r="B613" s="3"/>
      <c r="C613" s="3"/>
      <c r="D613" s="3"/>
      <c r="E613" s="48"/>
      <c r="F613" s="52"/>
      <c r="G613" s="52"/>
      <c r="H613" s="54"/>
      <c r="I613" s="54"/>
      <c r="J613" s="54"/>
      <c r="K613" s="54"/>
      <c r="L613" s="54"/>
      <c r="M613" s="54"/>
      <c r="N613" s="22"/>
      <c r="O613" s="3"/>
      <c r="P613" s="11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</row>
    <row r="614" spans="1:53" x14ac:dyDescent="0.2">
      <c r="A614" s="3"/>
      <c r="B614" s="3"/>
      <c r="C614" s="3"/>
      <c r="D614" s="3"/>
      <c r="E614" s="48"/>
      <c r="F614" s="52"/>
      <c r="G614" s="52"/>
      <c r="H614" s="54"/>
      <c r="I614" s="54"/>
      <c r="J614" s="54"/>
      <c r="K614" s="54"/>
      <c r="L614" s="54"/>
      <c r="M614" s="54"/>
      <c r="N614" s="22"/>
      <c r="O614" s="3"/>
      <c r="P614" s="11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</row>
    <row r="615" spans="1:53" x14ac:dyDescent="0.2">
      <c r="A615" s="3"/>
      <c r="B615" s="3"/>
      <c r="C615" s="3"/>
      <c r="D615" s="3"/>
      <c r="E615" s="48"/>
      <c r="F615" s="52"/>
      <c r="G615" s="52"/>
      <c r="H615" s="54"/>
      <c r="I615" s="54"/>
      <c r="J615" s="54"/>
      <c r="K615" s="54"/>
      <c r="L615" s="54"/>
      <c r="M615" s="54"/>
      <c r="N615" s="22"/>
      <c r="O615" s="3"/>
      <c r="P615" s="11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</row>
    <row r="616" spans="1:53" x14ac:dyDescent="0.2">
      <c r="A616" s="3"/>
      <c r="B616" s="3"/>
      <c r="C616" s="3"/>
      <c r="D616" s="3"/>
      <c r="E616" s="48"/>
      <c r="F616" s="52"/>
      <c r="G616" s="52"/>
      <c r="H616" s="54"/>
      <c r="I616" s="54"/>
      <c r="J616" s="54"/>
      <c r="K616" s="54"/>
      <c r="L616" s="54"/>
      <c r="M616" s="54"/>
      <c r="N616" s="22"/>
      <c r="O616" s="3"/>
      <c r="P616" s="11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</row>
    <row r="617" spans="1:53" x14ac:dyDescent="0.2">
      <c r="A617" s="3"/>
      <c r="B617" s="3"/>
      <c r="C617" s="3"/>
      <c r="D617" s="3"/>
      <c r="E617" s="48"/>
      <c r="F617" s="52"/>
      <c r="G617" s="52"/>
      <c r="H617" s="54"/>
      <c r="I617" s="54"/>
      <c r="J617" s="54"/>
      <c r="K617" s="54"/>
      <c r="L617" s="54"/>
      <c r="M617" s="54"/>
      <c r="N617" s="22"/>
      <c r="O617" s="3"/>
      <c r="P617" s="11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</row>
    <row r="618" spans="1:53" x14ac:dyDescent="0.2">
      <c r="A618" s="3"/>
      <c r="B618" s="3"/>
      <c r="C618" s="3"/>
      <c r="D618" s="3"/>
      <c r="E618" s="48"/>
      <c r="F618" s="52"/>
      <c r="G618" s="52"/>
      <c r="H618" s="54"/>
      <c r="I618" s="54"/>
      <c r="J618" s="54"/>
      <c r="K618" s="54"/>
      <c r="L618" s="54"/>
      <c r="M618" s="54"/>
      <c r="N618" s="22"/>
      <c r="O618" s="3"/>
      <c r="P618" s="11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</row>
    <row r="619" spans="1:53" x14ac:dyDescent="0.2">
      <c r="A619" s="3"/>
      <c r="B619" s="7" t="s">
        <v>297</v>
      </c>
      <c r="C619" s="3"/>
      <c r="D619" s="3"/>
      <c r="E619" s="48"/>
      <c r="F619" s="52"/>
      <c r="G619" s="52"/>
      <c r="H619" s="54"/>
      <c r="I619" s="54"/>
      <c r="J619" s="54"/>
      <c r="K619" s="54"/>
      <c r="L619" s="54"/>
      <c r="M619" s="54"/>
      <c r="N619" s="22"/>
      <c r="O619" s="3"/>
      <c r="P619" s="11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</row>
    <row r="620" spans="1:53" x14ac:dyDescent="0.2">
      <c r="A620" s="3"/>
      <c r="B620" s="3"/>
      <c r="C620" s="3"/>
      <c r="D620" s="3"/>
      <c r="E620" s="48"/>
      <c r="F620" s="52"/>
      <c r="G620" s="52"/>
      <c r="H620" s="54"/>
      <c r="I620" s="54"/>
      <c r="J620" s="54"/>
      <c r="K620" s="54"/>
      <c r="L620" s="54"/>
      <c r="M620" s="54"/>
      <c r="N620" s="22"/>
      <c r="O620" s="3"/>
      <c r="P620" s="11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</row>
    <row r="621" spans="1:53" x14ac:dyDescent="0.2">
      <c r="A621" s="3">
        <f t="shared" ref="A621:A647" si="120">+A620+1</f>
        <v>1</v>
      </c>
      <c r="B621" s="3" t="s">
        <v>298</v>
      </c>
      <c r="C621" s="3"/>
      <c r="D621" s="3"/>
      <c r="E621" s="48"/>
      <c r="F621" s="52"/>
      <c r="G621" s="52"/>
      <c r="H621" s="54"/>
      <c r="I621" s="54"/>
      <c r="J621" s="54"/>
      <c r="K621" s="54"/>
      <c r="L621" s="54"/>
      <c r="M621" s="54"/>
      <c r="N621" s="22"/>
      <c r="O621" s="3"/>
      <c r="P621" s="11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</row>
    <row r="622" spans="1:53" x14ac:dyDescent="0.2">
      <c r="A622" s="3">
        <f t="shared" si="120"/>
        <v>2</v>
      </c>
      <c r="B622" s="3"/>
      <c r="C622" s="3"/>
      <c r="D622" s="3"/>
      <c r="E622" s="48"/>
      <c r="F622" s="52"/>
      <c r="G622" s="52"/>
      <c r="H622" s="54"/>
      <c r="I622" s="54"/>
      <c r="J622" s="54"/>
      <c r="K622" s="54"/>
      <c r="L622" s="54"/>
      <c r="M622" s="54"/>
      <c r="N622" s="22"/>
      <c r="O622" s="3"/>
      <c r="P622" s="11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</row>
    <row r="623" spans="1:53" x14ac:dyDescent="0.2">
      <c r="A623" s="3">
        <f t="shared" si="120"/>
        <v>3</v>
      </c>
      <c r="B623" s="3"/>
      <c r="C623" s="3" t="s">
        <v>20</v>
      </c>
      <c r="D623" s="3"/>
      <c r="E623" s="48" t="s">
        <v>635</v>
      </c>
      <c r="F623" s="52">
        <f>+H623</f>
        <v>304847727.78070819</v>
      </c>
      <c r="G623" s="52">
        <f>+H623-F623</f>
        <v>0</v>
      </c>
      <c r="H623" s="54">
        <f>SUM(J623:M623)</f>
        <v>304847727.78070819</v>
      </c>
      <c r="I623" s="54"/>
      <c r="J623" s="54">
        <f>J59</f>
        <v>0</v>
      </c>
      <c r="K623" s="54">
        <f>K59</f>
        <v>295477290.13719904</v>
      </c>
      <c r="L623" s="54">
        <f>L59</f>
        <v>8412137.0244183931</v>
      </c>
      <c r="M623" s="54">
        <f>M59</f>
        <v>958300.61909074278</v>
      </c>
      <c r="N623" s="22"/>
      <c r="O623" s="3"/>
      <c r="P623" s="11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</row>
    <row r="624" spans="1:53" x14ac:dyDescent="0.2">
      <c r="A624" s="3">
        <f t="shared" si="120"/>
        <v>4</v>
      </c>
      <c r="B624" s="3"/>
      <c r="C624" s="3"/>
      <c r="D624" s="1"/>
      <c r="E624" s="48"/>
      <c r="F624" s="52"/>
      <c r="G624" s="52"/>
      <c r="H624" s="54"/>
      <c r="I624" s="54"/>
      <c r="J624" s="54"/>
      <c r="K624" s="54"/>
      <c r="L624" s="54"/>
      <c r="M624" s="54"/>
      <c r="N624" s="22"/>
      <c r="O624" s="3"/>
      <c r="P624" s="11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</row>
    <row r="625" spans="1:53" x14ac:dyDescent="0.2">
      <c r="A625" s="3">
        <f t="shared" si="120"/>
        <v>5</v>
      </c>
      <c r="B625" s="3"/>
      <c r="C625" s="3" t="s">
        <v>299</v>
      </c>
      <c r="D625" s="3"/>
      <c r="E625" s="48"/>
      <c r="F625" s="52"/>
      <c r="G625" s="52"/>
      <c r="H625" s="54"/>
      <c r="I625" s="54"/>
      <c r="J625" s="54"/>
      <c r="K625" s="54"/>
      <c r="L625" s="54"/>
      <c r="M625" s="54"/>
      <c r="N625" s="22"/>
      <c r="O625" s="3"/>
      <c r="P625" s="11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</row>
    <row r="626" spans="1:53" x14ac:dyDescent="0.2">
      <c r="A626" s="3">
        <f t="shared" si="120"/>
        <v>6</v>
      </c>
      <c r="B626" s="3"/>
      <c r="C626" s="3" t="s">
        <v>552</v>
      </c>
      <c r="D626" s="1" t="s">
        <v>431</v>
      </c>
      <c r="E626" s="48" t="s">
        <v>635</v>
      </c>
      <c r="F626" s="52">
        <f>+H626</f>
        <v>-102196531.12932651</v>
      </c>
      <c r="G626" s="52">
        <f>+H626-F626</f>
        <v>0</v>
      </c>
      <c r="H626" s="56">
        <f t="shared" ref="H626:H633" si="121">SUM(J626:M626)</f>
        <v>-102196531.12932651</v>
      </c>
      <c r="I626" s="62"/>
      <c r="J626" s="62"/>
      <c r="K626" s="62">
        <v>-99055204.705877095</v>
      </c>
      <c r="L626" s="62">
        <v>-2820067.6764320876</v>
      </c>
      <c r="M626" s="62">
        <v>-321258.7470173203</v>
      </c>
      <c r="N626" s="22"/>
      <c r="O626" s="3"/>
      <c r="P626" s="11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</row>
    <row r="627" spans="1:53" x14ac:dyDescent="0.2">
      <c r="A627" s="3">
        <f t="shared" si="120"/>
        <v>7</v>
      </c>
      <c r="B627" s="3"/>
      <c r="C627" s="3" t="s">
        <v>311</v>
      </c>
      <c r="D627" s="1" t="s">
        <v>431</v>
      </c>
      <c r="E627" s="48" t="s">
        <v>635</v>
      </c>
      <c r="F627" s="52">
        <f t="shared" ref="F627:F633" si="122">+H627</f>
        <v>-320920.72984977008</v>
      </c>
      <c r="G627" s="52">
        <f>+H627-F627</f>
        <v>0</v>
      </c>
      <c r="H627" s="56">
        <f t="shared" si="121"/>
        <v>-320920.72984977008</v>
      </c>
      <c r="I627" s="62"/>
      <c r="J627" s="62"/>
      <c r="K627" s="62">
        <v>-313383.41044441686</v>
      </c>
      <c r="L627" s="62">
        <v>-7247.3714227330793</v>
      </c>
      <c r="M627" s="62">
        <v>-289.94798262018014</v>
      </c>
      <c r="N627" s="22"/>
      <c r="O627" s="3"/>
      <c r="P627" s="11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</row>
    <row r="628" spans="1:53" x14ac:dyDescent="0.2">
      <c r="A628" s="3">
        <f t="shared" si="120"/>
        <v>8</v>
      </c>
      <c r="B628" s="3"/>
      <c r="C628" s="3" t="s">
        <v>537</v>
      </c>
      <c r="D628" s="1" t="s">
        <v>431</v>
      </c>
      <c r="E628" s="48" t="s">
        <v>635</v>
      </c>
      <c r="F628" s="52">
        <f t="shared" si="122"/>
        <v>-3369413.2949001351</v>
      </c>
      <c r="G628" s="52">
        <f>+H628-F628</f>
        <v>0</v>
      </c>
      <c r="H628" s="56">
        <f>SUM(J628:M628)</f>
        <v>-3369413.2949001351</v>
      </c>
      <c r="I628" s="62"/>
      <c r="J628" s="62"/>
      <c r="K628" s="62">
        <v>-3290277.415381867</v>
      </c>
      <c r="L628" s="62">
        <v>-76091.6555196275</v>
      </c>
      <c r="M628" s="62">
        <v>-3044.2239986405425</v>
      </c>
      <c r="N628" s="22"/>
      <c r="O628" s="3"/>
      <c r="P628" s="11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</row>
    <row r="629" spans="1:53" x14ac:dyDescent="0.2">
      <c r="A629" s="3">
        <f t="shared" si="120"/>
        <v>9</v>
      </c>
      <c r="B629" s="3"/>
      <c r="C629" s="3" t="s">
        <v>808</v>
      </c>
      <c r="D629" s="1" t="s">
        <v>431</v>
      </c>
      <c r="E629" s="48" t="s">
        <v>635</v>
      </c>
      <c r="F629" s="52">
        <f t="shared" si="122"/>
        <v>284537.79600363062</v>
      </c>
      <c r="G629" s="52">
        <f>+H629-F629</f>
        <v>0</v>
      </c>
      <c r="H629" s="56">
        <f t="shared" si="121"/>
        <v>284537.79600363062</v>
      </c>
      <c r="I629" s="62"/>
      <c r="J629" s="62"/>
      <c r="K629" s="62">
        <v>284537.79600363062</v>
      </c>
      <c r="L629" s="62">
        <v>0</v>
      </c>
      <c r="M629" s="62">
        <v>0</v>
      </c>
      <c r="N629" s="22"/>
      <c r="O629" s="3"/>
      <c r="P629" s="11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</row>
    <row r="630" spans="1:53" x14ac:dyDescent="0.2">
      <c r="A630" s="3">
        <f t="shared" si="120"/>
        <v>10</v>
      </c>
      <c r="B630" s="3"/>
      <c r="C630" s="3" t="s">
        <v>811</v>
      </c>
      <c r="D630" s="1" t="s">
        <v>431</v>
      </c>
      <c r="E630" s="48" t="s">
        <v>636</v>
      </c>
      <c r="F630" s="52">
        <f t="shared" si="122"/>
        <v>254165.30000000031</v>
      </c>
      <c r="G630" s="52">
        <f>+H630-F630</f>
        <v>0</v>
      </c>
      <c r="H630" s="56">
        <f t="shared" si="121"/>
        <v>254165.30000000031</v>
      </c>
      <c r="I630" s="62"/>
      <c r="J630" s="62"/>
      <c r="K630" s="62">
        <v>254165.30000000031</v>
      </c>
      <c r="L630" s="62">
        <v>0</v>
      </c>
      <c r="M630" s="62">
        <v>0</v>
      </c>
      <c r="N630" s="22"/>
      <c r="O630" s="3"/>
      <c r="P630" s="11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</row>
    <row r="631" spans="1:53" x14ac:dyDescent="0.2">
      <c r="A631" s="3">
        <f t="shared" si="120"/>
        <v>11</v>
      </c>
      <c r="B631" s="3"/>
      <c r="C631" s="3" t="s">
        <v>553</v>
      </c>
      <c r="D631" s="1"/>
      <c r="E631" s="48"/>
      <c r="F631" s="52"/>
      <c r="G631" s="52"/>
      <c r="H631" s="56"/>
      <c r="I631" s="62"/>
      <c r="J631" s="62"/>
      <c r="K631" s="62"/>
      <c r="L631" s="62"/>
      <c r="M631" s="62"/>
      <c r="N631" s="22"/>
      <c r="O631" s="3"/>
      <c r="P631" s="11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</row>
    <row r="632" spans="1:53" x14ac:dyDescent="0.2">
      <c r="A632" s="3">
        <f t="shared" si="120"/>
        <v>12</v>
      </c>
      <c r="B632" s="3"/>
      <c r="C632" s="3" t="s">
        <v>554</v>
      </c>
      <c r="D632" s="1" t="s">
        <v>431</v>
      </c>
      <c r="E632" s="48" t="s">
        <v>635</v>
      </c>
      <c r="F632" s="52">
        <f t="shared" si="122"/>
        <v>3156036.38</v>
      </c>
      <c r="G632" s="52">
        <f>+H632-F632</f>
        <v>0</v>
      </c>
      <c r="H632" s="56">
        <f t="shared" si="121"/>
        <v>3156036.38</v>
      </c>
      <c r="I632" s="62"/>
      <c r="J632" s="62"/>
      <c r="K632" s="62">
        <v>3081911.9871566002</v>
      </c>
      <c r="L632" s="62">
        <v>71272.952296429357</v>
      </c>
      <c r="M632" s="62">
        <v>2851.4405469701755</v>
      </c>
      <c r="N632" s="22"/>
      <c r="O632" s="3"/>
      <c r="P632" s="11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</row>
    <row r="633" spans="1:53" x14ac:dyDescent="0.2">
      <c r="A633" s="3">
        <f t="shared" si="120"/>
        <v>13</v>
      </c>
      <c r="B633" s="3"/>
      <c r="C633" s="3" t="s">
        <v>555</v>
      </c>
      <c r="D633" s="1" t="s">
        <v>431</v>
      </c>
      <c r="E633" s="48" t="s">
        <v>635</v>
      </c>
      <c r="F633" s="52">
        <f t="shared" si="122"/>
        <v>427218.18999999994</v>
      </c>
      <c r="G633" s="52">
        <f>+H633-F633</f>
        <v>0</v>
      </c>
      <c r="H633" s="56">
        <f t="shared" si="121"/>
        <v>427218.18999999994</v>
      </c>
      <c r="I633" s="62"/>
      <c r="J633" s="62"/>
      <c r="K633" s="62">
        <v>304561.40182925004</v>
      </c>
      <c r="L633" s="62">
        <v>69375.267079029727</v>
      </c>
      <c r="M633" s="62">
        <v>53281.521091720213</v>
      </c>
      <c r="N633" s="22"/>
      <c r="O633" s="3"/>
      <c r="P633" s="11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</row>
    <row r="634" spans="1:53" x14ac:dyDescent="0.2">
      <c r="A634" s="3">
        <f t="shared" si="120"/>
        <v>14</v>
      </c>
      <c r="B634" s="3"/>
      <c r="C634" s="3" t="s">
        <v>670</v>
      </c>
      <c r="D634" s="1" t="s">
        <v>431</v>
      </c>
      <c r="E634" s="48" t="s">
        <v>635</v>
      </c>
      <c r="F634" s="52">
        <f>+H634</f>
        <v>-22990.289999999997</v>
      </c>
      <c r="G634" s="52">
        <f>+H634-F634</f>
        <v>0</v>
      </c>
      <c r="H634" s="56">
        <f>SUM(J634:M634)</f>
        <v>-22990.289999999997</v>
      </c>
      <c r="I634" s="62"/>
      <c r="J634" s="62"/>
      <c r="K634" s="62">
        <v>-22990.289999999997</v>
      </c>
      <c r="L634" s="62">
        <v>0</v>
      </c>
      <c r="M634" s="62">
        <v>0</v>
      </c>
      <c r="N634" s="22"/>
      <c r="O634" s="3"/>
      <c r="P634" s="11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</row>
    <row r="635" spans="1:53" x14ac:dyDescent="0.2">
      <c r="A635" s="3">
        <f t="shared" si="120"/>
        <v>15</v>
      </c>
      <c r="B635" s="3"/>
      <c r="C635" s="3"/>
      <c r="D635" s="3"/>
      <c r="E635" s="48"/>
      <c r="F635" s="52"/>
      <c r="G635" s="52"/>
      <c r="H635" s="54"/>
      <c r="I635" s="54"/>
      <c r="J635" s="54"/>
      <c r="K635" s="54"/>
      <c r="L635" s="54"/>
      <c r="M635" s="54"/>
      <c r="N635" s="22"/>
      <c r="O635" s="3"/>
      <c r="P635" s="11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</row>
    <row r="636" spans="1:53" x14ac:dyDescent="0.2">
      <c r="A636" s="3">
        <f t="shared" si="120"/>
        <v>16</v>
      </c>
      <c r="B636" s="3"/>
      <c r="C636" s="3" t="s">
        <v>588</v>
      </c>
      <c r="D636" s="3"/>
      <c r="E636" s="48"/>
      <c r="F636" s="54">
        <f t="shared" ref="F636:N636" si="123">SUM(F623:F634)</f>
        <v>203059830.00263542</v>
      </c>
      <c r="G636" s="52">
        <f>+H636-F636</f>
        <v>0</v>
      </c>
      <c r="H636" s="54">
        <f t="shared" si="123"/>
        <v>203059830.00263542</v>
      </c>
      <c r="I636" s="54">
        <f t="shared" si="123"/>
        <v>0</v>
      </c>
      <c r="J636" s="54">
        <f t="shared" si="123"/>
        <v>0</v>
      </c>
      <c r="K636" s="54">
        <f>SUM(K623:K634)</f>
        <v>196720610.80048516</v>
      </c>
      <c r="L636" s="54">
        <f t="shared" si="123"/>
        <v>5649378.5404194035</v>
      </c>
      <c r="M636" s="54">
        <f t="shared" si="123"/>
        <v>689840.66173085209</v>
      </c>
      <c r="N636" s="54">
        <f t="shared" si="123"/>
        <v>0</v>
      </c>
      <c r="O636" s="3"/>
      <c r="P636" s="11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</row>
    <row r="637" spans="1:53" x14ac:dyDescent="0.2">
      <c r="A637" s="3">
        <f t="shared" si="120"/>
        <v>17</v>
      </c>
      <c r="B637" s="3"/>
      <c r="C637" s="3"/>
      <c r="D637" s="3"/>
      <c r="E637" s="48"/>
      <c r="F637" s="52"/>
      <c r="G637" s="52"/>
      <c r="H637" s="54"/>
      <c r="I637" s="54"/>
      <c r="J637" s="54"/>
      <c r="K637" s="54"/>
      <c r="L637" s="54"/>
      <c r="M637" s="54"/>
      <c r="N637" s="22"/>
      <c r="O637" s="3"/>
      <c r="P637" s="11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</row>
    <row r="638" spans="1:53" x14ac:dyDescent="0.2">
      <c r="A638" s="3">
        <f t="shared" si="120"/>
        <v>18</v>
      </c>
      <c r="B638" s="3"/>
      <c r="C638" s="3" t="s">
        <v>301</v>
      </c>
      <c r="D638" s="1">
        <f>(1/(1-0.21)*0.21)</f>
        <v>0.26582278481012656</v>
      </c>
      <c r="E638" s="48" t="s">
        <v>635</v>
      </c>
      <c r="F638" s="96">
        <f>+H638</f>
        <v>0.26582278481012656</v>
      </c>
      <c r="G638" s="52">
        <f>+H638-F638</f>
        <v>0</v>
      </c>
      <c r="H638" s="65">
        <f t="shared" ref="H638:M638" si="124">$D$638</f>
        <v>0.26582278481012656</v>
      </c>
      <c r="I638" s="65"/>
      <c r="J638" s="65">
        <f t="shared" si="124"/>
        <v>0.26582278481012656</v>
      </c>
      <c r="K638" s="65">
        <f t="shared" si="124"/>
        <v>0.26582278481012656</v>
      </c>
      <c r="L638" s="65">
        <f t="shared" si="124"/>
        <v>0.26582278481012656</v>
      </c>
      <c r="M638" s="65">
        <f t="shared" si="124"/>
        <v>0.26582278481012656</v>
      </c>
      <c r="N638" s="22"/>
      <c r="O638" s="3"/>
      <c r="P638" s="11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</row>
    <row r="639" spans="1:53" x14ac:dyDescent="0.2">
      <c r="A639" s="3">
        <f t="shared" si="120"/>
        <v>19</v>
      </c>
      <c r="B639" s="3"/>
      <c r="C639" s="3"/>
      <c r="D639" s="3"/>
      <c r="E639" s="48"/>
      <c r="F639" s="52"/>
      <c r="G639" s="52"/>
      <c r="H639" s="54"/>
      <c r="I639" s="54"/>
      <c r="J639" s="54"/>
      <c r="K639" s="54"/>
      <c r="L639" s="54"/>
      <c r="M639" s="54"/>
      <c r="N639" s="22"/>
      <c r="O639" s="3"/>
      <c r="P639" s="11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</row>
    <row r="640" spans="1:53" x14ac:dyDescent="0.2">
      <c r="A640" s="3">
        <f t="shared" si="120"/>
        <v>20</v>
      </c>
      <c r="B640" s="3"/>
      <c r="C640" s="3" t="s">
        <v>302</v>
      </c>
      <c r="D640" s="3"/>
      <c r="E640" s="48"/>
      <c r="F640" s="54">
        <f>F636*F638</f>
        <v>53977929.494371437</v>
      </c>
      <c r="G640" s="52">
        <f>+H640-F640</f>
        <v>0</v>
      </c>
      <c r="H640" s="54">
        <f t="shared" ref="H640:M640" si="125">H636*H638</f>
        <v>53977929.494371437</v>
      </c>
      <c r="I640" s="54"/>
      <c r="J640" s="54">
        <f>J636*J638</f>
        <v>0</v>
      </c>
      <c r="K640" s="54">
        <f t="shared" si="125"/>
        <v>52292820.592534028</v>
      </c>
      <c r="L640" s="54">
        <f t="shared" si="125"/>
        <v>1501733.5360608539</v>
      </c>
      <c r="M640" s="54">
        <f t="shared" si="125"/>
        <v>183375.36577655561</v>
      </c>
      <c r="N640" s="22"/>
      <c r="O640" s="3"/>
      <c r="P640" s="11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</row>
    <row r="641" spans="1:53" x14ac:dyDescent="0.2">
      <c r="A641" s="3">
        <f t="shared" si="120"/>
        <v>21</v>
      </c>
      <c r="B641" s="3"/>
      <c r="C641" s="3"/>
      <c r="D641" s="3"/>
      <c r="E641" s="48"/>
      <c r="F641" s="52"/>
      <c r="G641" s="52"/>
      <c r="H641" s="54"/>
      <c r="I641" s="54"/>
      <c r="J641" s="54"/>
      <c r="K641" s="54"/>
      <c r="L641" s="54"/>
      <c r="M641" s="54"/>
      <c r="N641" s="22"/>
      <c r="O641" s="3"/>
      <c r="P641" s="11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</row>
    <row r="642" spans="1:53" x14ac:dyDescent="0.2">
      <c r="A642" s="3">
        <f t="shared" si="120"/>
        <v>22</v>
      </c>
      <c r="B642" s="3"/>
      <c r="C642" s="3" t="s">
        <v>303</v>
      </c>
      <c r="D642" s="3"/>
      <c r="E642" s="48"/>
      <c r="F642" s="52"/>
      <c r="G642" s="52"/>
      <c r="H642" s="54"/>
      <c r="I642" s="54"/>
      <c r="J642" s="54"/>
      <c r="K642" s="54"/>
      <c r="L642" s="54"/>
      <c r="M642" s="54"/>
      <c r="N642" s="22"/>
      <c r="O642" s="3"/>
      <c r="P642" s="11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</row>
    <row r="643" spans="1:53" x14ac:dyDescent="0.2">
      <c r="A643" s="3">
        <f t="shared" si="120"/>
        <v>23</v>
      </c>
      <c r="B643" s="3"/>
      <c r="C643" s="3" t="s">
        <v>311</v>
      </c>
      <c r="D643" s="3"/>
      <c r="E643" s="48" t="s">
        <v>635</v>
      </c>
      <c r="F643" s="52">
        <f>+H643</f>
        <v>-320920.72984977008</v>
      </c>
      <c r="G643" s="52">
        <f>+H643-F643</f>
        <v>0</v>
      </c>
      <c r="H643" s="54">
        <f>H627</f>
        <v>-320920.72984977008</v>
      </c>
      <c r="I643" s="54"/>
      <c r="J643" s="54">
        <f t="shared" ref="J643:M644" si="126">J627</f>
        <v>0</v>
      </c>
      <c r="K643" s="54">
        <f t="shared" si="126"/>
        <v>-313383.41044441686</v>
      </c>
      <c r="L643" s="54">
        <f t="shared" si="126"/>
        <v>-7247.3714227330793</v>
      </c>
      <c r="M643" s="54">
        <f t="shared" si="126"/>
        <v>-289.94798262018014</v>
      </c>
      <c r="N643" s="22"/>
      <c r="O643" s="3"/>
      <c r="P643" s="11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</row>
    <row r="644" spans="1:53" x14ac:dyDescent="0.2">
      <c r="A644" s="3">
        <f t="shared" si="120"/>
        <v>24</v>
      </c>
      <c r="B644" s="3"/>
      <c r="C644" s="3" t="s">
        <v>300</v>
      </c>
      <c r="D644" s="3"/>
      <c r="E644" s="48" t="s">
        <v>635</v>
      </c>
      <c r="F644" s="52">
        <f>+H644</f>
        <v>-3369413.2949001351</v>
      </c>
      <c r="G644" s="52">
        <f>+H644-F644</f>
        <v>0</v>
      </c>
      <c r="H644" s="54">
        <f>H628</f>
        <v>-3369413.2949001351</v>
      </c>
      <c r="I644" s="54"/>
      <c r="J644" s="54">
        <f t="shared" si="126"/>
        <v>0</v>
      </c>
      <c r="K644" s="54">
        <f t="shared" si="126"/>
        <v>-3290277.415381867</v>
      </c>
      <c r="L644" s="54">
        <f t="shared" si="126"/>
        <v>-76091.6555196275</v>
      </c>
      <c r="M644" s="54">
        <f t="shared" si="126"/>
        <v>-3044.2239986405425</v>
      </c>
      <c r="N644" s="22"/>
      <c r="O644" s="3"/>
      <c r="P644" s="11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</row>
    <row r="645" spans="1:53" x14ac:dyDescent="0.2">
      <c r="A645" s="3">
        <f t="shared" si="120"/>
        <v>25</v>
      </c>
      <c r="B645" s="3"/>
      <c r="C645" s="3" t="s">
        <v>638</v>
      </c>
      <c r="D645" s="3"/>
      <c r="E645" s="48" t="s">
        <v>635</v>
      </c>
      <c r="F645" s="52">
        <v>0</v>
      </c>
      <c r="G645" s="52">
        <f>+H645-F645</f>
        <v>284537.79600363062</v>
      </c>
      <c r="H645" s="54">
        <f>SUM(J645:M645)</f>
        <v>284537.79600363062</v>
      </c>
      <c r="I645" s="54"/>
      <c r="J645" s="54">
        <f>+J630</f>
        <v>0</v>
      </c>
      <c r="K645" s="54">
        <f>+K629</f>
        <v>284537.79600363062</v>
      </c>
      <c r="L645" s="54">
        <f>+L629</f>
        <v>0</v>
      </c>
      <c r="M645" s="54">
        <f>+M629</f>
        <v>0</v>
      </c>
      <c r="N645" s="22"/>
      <c r="O645" s="3"/>
      <c r="P645" s="11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</row>
    <row r="646" spans="1:53" x14ac:dyDescent="0.2">
      <c r="A646" s="3">
        <f t="shared" si="120"/>
        <v>26</v>
      </c>
      <c r="B646" s="3"/>
      <c r="C646" s="3" t="s">
        <v>812</v>
      </c>
      <c r="D646" s="3"/>
      <c r="E646" s="48" t="s">
        <v>636</v>
      </c>
      <c r="F646" s="52">
        <v>0</v>
      </c>
      <c r="G646" s="52">
        <f>+H646-F646</f>
        <v>-77000.03</v>
      </c>
      <c r="H646" s="54">
        <f>SUM(J646:M646)</f>
        <v>-77000.03</v>
      </c>
      <c r="I646" s="54"/>
      <c r="J646" s="54"/>
      <c r="K646" s="54">
        <v>-77000.03</v>
      </c>
      <c r="L646" s="54">
        <f>+L630</f>
        <v>0</v>
      </c>
      <c r="M646" s="54">
        <f>+M630</f>
        <v>0</v>
      </c>
      <c r="N646" s="22"/>
      <c r="O646" s="3"/>
      <c r="P646" s="11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</row>
    <row r="647" spans="1:53" x14ac:dyDescent="0.2">
      <c r="A647" s="3">
        <f t="shared" si="120"/>
        <v>27</v>
      </c>
      <c r="B647" s="3"/>
      <c r="C647" s="3" t="s">
        <v>304</v>
      </c>
      <c r="D647" s="3"/>
      <c r="E647" s="48"/>
      <c r="F647" s="54">
        <f>F640+SUM(F643:F646)</f>
        <v>50287595.469621532</v>
      </c>
      <c r="G647" s="52">
        <f>+H647-F647</f>
        <v>207537.76600363106</v>
      </c>
      <c r="H647" s="54">
        <f>H640+SUM(H643:H646)</f>
        <v>50495133.235625163</v>
      </c>
      <c r="I647" s="54"/>
      <c r="J647" s="54">
        <f>J640+SUM(J643:J645)</f>
        <v>0</v>
      </c>
      <c r="K647" s="54">
        <f>K640+SUM(K643:K646)</f>
        <v>48896697.532711372</v>
      </c>
      <c r="L647" s="54">
        <f>L640+SUM(L643:L646)</f>
        <v>1418394.5091184932</v>
      </c>
      <c r="M647" s="54">
        <f>M640+SUM(M643:M646)</f>
        <v>180041.19379529488</v>
      </c>
      <c r="N647" s="22"/>
      <c r="O647" s="3"/>
      <c r="P647" s="11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</row>
    <row r="648" spans="1:53" x14ac:dyDescent="0.2">
      <c r="A648" s="3"/>
      <c r="B648" s="3"/>
      <c r="C648" s="3"/>
      <c r="D648" s="3"/>
      <c r="E648" s="48"/>
      <c r="F648" s="52"/>
      <c r="G648" s="52"/>
      <c r="H648" s="54"/>
      <c r="I648" s="54"/>
      <c r="J648" s="54"/>
      <c r="K648" s="54"/>
      <c r="L648" s="54"/>
      <c r="M648" s="54"/>
      <c r="N648" s="22"/>
      <c r="O648" s="3"/>
      <c r="P648" s="11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</row>
    <row r="649" spans="1:53" x14ac:dyDescent="0.2">
      <c r="A649" s="3"/>
      <c r="B649" s="3"/>
      <c r="C649" s="3"/>
      <c r="D649" s="3"/>
      <c r="E649" s="48"/>
      <c r="F649" s="52"/>
      <c r="G649" s="52"/>
      <c r="H649" s="54"/>
      <c r="I649" s="54"/>
      <c r="J649" s="54"/>
      <c r="K649" s="54"/>
      <c r="L649" s="54"/>
      <c r="M649" s="54"/>
      <c r="N649" s="22"/>
      <c r="O649" s="3"/>
      <c r="P649" s="11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</row>
    <row r="650" spans="1:53" x14ac:dyDescent="0.2">
      <c r="A650" s="3"/>
      <c r="B650" s="7" t="s">
        <v>305</v>
      </c>
      <c r="C650" s="3"/>
      <c r="D650" s="3"/>
      <c r="E650" s="48"/>
      <c r="F650" s="52"/>
      <c r="G650" s="52"/>
      <c r="H650" s="54"/>
      <c r="I650" s="54"/>
      <c r="J650" s="54"/>
      <c r="K650" s="54"/>
      <c r="L650" s="54"/>
      <c r="M650" s="54"/>
      <c r="N650" s="22"/>
      <c r="O650" s="3"/>
      <c r="P650" s="11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</row>
    <row r="651" spans="1:53" x14ac:dyDescent="0.2">
      <c r="A651" s="3"/>
      <c r="B651" s="3"/>
      <c r="C651" s="3"/>
      <c r="D651" s="3"/>
      <c r="E651" s="48"/>
      <c r="F651" s="52"/>
      <c r="G651" s="52"/>
      <c r="H651" s="54"/>
      <c r="I651" s="54"/>
      <c r="J651" s="62"/>
      <c r="K651" s="54"/>
      <c r="L651" s="54"/>
      <c r="M651" s="54"/>
      <c r="N651" s="22"/>
      <c r="O651" s="3"/>
      <c r="P651" s="11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</row>
    <row r="652" spans="1:53" x14ac:dyDescent="0.2">
      <c r="A652" s="3">
        <v>1</v>
      </c>
      <c r="B652" s="3"/>
      <c r="C652" s="3" t="s">
        <v>462</v>
      </c>
      <c r="D652" s="1" t="s">
        <v>431</v>
      </c>
      <c r="E652" s="48" t="s">
        <v>636</v>
      </c>
      <c r="F652" s="52">
        <f>+H652</f>
        <v>0</v>
      </c>
      <c r="G652" s="52">
        <f>+H652-F652</f>
        <v>0</v>
      </c>
      <c r="H652" s="56">
        <f>SUM(J652:M652)</f>
        <v>0</v>
      </c>
      <c r="I652" s="62"/>
      <c r="J652" s="62"/>
      <c r="K652" s="62">
        <v>0</v>
      </c>
      <c r="L652" s="62">
        <v>0</v>
      </c>
      <c r="M652" s="62">
        <v>0</v>
      </c>
      <c r="N652" s="22"/>
      <c r="O652" s="3"/>
      <c r="P652" s="11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</row>
    <row r="653" spans="1:53" x14ac:dyDescent="0.2">
      <c r="A653" s="3">
        <f>+A652+1</f>
        <v>2</v>
      </c>
      <c r="B653" s="3"/>
      <c r="C653" s="3"/>
      <c r="D653" s="1"/>
      <c r="E653" s="48"/>
      <c r="F653" s="52"/>
      <c r="G653" s="52"/>
      <c r="H653" s="56">
        <f>SUM(J653:M653)</f>
        <v>0</v>
      </c>
      <c r="I653" s="62"/>
      <c r="J653" s="62"/>
      <c r="K653" s="62">
        <f>N653</f>
        <v>0</v>
      </c>
      <c r="L653" s="62">
        <v>0</v>
      </c>
      <c r="M653" s="62">
        <v>0</v>
      </c>
      <c r="N653" s="22"/>
      <c r="O653" s="3"/>
      <c r="P653" s="11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</row>
    <row r="654" spans="1:53" x14ac:dyDescent="0.2">
      <c r="A654" s="3">
        <f t="shared" ref="A654:A664" si="127">+A653+1</f>
        <v>3</v>
      </c>
      <c r="B654" s="3"/>
      <c r="C654" s="3" t="s">
        <v>450</v>
      </c>
      <c r="D654" s="1"/>
      <c r="E654" s="48"/>
      <c r="F654" s="53">
        <f>SUM(F652:F653)</f>
        <v>0</v>
      </c>
      <c r="G654" s="52">
        <f>+H654-F654</f>
        <v>0</v>
      </c>
      <c r="H654" s="53">
        <f>SUM(H652:H653)</f>
        <v>0</v>
      </c>
      <c r="I654" s="53"/>
      <c r="J654" s="53"/>
      <c r="K654" s="53">
        <f>SUM(K652:K653)</f>
        <v>0</v>
      </c>
      <c r="L654" s="53">
        <f>SUM(L652:L653)</f>
        <v>0</v>
      </c>
      <c r="M654" s="53">
        <f>SUM(M652:M653)</f>
        <v>0</v>
      </c>
      <c r="N654" s="22"/>
      <c r="O654" s="3"/>
      <c r="P654" s="11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</row>
    <row r="655" spans="1:53" x14ac:dyDescent="0.2">
      <c r="A655" s="3">
        <f t="shared" si="127"/>
        <v>4</v>
      </c>
      <c r="B655" s="3"/>
      <c r="C655" s="3"/>
      <c r="D655" s="3"/>
      <c r="E655" s="48"/>
      <c r="F655" s="52"/>
      <c r="G655" s="52"/>
      <c r="H655" s="54"/>
      <c r="I655" s="54"/>
      <c r="J655" s="54"/>
      <c r="K655" s="54"/>
      <c r="L655" s="54"/>
      <c r="M655" s="54"/>
      <c r="N655" s="22"/>
      <c r="O655" s="3"/>
      <c r="P655" s="11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</row>
    <row r="656" spans="1:53" x14ac:dyDescent="0.2">
      <c r="A656" s="3">
        <f t="shared" si="127"/>
        <v>5</v>
      </c>
      <c r="B656" s="3"/>
      <c r="C656" s="3"/>
      <c r="D656" s="3"/>
      <c r="E656" s="48"/>
      <c r="F656" s="52"/>
      <c r="G656" s="52"/>
      <c r="H656" s="54"/>
      <c r="I656" s="54"/>
      <c r="J656" s="54"/>
      <c r="K656" s="54"/>
      <c r="L656" s="54"/>
      <c r="M656" s="54"/>
      <c r="N656" s="22"/>
      <c r="O656" s="3"/>
      <c r="P656" s="11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</row>
    <row r="657" spans="1:53" x14ac:dyDescent="0.2">
      <c r="A657" s="3">
        <f t="shared" si="127"/>
        <v>6</v>
      </c>
      <c r="B657" s="7" t="s">
        <v>307</v>
      </c>
      <c r="C657" s="3"/>
      <c r="D657" s="3"/>
      <c r="E657" s="48"/>
      <c r="F657" s="52"/>
      <c r="G657" s="52"/>
      <c r="H657" s="54"/>
      <c r="I657" s="54"/>
      <c r="J657" s="54"/>
      <c r="K657" s="54"/>
      <c r="L657" s="54"/>
      <c r="M657" s="54"/>
      <c r="N657" s="22"/>
      <c r="O657" s="3"/>
      <c r="P657" s="11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</row>
    <row r="658" spans="1:53" x14ac:dyDescent="0.2">
      <c r="A658" s="3">
        <f t="shared" si="127"/>
        <v>7</v>
      </c>
      <c r="B658" s="3"/>
      <c r="C658" s="3"/>
      <c r="D658" s="3"/>
      <c r="E658" s="48"/>
      <c r="F658" s="52"/>
      <c r="G658" s="52"/>
      <c r="H658" s="54"/>
      <c r="I658" s="54"/>
      <c r="J658" s="54"/>
      <c r="K658" s="54"/>
      <c r="L658" s="54"/>
      <c r="M658" s="54"/>
      <c r="N658" s="22"/>
      <c r="O658" s="3"/>
      <c r="P658" s="11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</row>
    <row r="659" spans="1:53" x14ac:dyDescent="0.2">
      <c r="A659" s="3">
        <f t="shared" si="127"/>
        <v>8</v>
      </c>
      <c r="B659" s="3" t="s">
        <v>597</v>
      </c>
      <c r="C659" s="3" t="s">
        <v>598</v>
      </c>
      <c r="D659" s="1" t="s">
        <v>431</v>
      </c>
      <c r="E659" s="48" t="s">
        <v>637</v>
      </c>
      <c r="F659" s="52">
        <f>+H659</f>
        <v>135194.97</v>
      </c>
      <c r="G659" s="52">
        <f t="shared" ref="G659:G664" si="128">+H659-F659</f>
        <v>0</v>
      </c>
      <c r="H659" s="54">
        <f t="shared" ref="H659:H664" si="129">SUM(J659:M659)</f>
        <v>135194.97</v>
      </c>
      <c r="I659" s="54"/>
      <c r="J659" s="54"/>
      <c r="K659" s="54">
        <v>135194.97</v>
      </c>
      <c r="L659" s="54">
        <v>0</v>
      </c>
      <c r="M659" s="54">
        <v>0</v>
      </c>
      <c r="N659" s="22"/>
      <c r="O659" s="3"/>
      <c r="P659" s="11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</row>
    <row r="660" spans="1:53" x14ac:dyDescent="0.2">
      <c r="A660" s="3">
        <f t="shared" si="127"/>
        <v>9</v>
      </c>
      <c r="B660" s="3" t="s">
        <v>599</v>
      </c>
      <c r="C660" s="3" t="s">
        <v>600</v>
      </c>
      <c r="D660" s="1" t="s">
        <v>431</v>
      </c>
      <c r="E660" s="48" t="s">
        <v>637</v>
      </c>
      <c r="F660" s="52">
        <f>+H660</f>
        <v>3601508.67</v>
      </c>
      <c r="G660" s="52">
        <f t="shared" si="128"/>
        <v>0</v>
      </c>
      <c r="H660" s="54">
        <f t="shared" si="129"/>
        <v>3601508.67</v>
      </c>
      <c r="I660" s="54"/>
      <c r="J660" s="54"/>
      <c r="K660" s="54">
        <v>2858753.67</v>
      </c>
      <c r="L660" s="54">
        <v>742755</v>
      </c>
      <c r="M660" s="54">
        <v>0</v>
      </c>
      <c r="N660" s="22"/>
      <c r="O660" s="3"/>
      <c r="P660" s="11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</row>
    <row r="661" spans="1:53" x14ac:dyDescent="0.2">
      <c r="A661" s="3">
        <f t="shared" si="127"/>
        <v>10</v>
      </c>
      <c r="B661" s="3" t="s">
        <v>601</v>
      </c>
      <c r="C661" s="3" t="s">
        <v>602</v>
      </c>
      <c r="D661" s="1" t="s">
        <v>431</v>
      </c>
      <c r="E661" s="48" t="s">
        <v>637</v>
      </c>
      <c r="F661" s="52">
        <f>+H661</f>
        <v>19790829.601</v>
      </c>
      <c r="G661" s="52">
        <f t="shared" si="128"/>
        <v>0</v>
      </c>
      <c r="H661" s="54">
        <f t="shared" si="129"/>
        <v>19790829.601</v>
      </c>
      <c r="I661" s="54"/>
      <c r="J661" s="54"/>
      <c r="K661" s="54">
        <v>19790829.601</v>
      </c>
      <c r="L661" s="54">
        <v>0</v>
      </c>
      <c r="M661" s="54">
        <v>0</v>
      </c>
      <c r="N661" s="22"/>
      <c r="O661" s="3"/>
      <c r="P661" s="11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</row>
    <row r="662" spans="1:53" x14ac:dyDescent="0.2">
      <c r="A662" s="3">
        <f t="shared" si="127"/>
        <v>11</v>
      </c>
      <c r="B662" s="3" t="s">
        <v>603</v>
      </c>
      <c r="C662" s="3" t="s">
        <v>604</v>
      </c>
      <c r="D662" s="1" t="s">
        <v>431</v>
      </c>
      <c r="E662" s="48" t="s">
        <v>637</v>
      </c>
      <c r="F662" s="52">
        <f>+H662</f>
        <v>3319219.85</v>
      </c>
      <c r="G662" s="52">
        <f t="shared" si="128"/>
        <v>0</v>
      </c>
      <c r="H662" s="54">
        <f t="shared" si="129"/>
        <v>3319219.85</v>
      </c>
      <c r="I662" s="54"/>
      <c r="J662" s="54"/>
      <c r="K662" s="54">
        <v>3205337.37</v>
      </c>
      <c r="L662" s="54">
        <v>113882.48000000001</v>
      </c>
      <c r="M662" s="54">
        <v>0</v>
      </c>
      <c r="N662" s="22"/>
      <c r="O662" s="3"/>
      <c r="P662" s="11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</row>
    <row r="663" spans="1:53" x14ac:dyDescent="0.2">
      <c r="A663" s="3">
        <f t="shared" si="127"/>
        <v>12</v>
      </c>
      <c r="B663" s="3"/>
      <c r="C663" s="3"/>
      <c r="D663" s="3"/>
      <c r="E663" s="48"/>
      <c r="F663" s="52"/>
      <c r="G663" s="52"/>
      <c r="H663" s="54">
        <f t="shared" si="129"/>
        <v>0</v>
      </c>
      <c r="I663" s="54"/>
      <c r="J663" s="54"/>
      <c r="K663" s="54"/>
      <c r="L663" s="54"/>
      <c r="M663" s="54"/>
      <c r="N663" s="22"/>
      <c r="O663" s="3"/>
      <c r="P663" s="11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</row>
    <row r="664" spans="1:53" x14ac:dyDescent="0.2">
      <c r="A664" s="3">
        <f t="shared" si="127"/>
        <v>13</v>
      </c>
      <c r="B664" s="3" t="s">
        <v>448</v>
      </c>
      <c r="C664" s="3"/>
      <c r="D664" s="3"/>
      <c r="E664" s="48"/>
      <c r="F664" s="54">
        <f>SUM(F659:F663)</f>
        <v>26846753.091000002</v>
      </c>
      <c r="G664" s="52">
        <f t="shared" si="128"/>
        <v>0</v>
      </c>
      <c r="H664" s="54">
        <f t="shared" si="129"/>
        <v>26846753.091000002</v>
      </c>
      <c r="I664" s="54"/>
      <c r="J664" s="54">
        <f>SUM(J659:J663)</f>
        <v>0</v>
      </c>
      <c r="K664" s="54">
        <f>SUM(K659:K663)</f>
        <v>25990115.611000001</v>
      </c>
      <c r="L664" s="54">
        <f>SUM(L659:L663)</f>
        <v>856637.48</v>
      </c>
      <c r="M664" s="54">
        <f>SUM(M659:M663)</f>
        <v>0</v>
      </c>
      <c r="N664" s="22"/>
      <c r="O664" s="3"/>
      <c r="P664" s="11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</row>
    <row r="665" spans="1:53" x14ac:dyDescent="0.2">
      <c r="A665" s="3"/>
      <c r="B665" s="3"/>
      <c r="C665" s="3"/>
      <c r="D665" s="3"/>
      <c r="E665" s="48"/>
      <c r="F665" s="52"/>
      <c r="G665" s="52"/>
      <c r="H665" s="54"/>
      <c r="I665" s="54"/>
      <c r="J665" s="54"/>
      <c r="K665" s="54"/>
      <c r="L665" s="54"/>
      <c r="M665" s="54"/>
      <c r="N665" s="22"/>
      <c r="O665" s="3"/>
      <c r="P665" s="11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</row>
    <row r="666" spans="1:53" x14ac:dyDescent="0.2">
      <c r="A666" s="3"/>
      <c r="B666" s="3"/>
      <c r="C666" s="3"/>
      <c r="D666" s="3"/>
      <c r="E666" s="48"/>
      <c r="F666" s="48"/>
      <c r="G666" s="48"/>
      <c r="H666" s="54"/>
      <c r="I666" s="60"/>
      <c r="J666" s="60"/>
      <c r="K666" s="51"/>
      <c r="L666" s="60"/>
      <c r="M666" s="60"/>
      <c r="N666" s="22"/>
      <c r="O666" s="3"/>
      <c r="P666" s="11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</row>
    <row r="667" spans="1:53" x14ac:dyDescent="0.2">
      <c r="A667" s="3"/>
      <c r="B667" s="3"/>
      <c r="C667" s="3"/>
      <c r="D667" s="3"/>
      <c r="E667" s="48"/>
      <c r="F667" s="48"/>
      <c r="G667" s="48"/>
      <c r="H667" s="81"/>
      <c r="I667" s="60"/>
      <c r="J667" s="60"/>
      <c r="K667" s="60"/>
      <c r="L667" s="60"/>
      <c r="M667" s="60"/>
      <c r="N667" s="22"/>
      <c r="O667" s="3"/>
      <c r="P667" s="11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</row>
    <row r="668" spans="1:53" x14ac:dyDescent="0.2">
      <c r="A668" s="3"/>
      <c r="B668" s="3"/>
      <c r="C668" s="3"/>
      <c r="D668" s="3"/>
      <c r="E668" s="48"/>
      <c r="F668" s="48"/>
      <c r="G668" s="48"/>
      <c r="H668" s="60"/>
      <c r="I668" s="60"/>
      <c r="J668" s="60"/>
      <c r="K668" s="60"/>
      <c r="L668" s="60"/>
      <c r="M668" s="60"/>
      <c r="N668" s="22"/>
      <c r="O668" s="3"/>
      <c r="P668" s="11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</row>
    <row r="669" spans="1:53" x14ac:dyDescent="0.2">
      <c r="A669" s="3"/>
      <c r="B669" s="3"/>
      <c r="C669" s="3"/>
      <c r="D669" s="3"/>
      <c r="E669" s="48"/>
      <c r="F669" s="48"/>
      <c r="G669" s="48"/>
      <c r="H669" s="60"/>
      <c r="I669" s="60"/>
      <c r="J669" s="60"/>
      <c r="K669" s="60"/>
      <c r="L669" s="60"/>
      <c r="M669" s="60"/>
      <c r="N669" s="22"/>
      <c r="O669" s="3"/>
      <c r="P669" s="11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</row>
    <row r="670" spans="1:53" x14ac:dyDescent="0.2">
      <c r="A670" s="3"/>
      <c r="B670" s="3"/>
      <c r="C670" s="3"/>
      <c r="D670" s="3"/>
      <c r="E670" s="48"/>
      <c r="F670" s="48"/>
      <c r="G670" s="48"/>
      <c r="H670" s="60"/>
      <c r="I670" s="60"/>
      <c r="J670" s="60"/>
      <c r="K670" s="60"/>
      <c r="L670" s="60"/>
      <c r="M670" s="60"/>
      <c r="N670" s="22"/>
      <c r="O670" s="3"/>
      <c r="P670" s="11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</row>
    <row r="671" spans="1:53" x14ac:dyDescent="0.2">
      <c r="A671" s="3"/>
      <c r="B671" s="3"/>
      <c r="C671" s="3"/>
      <c r="D671" s="3"/>
      <c r="E671" s="48"/>
      <c r="F671" s="48"/>
      <c r="G671" s="48"/>
      <c r="H671" s="60"/>
      <c r="I671" s="60"/>
      <c r="J671" s="60"/>
      <c r="K671" s="60"/>
      <c r="L671" s="60"/>
      <c r="M671" s="60"/>
      <c r="N671" s="22"/>
      <c r="O671" s="3"/>
      <c r="P671" s="11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</row>
    <row r="672" spans="1:53" x14ac:dyDescent="0.2">
      <c r="A672" s="3"/>
      <c r="B672" s="3"/>
      <c r="C672" s="3"/>
      <c r="D672" s="3"/>
      <c r="E672" s="48"/>
      <c r="F672" s="48"/>
      <c r="G672" s="48"/>
      <c r="H672" s="60"/>
      <c r="I672" s="60"/>
      <c r="J672" s="60"/>
      <c r="K672" s="60"/>
      <c r="L672" s="60"/>
      <c r="M672" s="60"/>
      <c r="N672" s="22"/>
      <c r="O672" s="3"/>
      <c r="P672" s="11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</row>
    <row r="673" spans="1:53" x14ac:dyDescent="0.2">
      <c r="A673" s="3"/>
      <c r="B673" s="3"/>
      <c r="C673" s="3"/>
      <c r="D673" s="3"/>
      <c r="E673" s="48"/>
      <c r="F673" s="48"/>
      <c r="G673" s="48"/>
      <c r="H673" s="60"/>
      <c r="I673" s="60"/>
      <c r="J673" s="60"/>
      <c r="K673" s="60"/>
      <c r="L673" s="60"/>
      <c r="M673" s="60"/>
      <c r="N673" s="22"/>
      <c r="O673" s="3"/>
      <c r="P673" s="11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</row>
    <row r="674" spans="1:53" x14ac:dyDescent="0.2">
      <c r="A674" s="3"/>
      <c r="B674" s="3"/>
      <c r="C674" s="3"/>
      <c r="D674" s="3"/>
      <c r="E674" s="48"/>
      <c r="F674" s="48"/>
      <c r="G674" s="48"/>
      <c r="H674" s="60"/>
      <c r="I674" s="60"/>
      <c r="J674" s="60"/>
      <c r="K674" s="60"/>
      <c r="L674" s="60"/>
      <c r="M674" s="60"/>
      <c r="N674" s="22"/>
      <c r="O674" s="3"/>
      <c r="P674" s="11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</row>
    <row r="675" spans="1:53" x14ac:dyDescent="0.2">
      <c r="A675" s="3"/>
      <c r="B675" s="3"/>
      <c r="C675" s="3"/>
      <c r="D675" s="3"/>
      <c r="E675" s="48"/>
      <c r="F675" s="48"/>
      <c r="G675" s="48"/>
      <c r="H675" s="60"/>
      <c r="I675" s="60"/>
      <c r="J675" s="60"/>
      <c r="K675" s="60"/>
      <c r="L675" s="60"/>
      <c r="M675" s="60"/>
      <c r="N675" s="22"/>
      <c r="O675" s="3"/>
      <c r="P675" s="11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</row>
    <row r="676" spans="1:53" x14ac:dyDescent="0.2">
      <c r="A676" s="3"/>
      <c r="B676" s="3"/>
      <c r="C676" s="3"/>
      <c r="D676" s="3"/>
      <c r="E676" s="48"/>
      <c r="F676" s="48"/>
      <c r="G676" s="48"/>
      <c r="H676" s="60"/>
      <c r="I676" s="60"/>
      <c r="J676" s="60"/>
      <c r="K676" s="60"/>
      <c r="L676" s="60"/>
      <c r="M676" s="60"/>
      <c r="N676" s="22"/>
      <c r="O676" s="3"/>
      <c r="P676" s="11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</row>
    <row r="677" spans="1:53" x14ac:dyDescent="0.2">
      <c r="A677" s="3"/>
      <c r="B677" s="3"/>
      <c r="C677" s="3"/>
      <c r="D677" s="3"/>
      <c r="E677" s="48"/>
      <c r="F677" s="48"/>
      <c r="G677" s="48"/>
      <c r="H677" s="60"/>
      <c r="I677" s="60"/>
      <c r="J677" s="60"/>
      <c r="K677" s="60"/>
      <c r="L677" s="60"/>
      <c r="M677" s="60"/>
      <c r="N677" s="22"/>
      <c r="O677" s="3"/>
      <c r="P677" s="11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</row>
    <row r="678" spans="1:53" x14ac:dyDescent="0.2">
      <c r="A678" s="3"/>
      <c r="B678" s="3"/>
      <c r="C678" s="3"/>
      <c r="D678" s="3"/>
      <c r="E678" s="48"/>
      <c r="F678" s="48"/>
      <c r="G678" s="48"/>
      <c r="H678" s="60"/>
      <c r="I678" s="60"/>
      <c r="J678" s="60"/>
      <c r="K678" s="60"/>
      <c r="L678" s="60"/>
      <c r="M678" s="60"/>
      <c r="N678" s="22"/>
      <c r="O678" s="3"/>
      <c r="P678" s="11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</row>
    <row r="679" spans="1:53" x14ac:dyDescent="0.2">
      <c r="A679" s="3"/>
      <c r="B679" s="3"/>
      <c r="C679" s="3"/>
      <c r="D679" s="3"/>
      <c r="E679" s="48"/>
      <c r="F679" s="48"/>
      <c r="G679" s="48"/>
      <c r="H679" s="60"/>
      <c r="I679" s="60"/>
      <c r="J679" s="60"/>
      <c r="K679" s="60"/>
      <c r="L679" s="60"/>
      <c r="M679" s="60"/>
      <c r="N679" s="22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</row>
    <row r="680" spans="1:53" x14ac:dyDescent="0.2">
      <c r="A680" s="3"/>
      <c r="B680" s="3"/>
      <c r="C680" s="3"/>
      <c r="D680" s="3"/>
      <c r="E680" s="48"/>
      <c r="F680" s="48"/>
      <c r="G680" s="48"/>
      <c r="H680" s="60"/>
      <c r="I680" s="60"/>
      <c r="J680" s="60"/>
      <c r="K680" s="60"/>
      <c r="L680" s="60"/>
      <c r="M680" s="60"/>
      <c r="N680" s="22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</row>
    <row r="681" spans="1:53" x14ac:dyDescent="0.2">
      <c r="A681" s="3"/>
      <c r="B681" s="3"/>
      <c r="C681" s="3"/>
      <c r="D681" s="3"/>
      <c r="E681" s="48"/>
      <c r="F681" s="48"/>
      <c r="G681" s="48"/>
      <c r="H681" s="60"/>
      <c r="I681" s="60"/>
      <c r="J681" s="60"/>
      <c r="K681" s="60"/>
      <c r="L681" s="60"/>
      <c r="M681" s="60"/>
      <c r="N681" s="22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</row>
    <row r="682" spans="1:53" x14ac:dyDescent="0.2">
      <c r="A682" s="3"/>
      <c r="B682" s="3"/>
      <c r="C682" s="3"/>
      <c r="D682" s="3"/>
      <c r="E682" s="48"/>
      <c r="F682" s="48"/>
      <c r="G682" s="48"/>
      <c r="H682" s="60"/>
      <c r="I682" s="60"/>
      <c r="J682" s="60"/>
      <c r="K682" s="60"/>
      <c r="L682" s="60"/>
      <c r="M682" s="60"/>
      <c r="N682" s="22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</row>
    <row r="683" spans="1:53" x14ac:dyDescent="0.2">
      <c r="A683" s="3"/>
      <c r="B683" s="3"/>
      <c r="C683" s="3"/>
      <c r="D683" s="3"/>
      <c r="E683" s="48"/>
      <c r="F683" s="48"/>
      <c r="G683" s="48"/>
      <c r="H683" s="60"/>
      <c r="I683" s="60"/>
      <c r="J683" s="60"/>
      <c r="K683" s="60"/>
      <c r="L683" s="60"/>
      <c r="M683" s="60"/>
      <c r="N683" s="22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</row>
    <row r="684" spans="1:53" x14ac:dyDescent="0.2">
      <c r="A684" s="3"/>
      <c r="B684" s="3"/>
      <c r="C684" s="3"/>
      <c r="D684" s="3"/>
      <c r="E684" s="48"/>
      <c r="F684" s="48"/>
      <c r="G684" s="48"/>
      <c r="H684" s="60"/>
      <c r="I684" s="60"/>
      <c r="J684" s="60"/>
      <c r="K684" s="60"/>
      <c r="L684" s="60"/>
      <c r="M684" s="60"/>
      <c r="N684" s="22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</row>
    <row r="685" spans="1:53" x14ac:dyDescent="0.2">
      <c r="A685" s="3"/>
      <c r="B685" s="3"/>
      <c r="C685" s="3"/>
      <c r="D685" s="3"/>
      <c r="E685" s="48"/>
      <c r="F685" s="48"/>
      <c r="G685" s="48"/>
      <c r="H685" s="60"/>
      <c r="I685" s="60"/>
      <c r="J685" s="60"/>
      <c r="K685" s="60"/>
      <c r="L685" s="60"/>
      <c r="M685" s="60"/>
      <c r="N685" s="22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</row>
    <row r="686" spans="1:53" x14ac:dyDescent="0.2">
      <c r="A686" s="3"/>
      <c r="B686" s="3"/>
      <c r="C686" s="3"/>
      <c r="D686" s="3"/>
      <c r="E686" s="48"/>
      <c r="F686" s="48"/>
      <c r="G686" s="48"/>
      <c r="H686" s="60"/>
      <c r="I686" s="60"/>
      <c r="J686" s="60"/>
      <c r="K686" s="60"/>
      <c r="L686" s="60"/>
      <c r="M686" s="60"/>
      <c r="N686" s="22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</row>
    <row r="687" spans="1:53" x14ac:dyDescent="0.2">
      <c r="A687" s="3"/>
      <c r="B687" s="3"/>
      <c r="C687" s="3"/>
      <c r="D687" s="3"/>
      <c r="E687" s="48"/>
      <c r="F687" s="48"/>
      <c r="G687" s="48"/>
      <c r="H687" s="60"/>
      <c r="I687" s="60"/>
      <c r="J687" s="60"/>
      <c r="K687" s="60"/>
      <c r="L687" s="60"/>
      <c r="M687" s="60"/>
      <c r="N687" s="22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</row>
    <row r="688" spans="1:53" x14ac:dyDescent="0.2">
      <c r="A688" s="3"/>
      <c r="B688" s="3"/>
      <c r="C688" s="3"/>
      <c r="D688" s="3"/>
      <c r="E688" s="48"/>
      <c r="F688" s="48"/>
      <c r="G688" s="48"/>
      <c r="H688" s="60"/>
      <c r="I688" s="60"/>
      <c r="J688" s="60"/>
      <c r="K688" s="60"/>
      <c r="L688" s="60"/>
      <c r="M688" s="60"/>
      <c r="N688" s="22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</row>
    <row r="689" spans="1:53" x14ac:dyDescent="0.2">
      <c r="A689" s="3"/>
      <c r="B689" s="3"/>
      <c r="C689" s="3"/>
      <c r="D689" s="3"/>
      <c r="E689" s="48"/>
      <c r="F689" s="48"/>
      <c r="G689" s="48"/>
      <c r="H689" s="60"/>
      <c r="I689" s="60"/>
      <c r="J689" s="60"/>
      <c r="K689" s="60"/>
      <c r="L689" s="60"/>
      <c r="M689" s="60"/>
      <c r="N689" s="22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</row>
    <row r="690" spans="1:53" x14ac:dyDescent="0.2">
      <c r="A690" s="3"/>
      <c r="B690" s="3"/>
      <c r="C690" s="3"/>
      <c r="D690" s="3"/>
      <c r="E690" s="48"/>
      <c r="F690" s="48"/>
      <c r="G690" s="48"/>
      <c r="H690" s="60"/>
      <c r="I690" s="60"/>
      <c r="J690" s="60"/>
      <c r="K690" s="60"/>
      <c r="L690" s="60"/>
      <c r="M690" s="60"/>
      <c r="N690" s="22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</row>
    <row r="691" spans="1:53" x14ac:dyDescent="0.2">
      <c r="A691" s="3"/>
      <c r="B691" s="3"/>
      <c r="C691" s="3"/>
      <c r="D691" s="3"/>
      <c r="E691" s="48"/>
      <c r="F691" s="48"/>
      <c r="G691" s="48"/>
      <c r="H691" s="60"/>
      <c r="I691" s="60"/>
      <c r="J691" s="60"/>
      <c r="K691" s="60"/>
      <c r="L691" s="60"/>
      <c r="M691" s="60"/>
      <c r="N691" s="22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</row>
    <row r="692" spans="1:53" x14ac:dyDescent="0.2">
      <c r="A692" s="3"/>
      <c r="B692" s="3"/>
      <c r="C692" s="3"/>
      <c r="D692" s="3"/>
      <c r="E692" s="48"/>
      <c r="F692" s="48"/>
      <c r="G692" s="48"/>
      <c r="H692" s="60"/>
      <c r="I692" s="60"/>
      <c r="J692" s="60"/>
      <c r="K692" s="60"/>
      <c r="L692" s="60"/>
      <c r="M692" s="60"/>
      <c r="N692" s="22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</row>
    <row r="693" spans="1:53" x14ac:dyDescent="0.2">
      <c r="A693" s="3"/>
      <c r="B693" s="3"/>
      <c r="C693" s="3"/>
      <c r="D693" s="3"/>
      <c r="E693" s="48"/>
      <c r="F693" s="48"/>
      <c r="G693" s="48"/>
      <c r="H693" s="60"/>
      <c r="I693" s="60"/>
      <c r="J693" s="60"/>
      <c r="K693" s="60"/>
      <c r="L693" s="60"/>
      <c r="M693" s="60"/>
      <c r="N693" s="22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 t="s">
        <v>656</v>
      </c>
      <c r="BA693" s="3">
        <v>10</v>
      </c>
    </row>
  </sheetData>
  <phoneticPr fontId="0" type="noConversion"/>
  <printOptions horizontalCentered="1"/>
  <pageMargins left="0.25" right="0.25" top="0.5" bottom="0.5" header="0.5" footer="0.5"/>
  <pageSetup scale="61" pageOrder="overThenDown" orientation="landscape" horizontalDpi="4294967293" r:id="rId1"/>
  <headerFooter alignWithMargins="0">
    <oddHeader>&amp;R&amp;7Schedule II- I -1- &amp;A
Page &amp;P of &amp;N</oddHeader>
  </headerFooter>
  <rowBreaks count="13" manualBreakCount="13">
    <brk id="53" max="16383" man="1"/>
    <brk id="89" max="16383" man="1"/>
    <brk id="147" max="12" man="1"/>
    <brk id="192" max="16383" man="1"/>
    <brk id="250" max="12" man="1"/>
    <brk id="311" max="12" man="1"/>
    <brk id="377" max="12" man="1"/>
    <brk id="431" max="12" man="1"/>
    <brk id="495" max="12" man="1"/>
    <brk id="527" max="12" man="1"/>
    <brk id="582" max="12" man="1"/>
    <brk id="617" max="16383" man="1"/>
    <brk id="648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6"/>
  <dimension ref="A1:N607"/>
  <sheetViews>
    <sheetView showGridLines="0" view="pageBreakPreview" topLeftCell="A217" zoomScaleNormal="130" zoomScaleSheetLayoutView="100" workbookViewId="0">
      <selection activeCell="B491" sqref="B491"/>
    </sheetView>
  </sheetViews>
  <sheetFormatPr defaultColWidth="3.5703125" defaultRowHeight="12.75" customHeight="1" x14ac:dyDescent="0.2"/>
  <cols>
    <col min="1" max="1" width="4.7109375" customWidth="1"/>
    <col min="2" max="2" width="5" customWidth="1"/>
    <col min="3" max="3" width="13" customWidth="1"/>
    <col min="4" max="4" width="9" customWidth="1"/>
    <col min="5" max="5" width="10.28515625" customWidth="1"/>
    <col min="6" max="6" width="12.42578125" bestFit="1" customWidth="1"/>
    <col min="7" max="7" width="10.42578125" customWidth="1"/>
    <col min="8" max="8" width="11" bestFit="1" customWidth="1"/>
    <col min="9" max="13" width="11" customWidth="1"/>
    <col min="14" max="14" width="10.28515625" bestFit="1" customWidth="1"/>
    <col min="15" max="20" width="3.5703125" customWidth="1"/>
  </cols>
  <sheetData>
    <row r="1" spans="1:14" ht="8.25" customHeight="1" x14ac:dyDescent="0.2">
      <c r="A1" s="3"/>
      <c r="B1" s="3"/>
      <c r="C1" s="3"/>
      <c r="D1" s="133">
        <v>1</v>
      </c>
      <c r="E1" s="133">
        <v>2</v>
      </c>
      <c r="F1" s="133">
        <v>7</v>
      </c>
      <c r="G1" s="133">
        <v>13</v>
      </c>
      <c r="H1" s="133">
        <v>4</v>
      </c>
      <c r="I1" s="4"/>
      <c r="J1" s="4"/>
      <c r="K1" s="4"/>
      <c r="L1" s="4"/>
      <c r="M1" s="4"/>
      <c r="N1" s="4"/>
    </row>
    <row r="2" spans="1:14" x14ac:dyDescent="0.2">
      <c r="A2" s="3"/>
      <c r="B2" s="3"/>
      <c r="C2" s="3"/>
      <c r="D2" s="3"/>
      <c r="E2" s="3"/>
      <c r="F2" s="5"/>
      <c r="G2" s="5"/>
      <c r="H2" s="5"/>
      <c r="I2" s="5"/>
      <c r="J2" s="5"/>
      <c r="K2" s="5"/>
      <c r="L2" s="5"/>
      <c r="M2" s="5"/>
      <c r="N2" s="4"/>
    </row>
    <row r="3" spans="1:14" x14ac:dyDescent="0.2">
      <c r="A3" s="3"/>
      <c r="B3" s="3" t="str">
        <f>'II-I TOTAL COMPANY'!B4</f>
        <v>PUBLIC UTILITY COMMISION OF TEXAS</v>
      </c>
      <c r="C3" s="5"/>
      <c r="D3" s="5"/>
      <c r="E3" s="3"/>
      <c r="F3" s="5"/>
      <c r="G3" s="5"/>
      <c r="H3" s="5"/>
      <c r="I3" s="5"/>
      <c r="J3" s="5"/>
      <c r="K3" s="5"/>
      <c r="L3" s="5"/>
      <c r="M3" s="5"/>
      <c r="N3" s="4"/>
    </row>
    <row r="4" spans="1:14" x14ac:dyDescent="0.2">
      <c r="A4" s="3"/>
      <c r="B4" s="3" t="str">
        <f>'II-I TOTAL COMPANY'!B5</f>
        <v>AEP TEXAS INC</v>
      </c>
      <c r="C4" s="3"/>
      <c r="D4" s="3"/>
      <c r="E4" s="3"/>
      <c r="F4" s="5"/>
      <c r="G4" s="5"/>
      <c r="H4" s="5"/>
      <c r="I4" s="5"/>
      <c r="J4" s="5"/>
      <c r="K4" s="5"/>
      <c r="L4" s="5"/>
      <c r="M4" s="5"/>
      <c r="N4" s="4"/>
    </row>
    <row r="5" spans="1:14" x14ac:dyDescent="0.2">
      <c r="A5" s="3"/>
      <c r="B5" s="3" t="str">
        <f>'II-I TOTAL COMPANY'!B6</f>
        <v>II-I COST OF SERVICE</v>
      </c>
      <c r="C5" s="3"/>
      <c r="D5" s="3"/>
      <c r="E5" s="3"/>
      <c r="F5" s="3"/>
      <c r="G5" s="5"/>
      <c r="H5" s="5"/>
      <c r="I5" s="5"/>
      <c r="J5" s="5"/>
      <c r="K5" s="5"/>
      <c r="L5" s="5"/>
      <c r="M5" s="5"/>
      <c r="N5" s="4"/>
    </row>
    <row r="6" spans="1:14" x14ac:dyDescent="0.2">
      <c r="A6" s="3"/>
      <c r="B6" s="3" t="str">
        <f>'II-I TOTAL COMPANY'!B7</f>
        <v>TEST YEAR ENDING 09/30/2023</v>
      </c>
      <c r="C6" s="3"/>
      <c r="D6" s="3"/>
      <c r="E6" s="3"/>
      <c r="F6" s="5"/>
      <c r="G6" s="5"/>
      <c r="H6" s="5"/>
      <c r="I6" s="5"/>
      <c r="J6" s="5"/>
      <c r="K6" s="5"/>
      <c r="L6" s="5"/>
      <c r="M6" s="5"/>
      <c r="N6" s="4"/>
    </row>
    <row r="7" spans="1:14" x14ac:dyDescent="0.2">
      <c r="A7" s="3"/>
      <c r="B7" s="3" t="s">
        <v>858</v>
      </c>
      <c r="C7" s="3"/>
      <c r="D7" s="3"/>
      <c r="E7" s="3" t="s">
        <v>536</v>
      </c>
      <c r="F7" s="5"/>
      <c r="G7" s="5"/>
      <c r="H7" s="5"/>
      <c r="I7" s="5"/>
      <c r="J7" s="5"/>
      <c r="K7" s="5"/>
      <c r="L7" s="5"/>
      <c r="M7" s="5"/>
      <c r="N7" s="4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4"/>
    </row>
    <row r="9" spans="1:14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x14ac:dyDescent="0.2">
      <c r="A10" s="4" t="s">
        <v>0</v>
      </c>
      <c r="B10" s="4" t="s">
        <v>1</v>
      </c>
      <c r="C10" s="4" t="s">
        <v>2</v>
      </c>
      <c r="D10" s="4"/>
      <c r="E10" s="4" t="s">
        <v>3</v>
      </c>
      <c r="F10" s="4" t="s">
        <v>5</v>
      </c>
      <c r="G10" s="4" t="s">
        <v>315</v>
      </c>
      <c r="H10" s="4" t="s">
        <v>314</v>
      </c>
      <c r="I10" s="4" t="s">
        <v>573</v>
      </c>
      <c r="J10" s="4" t="s">
        <v>176</v>
      </c>
      <c r="K10" s="4" t="s">
        <v>582</v>
      </c>
      <c r="L10" s="4" t="s">
        <v>579</v>
      </c>
      <c r="M10" s="4" t="s">
        <v>581</v>
      </c>
      <c r="N10" s="4" t="s">
        <v>350</v>
      </c>
    </row>
    <row r="11" spans="1:14" x14ac:dyDescent="0.2">
      <c r="A11" s="4" t="s">
        <v>7</v>
      </c>
      <c r="B11" s="4" t="s">
        <v>7</v>
      </c>
      <c r="C11" s="4"/>
      <c r="D11" s="4" t="s">
        <v>8</v>
      </c>
      <c r="E11" s="4" t="s">
        <v>9</v>
      </c>
      <c r="F11" s="4" t="s">
        <v>671</v>
      </c>
      <c r="G11" s="4"/>
      <c r="H11" s="4"/>
      <c r="I11" s="4" t="s">
        <v>574</v>
      </c>
      <c r="J11" s="4" t="s">
        <v>466</v>
      </c>
      <c r="K11" s="4" t="s">
        <v>574</v>
      </c>
      <c r="L11" s="4" t="s">
        <v>574</v>
      </c>
      <c r="M11" s="4" t="s">
        <v>580</v>
      </c>
      <c r="N11" s="4" t="s">
        <v>4</v>
      </c>
    </row>
    <row r="12" spans="1:14" x14ac:dyDescent="0.2">
      <c r="A12" s="32">
        <v>-1</v>
      </c>
      <c r="B12" s="32">
        <f t="shared" ref="B12:H12" si="0">+A12-1</f>
        <v>-2</v>
      </c>
      <c r="C12" s="32">
        <f t="shared" si="0"/>
        <v>-3</v>
      </c>
      <c r="D12" s="32">
        <f t="shared" si="0"/>
        <v>-4</v>
      </c>
      <c r="E12" s="32">
        <f t="shared" si="0"/>
        <v>-5</v>
      </c>
      <c r="F12" s="32">
        <f t="shared" si="0"/>
        <v>-6</v>
      </c>
      <c r="G12" s="32">
        <f t="shared" si="0"/>
        <v>-7</v>
      </c>
      <c r="H12" s="32">
        <f t="shared" si="0"/>
        <v>-8</v>
      </c>
      <c r="I12" s="32"/>
      <c r="J12" s="32"/>
      <c r="K12" s="32"/>
      <c r="L12" s="32"/>
      <c r="M12" s="32"/>
      <c r="N12" s="32"/>
    </row>
    <row r="13" spans="1:14" x14ac:dyDescent="0.2">
      <c r="A13" s="3"/>
      <c r="B13" s="7" t="s">
        <v>465</v>
      </c>
      <c r="C13" s="3"/>
      <c r="D13" s="3"/>
      <c r="E13" s="3"/>
      <c r="F13" s="8"/>
      <c r="G13" s="9"/>
      <c r="H13" s="8"/>
      <c r="I13" s="8"/>
      <c r="J13" s="8"/>
      <c r="K13" s="8"/>
      <c r="L13" s="8"/>
      <c r="M13" s="8"/>
      <c r="N13" s="4"/>
    </row>
    <row r="14" spans="1:14" ht="8.25" customHeight="1" x14ac:dyDescent="0.2">
      <c r="A14" s="3"/>
      <c r="B14" s="3"/>
      <c r="C14" s="3"/>
      <c r="D14" s="3"/>
      <c r="E14" s="11"/>
      <c r="F14" s="8"/>
      <c r="G14" s="9"/>
      <c r="H14" s="8"/>
      <c r="I14" s="8"/>
      <c r="J14" s="8"/>
      <c r="K14" s="8"/>
      <c r="L14" s="8"/>
      <c r="M14" s="8"/>
      <c r="N14" s="4"/>
    </row>
    <row r="15" spans="1:14" x14ac:dyDescent="0.2">
      <c r="A15" s="3"/>
      <c r="B15" s="7" t="s">
        <v>22</v>
      </c>
      <c r="C15" s="3"/>
      <c r="D15" s="3"/>
      <c r="E15" s="3"/>
      <c r="F15" s="9"/>
      <c r="G15" s="69"/>
      <c r="H15" s="69"/>
      <c r="I15" s="69"/>
      <c r="J15" s="69"/>
      <c r="K15" s="69"/>
      <c r="L15" s="69"/>
      <c r="M15" s="69"/>
      <c r="N15" s="4"/>
    </row>
    <row r="16" spans="1:14" x14ac:dyDescent="0.2">
      <c r="A16" s="3"/>
      <c r="B16" s="3"/>
      <c r="C16" s="3"/>
      <c r="D16" s="3"/>
      <c r="E16" s="3"/>
      <c r="F16" s="9"/>
      <c r="G16" s="69"/>
      <c r="H16" s="69"/>
      <c r="I16" s="69"/>
      <c r="J16" s="69"/>
      <c r="K16" s="69"/>
      <c r="L16" s="69"/>
      <c r="M16" s="69"/>
      <c r="N16" s="4"/>
    </row>
    <row r="17" spans="1:14" x14ac:dyDescent="0.2">
      <c r="A17" s="3">
        <v>1</v>
      </c>
      <c r="B17" s="3" t="s">
        <v>23</v>
      </c>
      <c r="C17" s="3"/>
      <c r="D17" s="1"/>
      <c r="E17" s="3"/>
      <c r="F17" s="9"/>
      <c r="G17" s="69"/>
      <c r="H17" s="69"/>
      <c r="I17" s="69"/>
      <c r="J17" s="69"/>
      <c r="K17" s="69"/>
      <c r="L17" s="69"/>
      <c r="M17" s="69"/>
      <c r="N17" s="26"/>
    </row>
    <row r="18" spans="1:14" x14ac:dyDescent="0.2">
      <c r="A18" s="3">
        <f>+A17+1</f>
        <v>2</v>
      </c>
      <c r="B18" s="3" t="s">
        <v>24</v>
      </c>
      <c r="C18" s="3" t="s">
        <v>25</v>
      </c>
      <c r="D18" s="1"/>
      <c r="E18" s="4"/>
      <c r="F18" s="9">
        <f>+'II-I TOTAL COMPANY'!H93</f>
        <v>18123.34</v>
      </c>
      <c r="G18" s="69">
        <f>+Distribution!I93+Meter!I93+TDCustSvc!I93</f>
        <v>0</v>
      </c>
      <c r="H18" s="69">
        <f ca="1">+Distribution!J93+Meter!J93+TDCustSvc!J93</f>
        <v>18123.34</v>
      </c>
      <c r="I18" s="83">
        <f ca="1">IFERROR(+H18/F18,0)</f>
        <v>1</v>
      </c>
      <c r="J18" s="69">
        <f>+Distribution!H93+Meter!H93+TDCustSvc!H93</f>
        <v>18123.34</v>
      </c>
      <c r="K18" s="69">
        <f>+Distribution!I93+Meter!I93+TDCustSvc!I93</f>
        <v>0</v>
      </c>
      <c r="L18" s="69">
        <f ca="1">+Distribution!J93+Meter!J93+TDCustSvc!J93</f>
        <v>18123.34</v>
      </c>
      <c r="M18" s="83">
        <f ca="1">IFERROR(+L18/J18,0)</f>
        <v>1</v>
      </c>
      <c r="N18" s="26"/>
    </row>
    <row r="19" spans="1:14" x14ac:dyDescent="0.2">
      <c r="A19" s="3">
        <f t="shared" ref="A19:A72" si="1">+A18+1</f>
        <v>3</v>
      </c>
      <c r="B19" s="3" t="s">
        <v>469</v>
      </c>
      <c r="C19" s="3" t="s">
        <v>29</v>
      </c>
      <c r="D19" s="1"/>
      <c r="E19" s="4"/>
      <c r="F19" s="9">
        <f>+'II-I TOTAL COMPANY'!H94</f>
        <v>0</v>
      </c>
      <c r="G19" s="69">
        <f>+Distribution!I94+Meter!I94+TDCustSvc!I94</f>
        <v>0</v>
      </c>
      <c r="H19" s="69">
        <f ca="1">Distribution!J94+Meter!J94+TDCustSvc!J94</f>
        <v>0</v>
      </c>
      <c r="I19" s="83">
        <f ca="1">IFERROR(+H19/F19,0)</f>
        <v>0</v>
      </c>
      <c r="J19" s="69">
        <f>+Distribution!H94+Meter!H94+TDCustSvc!H94</f>
        <v>0</v>
      </c>
      <c r="K19" s="69">
        <f>+Distribution!I94+Meter!I94+TDCustSvc!I94</f>
        <v>0</v>
      </c>
      <c r="L19" s="69">
        <f ca="1">+Distribution!J94+Meter!J94+TDCustSvc!J94</f>
        <v>0</v>
      </c>
      <c r="M19" s="83">
        <f ca="1">IFERROR(+L19/J19,0)</f>
        <v>0</v>
      </c>
      <c r="N19" s="26" t="str">
        <f t="shared" ref="N19:N82" ca="1" si="2">IF(SUM(G19+H19)=F19,"OK",0)</f>
        <v>OK</v>
      </c>
    </row>
    <row r="20" spans="1:14" x14ac:dyDescent="0.2">
      <c r="A20" s="3">
        <f t="shared" si="1"/>
        <v>4</v>
      </c>
      <c r="B20" s="3" t="s">
        <v>28</v>
      </c>
      <c r="C20" s="3" t="s">
        <v>29</v>
      </c>
      <c r="D20" s="1"/>
      <c r="E20" s="4"/>
      <c r="F20" s="9">
        <f>+'II-I TOTAL COMPANY'!H95</f>
        <v>156049490.36000001</v>
      </c>
      <c r="G20" s="69">
        <f>+Distribution!I95+Meter!I95+TDCustSvc!I95</f>
        <v>0</v>
      </c>
      <c r="H20" s="69">
        <f ca="1">+Distribution!J95+Meter!J95+TDCustSvc!J95</f>
        <v>156049490.36000001</v>
      </c>
      <c r="I20" s="83">
        <f ca="1">IFERROR(+H20/F20,0)</f>
        <v>1</v>
      </c>
      <c r="J20" s="69">
        <f>+Distribution!H95+Meter!H95+TDCustSvc!H95</f>
        <v>156049490.36000001</v>
      </c>
      <c r="K20" s="69">
        <f>+Distribution!I95+Meter!I95+TDCustSvc!I95</f>
        <v>0</v>
      </c>
      <c r="L20" s="69">
        <f ca="1">+Distribution!J95+Meter!J95+TDCustSvc!J95</f>
        <v>156049490.36000001</v>
      </c>
      <c r="M20" s="83">
        <f ca="1">IFERROR(+L20/J20,0)</f>
        <v>1</v>
      </c>
      <c r="N20" s="26" t="str">
        <f t="shared" ca="1" si="2"/>
        <v>OK</v>
      </c>
    </row>
    <row r="21" spans="1:14" x14ac:dyDescent="0.2">
      <c r="A21" s="3">
        <f t="shared" si="1"/>
        <v>5</v>
      </c>
      <c r="B21" s="3"/>
      <c r="C21" s="3" t="s">
        <v>30</v>
      </c>
      <c r="D21" s="3"/>
      <c r="E21" s="4"/>
      <c r="F21" s="9">
        <f>+'II-I TOTAL COMPANY'!H96</f>
        <v>156067613.70000002</v>
      </c>
      <c r="G21" s="69">
        <f>+Distribution!I96+Meter!I96+TDCustSvc!I96</f>
        <v>0</v>
      </c>
      <c r="H21" s="69">
        <f ca="1">+Distribution!J96+Meter!J96+TDCustSvc!J96</f>
        <v>156067613.69999999</v>
      </c>
      <c r="I21" s="83">
        <f t="shared" ref="I21:I82" ca="1" si="3">+H21/F21</f>
        <v>0.99999999999999978</v>
      </c>
      <c r="J21" s="69">
        <f>+Distribution!H96+Meter!H96+TDCustSvc!H96</f>
        <v>156067613.70000002</v>
      </c>
      <c r="K21" s="69">
        <f>+Distribution!I96+Meter!I96+TDCustSvc!I96</f>
        <v>0</v>
      </c>
      <c r="L21" s="69">
        <f ca="1">+Distribution!J96+Meter!J96+TDCustSvc!J96</f>
        <v>156067613.69999999</v>
      </c>
      <c r="M21" s="83">
        <f ca="1">+L21/J21</f>
        <v>0.99999999999999978</v>
      </c>
      <c r="N21" s="26" t="str">
        <f t="shared" ca="1" si="2"/>
        <v>OK</v>
      </c>
    </row>
    <row r="22" spans="1:14" x14ac:dyDescent="0.2">
      <c r="A22" s="3">
        <f t="shared" si="1"/>
        <v>6</v>
      </c>
      <c r="B22" s="3"/>
      <c r="C22" s="3"/>
      <c r="D22" s="3"/>
      <c r="E22" s="4"/>
      <c r="F22" s="9"/>
      <c r="G22" s="69"/>
      <c r="H22" s="69"/>
      <c r="I22" s="83"/>
      <c r="J22" s="83"/>
      <c r="K22" s="83"/>
      <c r="L22" s="83"/>
      <c r="M22" s="83"/>
      <c r="N22" s="26" t="str">
        <f t="shared" si="2"/>
        <v>OK</v>
      </c>
    </row>
    <row r="23" spans="1:14" x14ac:dyDescent="0.2">
      <c r="A23" s="3">
        <f t="shared" si="1"/>
        <v>7</v>
      </c>
      <c r="B23" s="7" t="s">
        <v>32</v>
      </c>
      <c r="C23" s="3"/>
      <c r="D23" s="3"/>
      <c r="E23" s="4"/>
      <c r="F23" s="9"/>
      <c r="G23" s="69"/>
      <c r="H23" s="69"/>
      <c r="I23" s="83"/>
      <c r="J23" s="83"/>
      <c r="K23" s="83"/>
      <c r="L23" s="83"/>
      <c r="M23" s="83"/>
      <c r="N23" s="26" t="str">
        <f t="shared" si="2"/>
        <v>OK</v>
      </c>
    </row>
    <row r="24" spans="1:14" x14ac:dyDescent="0.2">
      <c r="A24" s="3">
        <f t="shared" si="1"/>
        <v>8</v>
      </c>
      <c r="B24" s="3"/>
      <c r="C24" s="3"/>
      <c r="D24" s="3"/>
      <c r="E24" s="4"/>
      <c r="F24" s="9"/>
      <c r="G24" s="69"/>
      <c r="H24" s="69"/>
      <c r="I24" s="83"/>
      <c r="J24" s="83"/>
      <c r="K24" s="83"/>
      <c r="L24" s="83"/>
      <c r="M24" s="83"/>
      <c r="N24" s="26" t="str">
        <f t="shared" si="2"/>
        <v>OK</v>
      </c>
    </row>
    <row r="25" spans="1:14" x14ac:dyDescent="0.2">
      <c r="A25" s="3">
        <f t="shared" si="1"/>
        <v>9</v>
      </c>
      <c r="B25" s="3" t="s">
        <v>33</v>
      </c>
      <c r="C25" s="3"/>
      <c r="D25" s="3"/>
      <c r="E25" s="4"/>
      <c r="F25" s="9"/>
      <c r="G25" s="69"/>
      <c r="H25" s="69"/>
      <c r="I25" s="83"/>
      <c r="J25" s="83"/>
      <c r="K25" s="83"/>
      <c r="L25" s="83"/>
      <c r="M25" s="83"/>
      <c r="N25" s="26" t="str">
        <f t="shared" si="2"/>
        <v>OK</v>
      </c>
    </row>
    <row r="26" spans="1:14" x14ac:dyDescent="0.2">
      <c r="A26" s="3">
        <f t="shared" si="1"/>
        <v>10</v>
      </c>
      <c r="B26" s="3" t="s">
        <v>34</v>
      </c>
      <c r="C26" s="3" t="s">
        <v>35</v>
      </c>
      <c r="D26" s="1"/>
      <c r="E26" s="4"/>
      <c r="F26" s="9">
        <f>+'II-I TOTAL COMPANY'!H101</f>
        <v>0</v>
      </c>
      <c r="G26" s="69">
        <f>+Distribution!I101+Meter!I101+TDCustSvc!I101</f>
        <v>0</v>
      </c>
      <c r="H26" s="69">
        <f>+Distribution!J101+Meter!J101+TDCustSvc!J101</f>
        <v>0</v>
      </c>
      <c r="I26" s="69">
        <f>IFERROR(+H26/F26,)</f>
        <v>0</v>
      </c>
      <c r="J26" s="69">
        <f>+Distribution!H101+Meter!H101+TDCustSvc!H101</f>
        <v>0</v>
      </c>
      <c r="K26" s="69">
        <f>+Distribution!I101+Meter!I101+TDCustSvc!I101</f>
        <v>0</v>
      </c>
      <c r="L26" s="69">
        <f>+Distribution!J101+Meter!J101+TDCustSvc!J101</f>
        <v>0</v>
      </c>
      <c r="M26" s="69">
        <f>IFERROR(+L26/J26,0)</f>
        <v>0</v>
      </c>
      <c r="N26" s="26" t="str">
        <f t="shared" si="2"/>
        <v>OK</v>
      </c>
    </row>
    <row r="27" spans="1:14" x14ac:dyDescent="0.2">
      <c r="A27" s="3">
        <f t="shared" si="1"/>
        <v>11</v>
      </c>
      <c r="B27" s="3" t="s">
        <v>36</v>
      </c>
      <c r="C27" s="3" t="s">
        <v>31</v>
      </c>
      <c r="D27" s="1"/>
      <c r="E27" s="4"/>
      <c r="F27" s="9">
        <f>+'II-I TOTAL COMPANY'!H102</f>
        <v>0</v>
      </c>
      <c r="G27" s="69">
        <f>+Distribution!I102+Meter!I102+TDCustSvc!I102</f>
        <v>0</v>
      </c>
      <c r="H27" s="69">
        <f>+Distribution!J102+Meter!J102+TDCustSvc!J102</f>
        <v>0</v>
      </c>
      <c r="I27" s="69">
        <f t="shared" ref="I27:I36" si="4">IFERROR(+H27/F27,)</f>
        <v>0</v>
      </c>
      <c r="J27" s="69">
        <f>+Distribution!H102+Meter!H102+TDCustSvc!H102</f>
        <v>0</v>
      </c>
      <c r="K27" s="69">
        <f>+Distribution!I102+Meter!I102+TDCustSvc!I102</f>
        <v>0</v>
      </c>
      <c r="L27" s="69">
        <f>+Distribution!J102+Meter!J102+TDCustSvc!J102</f>
        <v>0</v>
      </c>
      <c r="M27" s="69">
        <f t="shared" ref="M27:M36" si="5">IFERROR(+L27/J27,0)</f>
        <v>0</v>
      </c>
      <c r="N27" s="26" t="str">
        <f t="shared" si="2"/>
        <v>OK</v>
      </c>
    </row>
    <row r="28" spans="1:14" x14ac:dyDescent="0.2">
      <c r="A28" s="3">
        <f t="shared" si="1"/>
        <v>12</v>
      </c>
      <c r="B28" s="3" t="s">
        <v>37</v>
      </c>
      <c r="C28" s="3" t="s">
        <v>38</v>
      </c>
      <c r="D28" s="1"/>
      <c r="E28" s="4"/>
      <c r="F28" s="9">
        <f>+'II-I TOTAL COMPANY'!H103</f>
        <v>0</v>
      </c>
      <c r="G28" s="69">
        <f>+Distribution!I103+Meter!I103+TDCustSvc!I103</f>
        <v>0</v>
      </c>
      <c r="H28" s="69">
        <f>+Distribution!J103+Meter!J103+TDCustSvc!J103</f>
        <v>0</v>
      </c>
      <c r="I28" s="69">
        <f t="shared" si="4"/>
        <v>0</v>
      </c>
      <c r="J28" s="69">
        <f>+Distribution!H103+Meter!H103+TDCustSvc!H103</f>
        <v>0</v>
      </c>
      <c r="K28" s="69">
        <f>+Distribution!I103+Meter!I103+TDCustSvc!I103</f>
        <v>0</v>
      </c>
      <c r="L28" s="69">
        <f>+Distribution!J103+Meter!J103+TDCustSvc!J103</f>
        <v>0</v>
      </c>
      <c r="M28" s="69">
        <f t="shared" si="5"/>
        <v>0</v>
      </c>
      <c r="N28" s="26" t="str">
        <f t="shared" si="2"/>
        <v>OK</v>
      </c>
    </row>
    <row r="29" spans="1:14" x14ac:dyDescent="0.2">
      <c r="A29" s="3">
        <f t="shared" si="1"/>
        <v>13</v>
      </c>
      <c r="B29" s="3" t="s">
        <v>39</v>
      </c>
      <c r="C29" s="3" t="s">
        <v>40</v>
      </c>
      <c r="D29" s="1"/>
      <c r="E29" s="4"/>
      <c r="F29" s="9">
        <f>+'II-I TOTAL COMPANY'!H104</f>
        <v>0</v>
      </c>
      <c r="G29" s="69">
        <f>+Distribution!I104+Meter!I104+TDCustSvc!I104</f>
        <v>0</v>
      </c>
      <c r="H29" s="69">
        <f>+Distribution!J104+Meter!J104+TDCustSvc!J104</f>
        <v>0</v>
      </c>
      <c r="I29" s="69">
        <f t="shared" si="4"/>
        <v>0</v>
      </c>
      <c r="J29" s="69">
        <f>+Distribution!H104+Meter!H104+TDCustSvc!H104</f>
        <v>0</v>
      </c>
      <c r="K29" s="69">
        <f>+Distribution!I104+Meter!I104+TDCustSvc!I104</f>
        <v>0</v>
      </c>
      <c r="L29" s="69">
        <f>+Distribution!J104+Meter!J104+TDCustSvc!J104</f>
        <v>0</v>
      </c>
      <c r="M29" s="69">
        <f t="shared" si="5"/>
        <v>0</v>
      </c>
      <c r="N29" s="26" t="str">
        <f t="shared" si="2"/>
        <v>OK</v>
      </c>
    </row>
    <row r="30" spans="1:14" x14ac:dyDescent="0.2">
      <c r="A30" s="3">
        <f t="shared" si="1"/>
        <v>14</v>
      </c>
      <c r="B30" s="3" t="s">
        <v>41</v>
      </c>
      <c r="C30" s="3" t="s">
        <v>42</v>
      </c>
      <c r="D30" s="1"/>
      <c r="E30" s="4"/>
      <c r="F30" s="9">
        <f>+'II-I TOTAL COMPANY'!H105</f>
        <v>0</v>
      </c>
      <c r="G30" s="69">
        <f>+Distribution!I105+Meter!I105+TDCustSvc!I105</f>
        <v>0</v>
      </c>
      <c r="H30" s="69">
        <f>+Distribution!J105+Meter!J105+TDCustSvc!J105</f>
        <v>0</v>
      </c>
      <c r="I30" s="69">
        <f t="shared" si="4"/>
        <v>0</v>
      </c>
      <c r="J30" s="69">
        <f>+Distribution!H105+Meter!H105+TDCustSvc!H105</f>
        <v>0</v>
      </c>
      <c r="K30" s="69">
        <f>+Distribution!I105+Meter!I105+TDCustSvc!I105</f>
        <v>0</v>
      </c>
      <c r="L30" s="69">
        <f>+Distribution!J105+Meter!J105+TDCustSvc!J105</f>
        <v>0</v>
      </c>
      <c r="M30" s="69">
        <f t="shared" si="5"/>
        <v>0</v>
      </c>
      <c r="N30" s="26" t="str">
        <f t="shared" si="2"/>
        <v>OK</v>
      </c>
    </row>
    <row r="31" spans="1:14" x14ac:dyDescent="0.2">
      <c r="A31" s="3">
        <f t="shared" si="1"/>
        <v>15</v>
      </c>
      <c r="B31" s="3" t="s">
        <v>43</v>
      </c>
      <c r="C31" s="3" t="s">
        <v>44</v>
      </c>
      <c r="D31" s="1"/>
      <c r="E31" s="4"/>
      <c r="F31" s="9">
        <f>+'II-I TOTAL COMPANY'!H106</f>
        <v>0</v>
      </c>
      <c r="G31" s="69">
        <f>+Distribution!I106+Meter!I106+TDCustSvc!I106</f>
        <v>0</v>
      </c>
      <c r="H31" s="69">
        <f>+Distribution!J106+Meter!J106+TDCustSvc!J106</f>
        <v>0</v>
      </c>
      <c r="I31" s="69">
        <f t="shared" si="4"/>
        <v>0</v>
      </c>
      <c r="J31" s="69">
        <f>+Distribution!H106+Meter!H106+TDCustSvc!H106</f>
        <v>0</v>
      </c>
      <c r="K31" s="69">
        <f>+Distribution!I106+Meter!I106+TDCustSvc!I106</f>
        <v>0</v>
      </c>
      <c r="L31" s="69">
        <f>+Distribution!J106+Meter!J106+TDCustSvc!J106</f>
        <v>0</v>
      </c>
      <c r="M31" s="69">
        <f t="shared" si="5"/>
        <v>0</v>
      </c>
      <c r="N31" s="26" t="str">
        <f t="shared" si="2"/>
        <v>OK</v>
      </c>
    </row>
    <row r="32" spans="1:14" x14ac:dyDescent="0.2">
      <c r="A32" s="3">
        <f t="shared" si="1"/>
        <v>16</v>
      </c>
      <c r="B32" s="3" t="s">
        <v>45</v>
      </c>
      <c r="C32" s="3" t="s">
        <v>46</v>
      </c>
      <c r="D32" s="1"/>
      <c r="E32" s="4"/>
      <c r="F32" s="9">
        <f>+'II-I TOTAL COMPANY'!H107</f>
        <v>0</v>
      </c>
      <c r="G32" s="69">
        <f>+Distribution!I107+Meter!I107+TDCustSvc!I107</f>
        <v>0</v>
      </c>
      <c r="H32" s="69">
        <f>+Distribution!J107+Meter!J107+TDCustSvc!J107</f>
        <v>0</v>
      </c>
      <c r="I32" s="69">
        <f t="shared" si="4"/>
        <v>0</v>
      </c>
      <c r="J32" s="69">
        <f>+Distribution!H107+Meter!H107+TDCustSvc!H107</f>
        <v>0</v>
      </c>
      <c r="K32" s="69">
        <f>+Distribution!I107+Meter!I107+TDCustSvc!I107</f>
        <v>0</v>
      </c>
      <c r="L32" s="69">
        <f>+Distribution!J107+Meter!J107+TDCustSvc!J107</f>
        <v>0</v>
      </c>
      <c r="M32" s="69">
        <f t="shared" si="5"/>
        <v>0</v>
      </c>
      <c r="N32" s="26" t="str">
        <f t="shared" si="2"/>
        <v>OK</v>
      </c>
    </row>
    <row r="33" spans="1:14" x14ac:dyDescent="0.2">
      <c r="A33" s="3">
        <f t="shared" si="1"/>
        <v>17</v>
      </c>
      <c r="B33" s="3" t="s">
        <v>47</v>
      </c>
      <c r="C33" s="3" t="s">
        <v>48</v>
      </c>
      <c r="D33" s="1"/>
      <c r="E33" s="4"/>
      <c r="F33" s="9">
        <f>+'II-I TOTAL COMPANY'!H108</f>
        <v>0</v>
      </c>
      <c r="G33" s="69">
        <f>+Distribution!I108+Meter!I108+TDCustSvc!I108</f>
        <v>0</v>
      </c>
      <c r="H33" s="69">
        <f>+Distribution!J108+Meter!J108+TDCustSvc!J108</f>
        <v>0</v>
      </c>
      <c r="I33" s="69">
        <f t="shared" si="4"/>
        <v>0</v>
      </c>
      <c r="J33" s="69">
        <f>+Distribution!H108+Meter!H108+TDCustSvc!H108</f>
        <v>0</v>
      </c>
      <c r="K33" s="69">
        <f>+Distribution!I108+Meter!I108+TDCustSvc!I108</f>
        <v>0</v>
      </c>
      <c r="L33" s="69">
        <f>+Distribution!J108+Meter!J108+TDCustSvc!J108</f>
        <v>0</v>
      </c>
      <c r="M33" s="69">
        <f t="shared" si="5"/>
        <v>0</v>
      </c>
      <c r="N33" s="26" t="str">
        <f t="shared" si="2"/>
        <v>OK</v>
      </c>
    </row>
    <row r="34" spans="1:14" x14ac:dyDescent="0.2">
      <c r="A34" s="3">
        <f t="shared" si="1"/>
        <v>18</v>
      </c>
      <c r="B34" s="3" t="s">
        <v>49</v>
      </c>
      <c r="C34" s="3" t="s">
        <v>50</v>
      </c>
      <c r="D34" s="1"/>
      <c r="E34" s="4"/>
      <c r="F34" s="9">
        <f>+'II-I TOTAL COMPANY'!H109</f>
        <v>0</v>
      </c>
      <c r="G34" s="69">
        <f>+Distribution!I109+Meter!I109+TDCustSvc!I109</f>
        <v>0</v>
      </c>
      <c r="H34" s="69">
        <f>+Distribution!J109+Meter!J109+TDCustSvc!J109</f>
        <v>0</v>
      </c>
      <c r="I34" s="69">
        <f t="shared" si="4"/>
        <v>0</v>
      </c>
      <c r="J34" s="69">
        <f>+Distribution!H109+Meter!H109+TDCustSvc!H109</f>
        <v>0</v>
      </c>
      <c r="K34" s="69">
        <f>+Distribution!I109+Meter!I109+TDCustSvc!I109</f>
        <v>0</v>
      </c>
      <c r="L34" s="69">
        <f>+Distribution!J109+Meter!J109+TDCustSvc!J109</f>
        <v>0</v>
      </c>
      <c r="M34" s="69">
        <f t="shared" si="5"/>
        <v>0</v>
      </c>
      <c r="N34" s="26" t="str">
        <f t="shared" si="2"/>
        <v>OK</v>
      </c>
    </row>
    <row r="35" spans="1:14" x14ac:dyDescent="0.2">
      <c r="A35" s="3">
        <f t="shared" si="1"/>
        <v>19</v>
      </c>
      <c r="B35" s="3"/>
      <c r="C35" s="3"/>
      <c r="D35" s="1"/>
      <c r="E35" s="4"/>
      <c r="F35" s="9"/>
      <c r="G35" s="69"/>
      <c r="H35" s="69"/>
      <c r="I35" s="69"/>
      <c r="J35" s="83"/>
      <c r="K35" s="83"/>
      <c r="L35" s="83"/>
      <c r="M35" s="69"/>
      <c r="N35" s="26" t="str">
        <f t="shared" si="2"/>
        <v>OK</v>
      </c>
    </row>
    <row r="36" spans="1:14" x14ac:dyDescent="0.2">
      <c r="A36" s="3">
        <f t="shared" si="1"/>
        <v>20</v>
      </c>
      <c r="B36" s="3"/>
      <c r="C36" s="3" t="s">
        <v>51</v>
      </c>
      <c r="D36" s="3"/>
      <c r="E36" s="4"/>
      <c r="F36" s="9">
        <f>+'II-I TOTAL COMPANY'!H111</f>
        <v>0</v>
      </c>
      <c r="G36" s="69">
        <f>+Distribution!I111+Meter!I111+TDCustSvc!I111</f>
        <v>0</v>
      </c>
      <c r="H36" s="69">
        <f>+Distribution!J111+Meter!J111+TDCustSvc!J111</f>
        <v>0</v>
      </c>
      <c r="I36" s="69">
        <f t="shared" si="4"/>
        <v>0</v>
      </c>
      <c r="J36" s="69">
        <f>+Distribution!H111+Meter!H111+TDCustSvc!H111</f>
        <v>0</v>
      </c>
      <c r="K36" s="69">
        <f>+Distribution!I111+Meter!I111+TDCustSvc!I111</f>
        <v>0</v>
      </c>
      <c r="L36" s="69">
        <f>+Distribution!J111+Meter!J111+TDCustSvc!J111</f>
        <v>0</v>
      </c>
      <c r="M36" s="69">
        <f t="shared" si="5"/>
        <v>0</v>
      </c>
      <c r="N36" s="26" t="str">
        <f t="shared" si="2"/>
        <v>OK</v>
      </c>
    </row>
    <row r="37" spans="1:14" x14ac:dyDescent="0.2">
      <c r="A37" s="3">
        <f t="shared" si="1"/>
        <v>21</v>
      </c>
      <c r="B37" s="3"/>
      <c r="C37" s="3"/>
      <c r="D37" s="3"/>
      <c r="E37" s="4"/>
      <c r="F37" s="9"/>
      <c r="G37" s="69"/>
      <c r="H37" s="69"/>
      <c r="I37" s="83"/>
      <c r="J37" s="83"/>
      <c r="K37" s="83"/>
      <c r="L37" s="83"/>
      <c r="M37" s="83"/>
      <c r="N37" s="26" t="str">
        <f t="shared" si="2"/>
        <v>OK</v>
      </c>
    </row>
    <row r="38" spans="1:14" x14ac:dyDescent="0.2">
      <c r="A38" s="3">
        <f t="shared" si="1"/>
        <v>22</v>
      </c>
      <c r="B38" s="3" t="s">
        <v>52</v>
      </c>
      <c r="C38" s="3"/>
      <c r="D38" s="3"/>
      <c r="E38" s="4"/>
      <c r="F38" s="9"/>
      <c r="G38" s="69"/>
      <c r="H38" s="69"/>
      <c r="I38" s="83"/>
      <c r="J38" s="83"/>
      <c r="K38" s="83"/>
      <c r="L38" s="83"/>
      <c r="M38" s="83"/>
      <c r="N38" s="26" t="str">
        <f t="shared" si="2"/>
        <v>OK</v>
      </c>
    </row>
    <row r="39" spans="1:14" x14ac:dyDescent="0.2">
      <c r="A39" s="3">
        <f t="shared" si="1"/>
        <v>23</v>
      </c>
      <c r="B39" s="3" t="s">
        <v>53</v>
      </c>
      <c r="C39" s="3" t="s">
        <v>35</v>
      </c>
      <c r="D39" s="1"/>
      <c r="E39" s="4"/>
      <c r="F39" s="9">
        <f>+'II-I TOTAL COMPANY'!H114</f>
        <v>42018494.529999994</v>
      </c>
      <c r="G39" s="69">
        <f>+Distribution!I114+Meter!I114+TDCustSvc!I114</f>
        <v>0</v>
      </c>
      <c r="H39" s="69">
        <f>+Distribution!J114+Meter!J114+TDCustSvc!J114</f>
        <v>42018494.529999986</v>
      </c>
      <c r="I39" s="83">
        <f t="shared" si="3"/>
        <v>0.99999999999999978</v>
      </c>
      <c r="J39" s="69">
        <f>+Distribution!H114+Meter!H114+TDCustSvc!H114</f>
        <v>42018494.529999994</v>
      </c>
      <c r="K39" s="69">
        <f>+Distribution!I114+Meter!I114+TDCustSvc!I114</f>
        <v>0</v>
      </c>
      <c r="L39" s="69">
        <f>+Distribution!J114+Meter!J114+TDCustSvc!J114</f>
        <v>42018494.529999986</v>
      </c>
      <c r="M39" s="83">
        <f t="shared" ref="M39:M87" si="6">+L39/J39</f>
        <v>0.99999999999999978</v>
      </c>
      <c r="N39" s="26" t="str">
        <f t="shared" si="2"/>
        <v>OK</v>
      </c>
    </row>
    <row r="40" spans="1:14" x14ac:dyDescent="0.2">
      <c r="A40" s="3">
        <f t="shared" si="1"/>
        <v>24</v>
      </c>
      <c r="B40" s="3" t="s">
        <v>54</v>
      </c>
      <c r="C40" s="3" t="s">
        <v>31</v>
      </c>
      <c r="D40" s="1"/>
      <c r="E40" s="4"/>
      <c r="F40" s="9">
        <f>+'II-I TOTAL COMPANY'!H115</f>
        <v>88124441.371371984</v>
      </c>
      <c r="G40" s="69">
        <f>+Distribution!I115+Meter!I115+TDCustSvc!I115</f>
        <v>0</v>
      </c>
      <c r="H40" s="69">
        <f>+Distribution!J115+Meter!J115+TDCustSvc!J115</f>
        <v>88124441.371371984</v>
      </c>
      <c r="I40" s="83">
        <f t="shared" si="3"/>
        <v>1</v>
      </c>
      <c r="J40" s="69">
        <f>+Distribution!H115+Meter!H115+TDCustSvc!H115</f>
        <v>88124441.371371984</v>
      </c>
      <c r="K40" s="69">
        <f>+Distribution!I115+Meter!I115+TDCustSvc!I115</f>
        <v>0</v>
      </c>
      <c r="L40" s="69">
        <f>+Distribution!J115+Meter!J115+TDCustSvc!J115</f>
        <v>88124441.371371984</v>
      </c>
      <c r="M40" s="83">
        <f t="shared" si="6"/>
        <v>1</v>
      </c>
      <c r="N40" s="26" t="str">
        <f t="shared" si="2"/>
        <v>OK</v>
      </c>
    </row>
    <row r="41" spans="1:14" x14ac:dyDescent="0.2">
      <c r="A41" s="3">
        <f t="shared" si="1"/>
        <v>25</v>
      </c>
      <c r="B41" s="3" t="s">
        <v>55</v>
      </c>
      <c r="C41" s="3" t="s">
        <v>38</v>
      </c>
      <c r="D41" s="1"/>
      <c r="E41" s="4"/>
      <c r="F41" s="9">
        <f>+'II-I TOTAL COMPANY'!H116</f>
        <v>937709681.18433952</v>
      </c>
      <c r="G41" s="69">
        <f>+Distribution!I116+Meter!I116+TDCustSvc!I116</f>
        <v>0</v>
      </c>
      <c r="H41" s="69">
        <f>+Distribution!J116+Meter!J116+TDCustSvc!J116</f>
        <v>937709681.18433964</v>
      </c>
      <c r="I41" s="83">
        <f t="shared" si="3"/>
        <v>1.0000000000000002</v>
      </c>
      <c r="J41" s="69">
        <f>+Distribution!H116+Meter!H116+TDCustSvc!H116</f>
        <v>937709681.18433952</v>
      </c>
      <c r="K41" s="69">
        <f>+Distribution!I116+Meter!I116+TDCustSvc!I116</f>
        <v>0</v>
      </c>
      <c r="L41" s="69">
        <f>+Distribution!J116+Meter!J116+TDCustSvc!J116</f>
        <v>937709681.18433964</v>
      </c>
      <c r="M41" s="83">
        <f t="shared" si="6"/>
        <v>1.0000000000000002</v>
      </c>
      <c r="N41" s="26" t="str">
        <f t="shared" si="2"/>
        <v>OK</v>
      </c>
    </row>
    <row r="42" spans="1:14" x14ac:dyDescent="0.2">
      <c r="A42" s="3">
        <f t="shared" si="1"/>
        <v>26</v>
      </c>
      <c r="B42" s="3" t="s">
        <v>56</v>
      </c>
      <c r="C42" s="3" t="s">
        <v>57</v>
      </c>
      <c r="D42" s="1"/>
      <c r="E42" s="4"/>
      <c r="F42" s="9">
        <f>+'II-I TOTAL COMPANY'!H117</f>
        <v>0</v>
      </c>
      <c r="G42" s="69">
        <f>+Distribution!I117+Meter!I117+TDCustSvc!I117</f>
        <v>0</v>
      </c>
      <c r="H42" s="69">
        <f>+Distribution!J117+Meter!J117+TDCustSvc!J117</f>
        <v>0</v>
      </c>
      <c r="I42" s="83"/>
      <c r="J42" s="69">
        <f>+Distribution!H117+Meter!H117+TDCustSvc!H117</f>
        <v>0</v>
      </c>
      <c r="K42" s="69">
        <f>+Distribution!I117+Meter!I117+TDCustSvc!I117</f>
        <v>0</v>
      </c>
      <c r="L42" s="69">
        <f>+Distribution!J117+Meter!J117+TDCustSvc!J117</f>
        <v>0</v>
      </c>
      <c r="M42" s="83"/>
      <c r="N42" s="26" t="str">
        <f t="shared" si="2"/>
        <v>OK</v>
      </c>
    </row>
    <row r="43" spans="1:14" x14ac:dyDescent="0.2">
      <c r="A43" s="3">
        <f t="shared" si="1"/>
        <v>27</v>
      </c>
      <c r="B43" s="3" t="s">
        <v>58</v>
      </c>
      <c r="C43" s="3" t="s">
        <v>59</v>
      </c>
      <c r="D43" s="3"/>
      <c r="E43" s="4"/>
      <c r="F43" s="9"/>
      <c r="G43" s="69"/>
      <c r="H43" s="69"/>
      <c r="I43" s="83"/>
      <c r="J43" s="83"/>
      <c r="K43" s="83"/>
      <c r="L43" s="83"/>
      <c r="M43" s="83"/>
      <c r="N43" s="26" t="str">
        <f t="shared" si="2"/>
        <v>OK</v>
      </c>
    </row>
    <row r="44" spans="1:14" x14ac:dyDescent="0.2">
      <c r="A44" s="3">
        <f t="shared" si="1"/>
        <v>28</v>
      </c>
      <c r="B44" s="3"/>
      <c r="C44" s="3" t="s">
        <v>60</v>
      </c>
      <c r="D44" s="1"/>
      <c r="E44" s="4"/>
      <c r="F44" s="9">
        <f>+'II-I TOTAL COMPANY'!H119</f>
        <v>853923069.54807723</v>
      </c>
      <c r="G44" s="69">
        <f>+Distribution!I119+Meter!I119+TDCustSvc!I119</f>
        <v>0</v>
      </c>
      <c r="H44" s="69">
        <f>+Distribution!J119+Meter!J119+TDCustSvc!J119</f>
        <v>853923069.54807734</v>
      </c>
      <c r="I44" s="83">
        <f t="shared" si="3"/>
        <v>1.0000000000000002</v>
      </c>
      <c r="J44" s="69">
        <f>+Distribution!H119+Meter!H119+TDCustSvc!H119</f>
        <v>853923069.54807723</v>
      </c>
      <c r="K44" s="69">
        <f>+Distribution!I119+Meter!I119+TDCustSvc!I119</f>
        <v>0</v>
      </c>
      <c r="L44" s="69">
        <f>+Distribution!J119+Meter!J119+TDCustSvc!J119</f>
        <v>853923069.54807734</v>
      </c>
      <c r="M44" s="83">
        <f t="shared" si="6"/>
        <v>1.0000000000000002</v>
      </c>
      <c r="N44" s="26" t="str">
        <f t="shared" si="2"/>
        <v>OK</v>
      </c>
    </row>
    <row r="45" spans="1:14" x14ac:dyDescent="0.2">
      <c r="A45" s="3">
        <f t="shared" si="1"/>
        <v>29</v>
      </c>
      <c r="B45" s="3"/>
      <c r="C45" s="3" t="s">
        <v>61</v>
      </c>
      <c r="D45" s="1"/>
      <c r="E45" s="4"/>
      <c r="F45" s="9">
        <f>+'II-I TOTAL COMPANY'!H120</f>
        <v>362318305.68063271</v>
      </c>
      <c r="G45" s="69">
        <f>+Distribution!I120+Meter!I120+TDCustSvc!I120</f>
        <v>0</v>
      </c>
      <c r="H45" s="69">
        <f>+Distribution!J120+Meter!J120+TDCustSvc!J120</f>
        <v>362318305.68063277</v>
      </c>
      <c r="I45" s="83">
        <f t="shared" si="3"/>
        <v>1.0000000000000002</v>
      </c>
      <c r="J45" s="69">
        <f>+Distribution!H120+Meter!H120+TDCustSvc!H120</f>
        <v>362318305.68063271</v>
      </c>
      <c r="K45" s="69">
        <f>+Distribution!I120+Meter!I120+TDCustSvc!I120</f>
        <v>0</v>
      </c>
      <c r="L45" s="69">
        <f>+Distribution!J120+Meter!J120+TDCustSvc!J120</f>
        <v>362318305.68063277</v>
      </c>
      <c r="M45" s="83">
        <f t="shared" si="6"/>
        <v>1.0000000000000002</v>
      </c>
      <c r="N45" s="26" t="str">
        <f t="shared" si="2"/>
        <v>OK</v>
      </c>
    </row>
    <row r="46" spans="1:14" x14ac:dyDescent="0.2">
      <c r="A46" s="3">
        <f t="shared" si="1"/>
        <v>30</v>
      </c>
      <c r="B46" s="3"/>
      <c r="C46" s="3" t="s">
        <v>62</v>
      </c>
      <c r="D46" s="3"/>
      <c r="E46" s="4"/>
      <c r="F46" s="9">
        <f>+'II-I TOTAL COMPANY'!H121</f>
        <v>1216241375.2287099</v>
      </c>
      <c r="G46" s="69">
        <f>+Distribution!I121+Meter!I121+TDCustSvc!I121</f>
        <v>0</v>
      </c>
      <c r="H46" s="69">
        <f>+Distribution!J121+Meter!J121+TDCustSvc!J121</f>
        <v>1216241375.2287102</v>
      </c>
      <c r="I46" s="83">
        <f t="shared" si="3"/>
        <v>1.0000000000000002</v>
      </c>
      <c r="J46" s="69">
        <f>+Distribution!H121+Meter!H121+TDCustSvc!H121</f>
        <v>1216241375.2287099</v>
      </c>
      <c r="K46" s="69">
        <f>+Distribution!I121+Meter!I121+TDCustSvc!I121</f>
        <v>0</v>
      </c>
      <c r="L46" s="69">
        <f>+Distribution!J121+Meter!J121+TDCustSvc!J121</f>
        <v>1216241375.2287102</v>
      </c>
      <c r="M46" s="83">
        <f t="shared" si="6"/>
        <v>1.0000000000000002</v>
      </c>
      <c r="N46" s="26" t="str">
        <f t="shared" si="2"/>
        <v>OK</v>
      </c>
    </row>
    <row r="47" spans="1:14" x14ac:dyDescent="0.2">
      <c r="A47" s="3">
        <f t="shared" si="1"/>
        <v>31</v>
      </c>
      <c r="B47" s="3" t="s">
        <v>63</v>
      </c>
      <c r="C47" s="3" t="s">
        <v>44</v>
      </c>
      <c r="D47" s="3"/>
      <c r="E47" s="4"/>
      <c r="F47" s="9"/>
      <c r="G47" s="69"/>
      <c r="H47" s="69"/>
      <c r="I47" s="83"/>
      <c r="J47" s="69">
        <f>+Distribution!H122+Meter!H122+TDCustSvc!H122</f>
        <v>0</v>
      </c>
      <c r="K47" s="69">
        <f>+Distribution!I122+Meter!I122+TDCustSvc!I122</f>
        <v>0</v>
      </c>
      <c r="L47" s="69">
        <f>+Distribution!J122+Meter!J122+TDCustSvc!J122</f>
        <v>0</v>
      </c>
      <c r="M47" s="83"/>
      <c r="N47" s="26" t="str">
        <f t="shared" si="2"/>
        <v>OK</v>
      </c>
    </row>
    <row r="48" spans="1:14" x14ac:dyDescent="0.2">
      <c r="A48" s="3">
        <f t="shared" si="1"/>
        <v>32</v>
      </c>
      <c r="B48" s="3"/>
      <c r="C48" s="3" t="s">
        <v>60</v>
      </c>
      <c r="D48" s="1"/>
      <c r="E48" s="4"/>
      <c r="F48" s="9">
        <f>+'II-I TOTAL COMPANY'!H123</f>
        <v>905630038.81617165</v>
      </c>
      <c r="G48" s="69">
        <f>+Distribution!I123+Meter!I123+TDCustSvc!I123</f>
        <v>0</v>
      </c>
      <c r="H48" s="69">
        <f>+Distribution!J123+Meter!J123+TDCustSvc!J123</f>
        <v>905630038.81617165</v>
      </c>
      <c r="I48" s="83">
        <f t="shared" si="3"/>
        <v>1</v>
      </c>
      <c r="J48" s="69">
        <f>+Distribution!H123+Meter!H123+TDCustSvc!H123</f>
        <v>905630038.81617165</v>
      </c>
      <c r="K48" s="69">
        <f>+Distribution!I123+Meter!I123+TDCustSvc!I123</f>
        <v>0</v>
      </c>
      <c r="L48" s="69">
        <f>+Distribution!J123+Meter!J123+TDCustSvc!J123</f>
        <v>905630038.81617165</v>
      </c>
      <c r="M48" s="83">
        <f t="shared" si="6"/>
        <v>1</v>
      </c>
      <c r="N48" s="26" t="str">
        <f t="shared" si="2"/>
        <v>OK</v>
      </c>
    </row>
    <row r="49" spans="1:14" x14ac:dyDescent="0.2">
      <c r="A49" s="3">
        <f t="shared" si="1"/>
        <v>33</v>
      </c>
      <c r="B49" s="3"/>
      <c r="C49" s="3" t="s">
        <v>61</v>
      </c>
      <c r="D49" s="1"/>
      <c r="E49" s="4"/>
      <c r="F49" s="9">
        <f>+'II-I TOTAL COMPANY'!H124</f>
        <v>179996955.68894899</v>
      </c>
      <c r="G49" s="69">
        <f>+Distribution!I124+Meter!I124+TDCustSvc!I124</f>
        <v>0</v>
      </c>
      <c r="H49" s="69">
        <f>+Distribution!J124+Meter!J124+TDCustSvc!J124</f>
        <v>179996955.68894905</v>
      </c>
      <c r="I49" s="83">
        <f t="shared" si="3"/>
        <v>1.0000000000000002</v>
      </c>
      <c r="J49" s="69">
        <f>+Distribution!H124+Meter!H124+TDCustSvc!H124</f>
        <v>179996955.68894899</v>
      </c>
      <c r="K49" s="69">
        <f>+Distribution!I124+Meter!I124+TDCustSvc!I124</f>
        <v>0</v>
      </c>
      <c r="L49" s="69">
        <f>+Distribution!J124+Meter!J124+TDCustSvc!J124</f>
        <v>179996955.68894905</v>
      </c>
      <c r="M49" s="83">
        <f t="shared" si="6"/>
        <v>1.0000000000000002</v>
      </c>
      <c r="N49" s="26" t="str">
        <f t="shared" si="2"/>
        <v>OK</v>
      </c>
    </row>
    <row r="50" spans="1:14" x14ac:dyDescent="0.2">
      <c r="A50" s="3">
        <f t="shared" si="1"/>
        <v>34</v>
      </c>
      <c r="B50" s="3"/>
      <c r="C50" s="3" t="s">
        <v>432</v>
      </c>
      <c r="D50" s="3"/>
      <c r="E50" s="4"/>
      <c r="F50" s="9">
        <f>+'II-I TOTAL COMPANY'!H125</f>
        <v>1085626994.5051208</v>
      </c>
      <c r="G50" s="69">
        <f>+Distribution!I125+Meter!I125+TDCustSvc!I125</f>
        <v>0</v>
      </c>
      <c r="H50" s="69">
        <f>+Distribution!J125+Meter!J125+TDCustSvc!J125</f>
        <v>1085626994.5051208</v>
      </c>
      <c r="I50" s="83">
        <f t="shared" si="3"/>
        <v>1</v>
      </c>
      <c r="J50" s="69">
        <f>+Distribution!H125+Meter!H125+TDCustSvc!H125</f>
        <v>1085626994.5051208</v>
      </c>
      <c r="K50" s="69">
        <f>+Distribution!I125+Meter!I125+TDCustSvc!I125</f>
        <v>0</v>
      </c>
      <c r="L50" s="69">
        <f>+Distribution!J125+Meter!J125+TDCustSvc!J125</f>
        <v>1085626994.5051208</v>
      </c>
      <c r="M50" s="83">
        <f t="shared" si="6"/>
        <v>1</v>
      </c>
      <c r="N50" s="26" t="str">
        <f t="shared" si="2"/>
        <v>OK</v>
      </c>
    </row>
    <row r="51" spans="1:14" x14ac:dyDescent="0.2">
      <c r="A51" s="3">
        <f t="shared" si="1"/>
        <v>35</v>
      </c>
      <c r="B51" s="3"/>
      <c r="C51" s="3"/>
      <c r="D51" s="3"/>
      <c r="E51" s="4"/>
      <c r="F51" s="9"/>
      <c r="G51" s="69"/>
      <c r="H51" s="69"/>
      <c r="I51" s="83"/>
      <c r="J51" s="83"/>
      <c r="K51" s="83"/>
      <c r="L51" s="83"/>
      <c r="M51" s="83"/>
      <c r="N51" s="26" t="str">
        <f t="shared" si="2"/>
        <v>OK</v>
      </c>
    </row>
    <row r="52" spans="1:14" x14ac:dyDescent="0.2">
      <c r="A52" s="3">
        <f t="shared" si="1"/>
        <v>36</v>
      </c>
      <c r="B52" s="3" t="s">
        <v>64</v>
      </c>
      <c r="C52" s="3" t="s">
        <v>65</v>
      </c>
      <c r="D52" s="3"/>
      <c r="E52" s="4"/>
      <c r="F52" s="9"/>
      <c r="G52" s="69"/>
      <c r="H52" s="69"/>
      <c r="I52" s="83"/>
      <c r="J52" s="83"/>
      <c r="K52" s="83"/>
      <c r="L52" s="83"/>
      <c r="M52" s="83"/>
      <c r="N52" s="26" t="str">
        <f t="shared" si="2"/>
        <v>OK</v>
      </c>
    </row>
    <row r="53" spans="1:14" x14ac:dyDescent="0.2">
      <c r="A53" s="3">
        <f t="shared" si="1"/>
        <v>37</v>
      </c>
      <c r="B53" s="3"/>
      <c r="C53" s="3" t="s">
        <v>60</v>
      </c>
      <c r="D53" s="1"/>
      <c r="E53" s="4"/>
      <c r="F53" s="9">
        <f>+'II-I TOTAL COMPANY'!H128</f>
        <v>74685543.970560044</v>
      </c>
      <c r="G53" s="69">
        <f>+Distribution!I128+Meter!I128+TDCustSvc!I128</f>
        <v>0</v>
      </c>
      <c r="H53" s="69">
        <f>+Distribution!J128+Meter!J128+TDCustSvc!J128</f>
        <v>74685543.970560044</v>
      </c>
      <c r="I53" s="83">
        <f t="shared" si="3"/>
        <v>1</v>
      </c>
      <c r="J53" s="69">
        <f>+Distribution!H128+Meter!H128+TDCustSvc!H128</f>
        <v>74685543.970560044</v>
      </c>
      <c r="K53" s="69">
        <f>+Distribution!I128+Meter!I128+TDCustSvc!I128</f>
        <v>0</v>
      </c>
      <c r="L53" s="69">
        <f>+Distribution!J128+Meter!J128+TDCustSvc!J128</f>
        <v>74685543.970560044</v>
      </c>
      <c r="M53" s="83">
        <f t="shared" si="6"/>
        <v>1</v>
      </c>
      <c r="N53" s="26" t="str">
        <f t="shared" si="2"/>
        <v>OK</v>
      </c>
    </row>
    <row r="54" spans="1:14" x14ac:dyDescent="0.2">
      <c r="A54" s="3">
        <f t="shared" si="1"/>
        <v>38</v>
      </c>
      <c r="B54" s="3"/>
      <c r="C54" s="3" t="s">
        <v>61</v>
      </c>
      <c r="D54" s="1"/>
      <c r="E54" s="4"/>
      <c r="F54" s="9">
        <f>+'II-I TOTAL COMPANY'!H129</f>
        <v>49977356.998493612</v>
      </c>
      <c r="G54" s="69">
        <f>+Distribution!I129+Meter!I129+TDCustSvc!I129</f>
        <v>0</v>
      </c>
      <c r="H54" s="69">
        <f>+Distribution!J129+Meter!J129+TDCustSvc!J129</f>
        <v>49977356.998493627</v>
      </c>
      <c r="I54" s="83">
        <f t="shared" si="3"/>
        <v>1.0000000000000002</v>
      </c>
      <c r="J54" s="69">
        <f>+Distribution!H129+Meter!H129+TDCustSvc!H129</f>
        <v>49977356.998493612</v>
      </c>
      <c r="K54" s="69">
        <f>+Distribution!I129+Meter!I129+TDCustSvc!I129</f>
        <v>0</v>
      </c>
      <c r="L54" s="69">
        <f>+Distribution!J129+Meter!J129+TDCustSvc!J129</f>
        <v>49977356.998493627</v>
      </c>
      <c r="M54" s="83">
        <f t="shared" si="6"/>
        <v>1.0000000000000002</v>
      </c>
      <c r="N54" s="26" t="str">
        <f t="shared" si="2"/>
        <v>OK</v>
      </c>
    </row>
    <row r="55" spans="1:14" x14ac:dyDescent="0.2">
      <c r="A55" s="3">
        <f t="shared" si="1"/>
        <v>39</v>
      </c>
      <c r="B55" s="3"/>
      <c r="C55" s="3" t="s">
        <v>359</v>
      </c>
      <c r="D55" s="3"/>
      <c r="E55" s="4"/>
      <c r="F55" s="9">
        <f>+'II-I TOTAL COMPANY'!H130</f>
        <v>124662900.96905366</v>
      </c>
      <c r="G55" s="69">
        <f>+Distribution!I130+Meter!I130+TDCustSvc!I130</f>
        <v>0</v>
      </c>
      <c r="H55" s="69">
        <f>+Distribution!J130+Meter!J130+TDCustSvc!J130</f>
        <v>124662900.96905367</v>
      </c>
      <c r="I55" s="83">
        <f t="shared" si="3"/>
        <v>1.0000000000000002</v>
      </c>
      <c r="J55" s="69">
        <f>+Distribution!H130+Meter!H130+TDCustSvc!H130</f>
        <v>124662900.96905367</v>
      </c>
      <c r="K55" s="69">
        <f>+Distribution!I130+Meter!I130+TDCustSvc!I130</f>
        <v>0</v>
      </c>
      <c r="L55" s="69">
        <f>+Distribution!J130+Meter!J130+TDCustSvc!J130</f>
        <v>124662900.96905367</v>
      </c>
      <c r="M55" s="83">
        <f t="shared" si="6"/>
        <v>1</v>
      </c>
      <c r="N55" s="26" t="str">
        <f t="shared" si="2"/>
        <v>OK</v>
      </c>
    </row>
    <row r="56" spans="1:14" x14ac:dyDescent="0.2">
      <c r="A56" s="3">
        <f t="shared" si="1"/>
        <v>40</v>
      </c>
      <c r="B56" s="3"/>
      <c r="C56" s="3"/>
      <c r="D56" s="3"/>
      <c r="E56" s="4"/>
      <c r="F56" s="9"/>
      <c r="G56" s="69"/>
      <c r="H56" s="69"/>
      <c r="I56" s="83"/>
      <c r="J56" s="83"/>
      <c r="K56" s="83"/>
      <c r="L56" s="83"/>
      <c r="M56" s="83"/>
      <c r="N56" s="26" t="str">
        <f t="shared" si="2"/>
        <v>OK</v>
      </c>
    </row>
    <row r="57" spans="1:14" x14ac:dyDescent="0.2">
      <c r="A57" s="3">
        <f t="shared" si="1"/>
        <v>41</v>
      </c>
      <c r="B57" s="3" t="s">
        <v>66</v>
      </c>
      <c r="C57" s="3" t="s">
        <v>67</v>
      </c>
      <c r="D57" s="3"/>
      <c r="E57" s="4"/>
      <c r="F57" s="9"/>
      <c r="G57" s="69"/>
      <c r="H57" s="69"/>
      <c r="I57" s="83"/>
      <c r="J57" s="83"/>
      <c r="K57" s="83"/>
      <c r="L57" s="83"/>
      <c r="M57" s="83"/>
      <c r="N57" s="26" t="str">
        <f t="shared" si="2"/>
        <v>OK</v>
      </c>
    </row>
    <row r="58" spans="1:14" x14ac:dyDescent="0.2">
      <c r="A58" s="3">
        <f t="shared" si="1"/>
        <v>42</v>
      </c>
      <c r="B58" s="3"/>
      <c r="C58" s="3" t="s">
        <v>60</v>
      </c>
      <c r="D58" s="1"/>
      <c r="E58" s="4"/>
      <c r="F58" s="9">
        <f>+'II-I TOTAL COMPANY'!H133</f>
        <v>299733213.18303227</v>
      </c>
      <c r="G58" s="69">
        <f>+Distribution!I133+Meter!I133+TDCustSvc!I133</f>
        <v>0</v>
      </c>
      <c r="H58" s="69">
        <f>+Distribution!J133+Meter!J133+TDCustSvc!J133</f>
        <v>299733213.18303227</v>
      </c>
      <c r="I58" s="83">
        <f t="shared" si="3"/>
        <v>1</v>
      </c>
      <c r="J58" s="69">
        <f>+Distribution!H133+Meter!H133+TDCustSvc!H133</f>
        <v>299733213.18303227</v>
      </c>
      <c r="K58" s="69">
        <f>+Distribution!I133+Meter!I133+TDCustSvc!I133</f>
        <v>0</v>
      </c>
      <c r="L58" s="69">
        <f>+Distribution!J133+Meter!J133+TDCustSvc!J133</f>
        <v>299733213.18303227</v>
      </c>
      <c r="M58" s="83">
        <f t="shared" si="6"/>
        <v>1</v>
      </c>
      <c r="N58" s="26" t="str">
        <f t="shared" si="2"/>
        <v>OK</v>
      </c>
    </row>
    <row r="59" spans="1:14" x14ac:dyDescent="0.2">
      <c r="A59" s="3">
        <f t="shared" si="1"/>
        <v>43</v>
      </c>
      <c r="B59" s="3"/>
      <c r="C59" s="3" t="s">
        <v>61</v>
      </c>
      <c r="D59" s="1"/>
      <c r="E59" s="4"/>
      <c r="F59" s="9">
        <f>+'II-I TOTAL COMPANY'!H134</f>
        <v>200572600.84306064</v>
      </c>
      <c r="G59" s="69">
        <f>+Distribution!I134+Meter!I134+TDCustSvc!I134</f>
        <v>0</v>
      </c>
      <c r="H59" s="69">
        <f>+Distribution!J134+Meter!J134+TDCustSvc!J134</f>
        <v>200572600.8430607</v>
      </c>
      <c r="I59" s="83">
        <f t="shared" si="3"/>
        <v>1.0000000000000002</v>
      </c>
      <c r="J59" s="69">
        <f>+Distribution!H134+Meter!H134+TDCustSvc!H134</f>
        <v>200572600.84306064</v>
      </c>
      <c r="K59" s="69">
        <f>+Distribution!I134+Meter!I134+TDCustSvc!I134</f>
        <v>0</v>
      </c>
      <c r="L59" s="69">
        <f>+Distribution!J134+Meter!J134+TDCustSvc!J134</f>
        <v>200572600.8430607</v>
      </c>
      <c r="M59" s="83">
        <f t="shared" si="6"/>
        <v>1.0000000000000002</v>
      </c>
      <c r="N59" s="26" t="str">
        <f t="shared" si="2"/>
        <v>OK</v>
      </c>
    </row>
    <row r="60" spans="1:14" x14ac:dyDescent="0.2">
      <c r="A60" s="3">
        <f t="shared" si="1"/>
        <v>44</v>
      </c>
      <c r="B60" s="3"/>
      <c r="C60" s="3" t="s">
        <v>68</v>
      </c>
      <c r="D60" s="3"/>
      <c r="E60" s="4"/>
      <c r="F60" s="9">
        <f>+'II-I TOTAL COMPANY'!H135</f>
        <v>500305814.02609289</v>
      </c>
      <c r="G60" s="69">
        <f>+Distribution!I135+Meter!I135+TDCustSvc!I135</f>
        <v>0</v>
      </c>
      <c r="H60" s="69">
        <f>+Distribution!J135+Meter!J135+TDCustSvc!J135</f>
        <v>500305814.02609313</v>
      </c>
      <c r="I60" s="83">
        <f t="shared" si="3"/>
        <v>1.0000000000000004</v>
      </c>
      <c r="J60" s="69">
        <f>+Distribution!H135+Meter!H135+TDCustSvc!H135</f>
        <v>500305814.02609289</v>
      </c>
      <c r="K60" s="69">
        <f>+Distribution!I135+Meter!I135+TDCustSvc!I135</f>
        <v>0</v>
      </c>
      <c r="L60" s="69">
        <f>+Distribution!J135+Meter!J135+TDCustSvc!J135</f>
        <v>500305814.02609313</v>
      </c>
      <c r="M60" s="83">
        <f t="shared" si="6"/>
        <v>1.0000000000000004</v>
      </c>
      <c r="N60" s="26" t="str">
        <f t="shared" si="2"/>
        <v>OK</v>
      </c>
    </row>
    <row r="61" spans="1:14" x14ac:dyDescent="0.2">
      <c r="A61" s="3">
        <f t="shared" si="1"/>
        <v>45</v>
      </c>
      <c r="B61" s="3" t="s">
        <v>69</v>
      </c>
      <c r="C61" s="3" t="s">
        <v>70</v>
      </c>
      <c r="D61" s="1"/>
      <c r="E61" s="4"/>
      <c r="F61" s="9"/>
      <c r="G61" s="69"/>
      <c r="H61" s="69"/>
      <c r="I61" s="83"/>
      <c r="J61" s="83"/>
      <c r="K61" s="83"/>
      <c r="L61" s="83"/>
      <c r="M61" s="83"/>
      <c r="N61" s="26" t="str">
        <f t="shared" si="2"/>
        <v>OK</v>
      </c>
    </row>
    <row r="62" spans="1:14" x14ac:dyDescent="0.2">
      <c r="A62" s="3">
        <f t="shared" si="1"/>
        <v>46</v>
      </c>
      <c r="B62" s="3"/>
      <c r="C62" s="3" t="s">
        <v>60</v>
      </c>
      <c r="D62" s="1"/>
      <c r="E62" s="4"/>
      <c r="F62" s="9">
        <f>+'II-I TOTAL COMPANY'!H137</f>
        <v>95170291.662730128</v>
      </c>
      <c r="G62" s="69">
        <f>+Distribution!I137+Meter!I137+TDCustSvc!I137</f>
        <v>0</v>
      </c>
      <c r="H62" s="69">
        <f>+Distribution!J137+Meter!J137+TDCustSvc!J137</f>
        <v>95170291.662730113</v>
      </c>
      <c r="I62" s="83">
        <f t="shared" si="3"/>
        <v>0.99999999999999989</v>
      </c>
      <c r="J62" s="69">
        <f>+Distribution!H137+Meter!H137+TDCustSvc!H137</f>
        <v>95170291.662730128</v>
      </c>
      <c r="K62" s="69">
        <f>+Distribution!I137+Meter!I137+TDCustSvc!I137</f>
        <v>0</v>
      </c>
      <c r="L62" s="69">
        <f>+Distribution!J137+Meter!J137+TDCustSvc!J137</f>
        <v>95170291.662730113</v>
      </c>
      <c r="M62" s="83">
        <f t="shared" si="6"/>
        <v>0.99999999999999989</v>
      </c>
      <c r="N62" s="26" t="str">
        <f t="shared" si="2"/>
        <v>OK</v>
      </c>
    </row>
    <row r="63" spans="1:14" x14ac:dyDescent="0.2">
      <c r="A63" s="3">
        <f t="shared" si="1"/>
        <v>47</v>
      </c>
      <c r="B63" s="3"/>
      <c r="C63" s="3" t="s">
        <v>61</v>
      </c>
      <c r="D63" s="1"/>
      <c r="E63" s="4"/>
      <c r="F63" s="9">
        <f>+'II-I TOTAL COMPANY'!H138</f>
        <v>816422540.35575747</v>
      </c>
      <c r="G63" s="69">
        <f>+Distribution!I138+Meter!I138+TDCustSvc!I138</f>
        <v>0</v>
      </c>
      <c r="H63" s="69">
        <f>+Distribution!J138+Meter!J138+TDCustSvc!J138</f>
        <v>816422540.35575771</v>
      </c>
      <c r="I63" s="83">
        <f t="shared" si="3"/>
        <v>1.0000000000000002</v>
      </c>
      <c r="J63" s="69">
        <f>+Distribution!H138+Meter!H138+TDCustSvc!H138</f>
        <v>816422540.35575747</v>
      </c>
      <c r="K63" s="69">
        <f>+Distribution!I138+Meter!I138+TDCustSvc!I138</f>
        <v>0</v>
      </c>
      <c r="L63" s="69">
        <f>+Distribution!J138+Meter!J138+TDCustSvc!J138</f>
        <v>816422540.35575771</v>
      </c>
      <c r="M63" s="83">
        <f t="shared" si="6"/>
        <v>1.0000000000000002</v>
      </c>
      <c r="N63" s="26">
        <f t="shared" si="2"/>
        <v>0</v>
      </c>
    </row>
    <row r="64" spans="1:14" x14ac:dyDescent="0.2">
      <c r="A64" s="3">
        <f t="shared" si="1"/>
        <v>48</v>
      </c>
      <c r="B64" s="3"/>
      <c r="C64" s="3" t="s">
        <v>71</v>
      </c>
      <c r="D64" s="3"/>
      <c r="E64" s="4"/>
      <c r="F64" s="9">
        <f>+'II-I TOTAL COMPANY'!H139</f>
        <v>911592832.01848757</v>
      </c>
      <c r="G64" s="69">
        <f>+Distribution!I139+Meter!I139+TDCustSvc!I139</f>
        <v>0</v>
      </c>
      <c r="H64" s="69">
        <f>+Distribution!J139+Meter!J139+TDCustSvc!J139</f>
        <v>911592832.01848781</v>
      </c>
      <c r="I64" s="83">
        <f t="shared" si="3"/>
        <v>1.0000000000000002</v>
      </c>
      <c r="J64" s="69">
        <f>+Distribution!H139+Meter!H139+TDCustSvc!H139</f>
        <v>911592832.01848757</v>
      </c>
      <c r="K64" s="69">
        <f>+Distribution!I139+Meter!I139+TDCustSvc!I139</f>
        <v>0</v>
      </c>
      <c r="L64" s="69">
        <f>+Distribution!J139+Meter!J139+TDCustSvc!J139</f>
        <v>911592832.01848781</v>
      </c>
      <c r="M64" s="83">
        <f t="shared" si="6"/>
        <v>1.0000000000000002</v>
      </c>
      <c r="N64" s="26" t="str">
        <f t="shared" si="2"/>
        <v>OK</v>
      </c>
    </row>
    <row r="65" spans="1:14" x14ac:dyDescent="0.2">
      <c r="A65" s="3">
        <f t="shared" si="1"/>
        <v>49</v>
      </c>
      <c r="B65" s="3"/>
      <c r="C65" s="3"/>
      <c r="D65" s="3"/>
      <c r="E65" s="4"/>
      <c r="F65" s="9"/>
      <c r="G65" s="69"/>
      <c r="H65" s="69"/>
      <c r="I65" s="83"/>
      <c r="J65" s="83"/>
      <c r="K65" s="83"/>
      <c r="L65" s="83"/>
      <c r="M65" s="83"/>
      <c r="N65" s="26" t="str">
        <f t="shared" si="2"/>
        <v>OK</v>
      </c>
    </row>
    <row r="66" spans="1:14" x14ac:dyDescent="0.2">
      <c r="A66" s="3">
        <f t="shared" si="1"/>
        <v>50</v>
      </c>
      <c r="B66" s="3" t="s">
        <v>72</v>
      </c>
      <c r="C66" s="3" t="s">
        <v>73</v>
      </c>
      <c r="D66" s="1"/>
      <c r="E66" s="4"/>
      <c r="F66" s="9">
        <f>+'II-I TOTAL COMPANY'!H141</f>
        <v>410580313.29993504</v>
      </c>
      <c r="G66" s="69">
        <f>+Distribution!I141+Meter!I141+TDCustSvc!I141</f>
        <v>0</v>
      </c>
      <c r="H66" s="69">
        <f>+Distribution!J141+Meter!J141+TDCustSvc!J141</f>
        <v>410580313.29993498</v>
      </c>
      <c r="I66" s="83">
        <f t="shared" si="3"/>
        <v>0.99999999999999989</v>
      </c>
      <c r="J66" s="69">
        <f>+Distribution!H141+Meter!H141+TDCustSvc!H141</f>
        <v>410580313.29993504</v>
      </c>
      <c r="K66" s="69">
        <f>+Distribution!I141+Meter!I141+TDCustSvc!I141</f>
        <v>0</v>
      </c>
      <c r="L66" s="69">
        <f>+Distribution!J141+Meter!J141+TDCustSvc!J141</f>
        <v>410580313.29993498</v>
      </c>
      <c r="M66" s="83">
        <f t="shared" si="6"/>
        <v>0.99999999999999989</v>
      </c>
      <c r="N66" s="26" t="str">
        <f t="shared" si="2"/>
        <v>OK</v>
      </c>
    </row>
    <row r="67" spans="1:14" x14ac:dyDescent="0.2">
      <c r="A67" s="3">
        <f t="shared" si="1"/>
        <v>51</v>
      </c>
      <c r="B67" s="3" t="s">
        <v>74</v>
      </c>
      <c r="C67" s="3" t="s">
        <v>75</v>
      </c>
      <c r="D67" s="1"/>
      <c r="E67" s="4"/>
      <c r="F67" s="9">
        <f>+'II-I TOTAL COMPANY'!H142</f>
        <v>48515731.413830578</v>
      </c>
      <c r="G67" s="69">
        <f>+Distribution!I142+Meter!I142+TDCustSvc!I142</f>
        <v>0</v>
      </c>
      <c r="H67" s="69">
        <f>+Distribution!J142+Meter!J142+TDCustSvc!J142</f>
        <v>48515731.413830586</v>
      </c>
      <c r="I67" s="83">
        <f t="shared" si="3"/>
        <v>1.0000000000000002</v>
      </c>
      <c r="J67" s="69">
        <f>+Distribution!H142+Meter!H142+TDCustSvc!H142</f>
        <v>48515731.413830578</v>
      </c>
      <c r="K67" s="69">
        <f>+Distribution!I142+Meter!I142+TDCustSvc!I142</f>
        <v>0</v>
      </c>
      <c r="L67" s="69">
        <f>+Distribution!J142+Meter!J142+TDCustSvc!J142</f>
        <v>48515731.413830586</v>
      </c>
      <c r="M67" s="83">
        <f t="shared" si="6"/>
        <v>1.0000000000000002</v>
      </c>
      <c r="N67" s="26" t="str">
        <f t="shared" si="2"/>
        <v>OK</v>
      </c>
    </row>
    <row r="68" spans="1:14" x14ac:dyDescent="0.2">
      <c r="A68" s="3">
        <f t="shared" si="1"/>
        <v>52</v>
      </c>
      <c r="B68" s="3" t="s">
        <v>76</v>
      </c>
      <c r="C68" s="3" t="s">
        <v>77</v>
      </c>
      <c r="D68" s="1"/>
      <c r="E68" s="4"/>
      <c r="F68" s="9">
        <f>+'II-I TOTAL COMPANY'!H143</f>
        <v>74059352.817488492</v>
      </c>
      <c r="G68" s="69">
        <f>+Distribution!I143+Meter!I143+TDCustSvc!I143</f>
        <v>0</v>
      </c>
      <c r="H68" s="69">
        <f>+Distribution!J143+Meter!J143+TDCustSvc!J143</f>
        <v>74059352.817488492</v>
      </c>
      <c r="I68" s="83">
        <f t="shared" si="3"/>
        <v>1</v>
      </c>
      <c r="J68" s="69">
        <f>+Distribution!H143+Meter!H143+TDCustSvc!H143</f>
        <v>74059352.817488492</v>
      </c>
      <c r="K68" s="69">
        <f>+Distribution!I143+Meter!I143+TDCustSvc!I143</f>
        <v>0</v>
      </c>
      <c r="L68" s="69">
        <f>+Distribution!J143+Meter!J143+TDCustSvc!J143</f>
        <v>74059352.817488492</v>
      </c>
      <c r="M68" s="83">
        <f t="shared" si="6"/>
        <v>1</v>
      </c>
      <c r="N68" s="26" t="str">
        <f t="shared" si="2"/>
        <v>OK</v>
      </c>
    </row>
    <row r="69" spans="1:14" x14ac:dyDescent="0.2">
      <c r="A69" s="3">
        <f t="shared" si="1"/>
        <v>53</v>
      </c>
      <c r="B69" s="3" t="s">
        <v>78</v>
      </c>
      <c r="C69" s="3" t="s">
        <v>79</v>
      </c>
      <c r="D69" s="1"/>
      <c r="E69" s="4"/>
      <c r="F69" s="9">
        <f>+'II-I TOTAL COMPANY'!H144</f>
        <v>87033.378432706901</v>
      </c>
      <c r="G69" s="69">
        <f>+Distribution!I144+Meter!I144+TDCustSvc!I144</f>
        <v>0</v>
      </c>
      <c r="H69" s="69">
        <f>+Distribution!J144+Meter!J144+TDCustSvc!J144</f>
        <v>87033.378432706901</v>
      </c>
      <c r="I69" s="83"/>
      <c r="J69" s="83"/>
      <c r="K69" s="83"/>
      <c r="L69" s="83"/>
      <c r="M69" s="83"/>
      <c r="N69" s="26" t="str">
        <f t="shared" si="2"/>
        <v>OK</v>
      </c>
    </row>
    <row r="70" spans="1:14" x14ac:dyDescent="0.2">
      <c r="A70" s="3">
        <f t="shared" si="1"/>
        <v>54</v>
      </c>
      <c r="B70" s="3" t="s">
        <v>80</v>
      </c>
      <c r="C70" s="3" t="s">
        <v>81</v>
      </c>
      <c r="D70" s="1"/>
      <c r="E70" s="4"/>
      <c r="F70" s="9">
        <f>+'II-I TOTAL COMPANY'!H145</f>
        <v>139927776.80823046</v>
      </c>
      <c r="G70" s="69">
        <f>+Distribution!I145+Meter!I145+TDCustSvc!I145</f>
        <v>0</v>
      </c>
      <c r="H70" s="69">
        <f>+Distribution!J145+Meter!J145+TDCustSvc!J145</f>
        <v>139927776.80823046</v>
      </c>
      <c r="I70" s="83">
        <f t="shared" si="3"/>
        <v>1</v>
      </c>
      <c r="J70" s="69">
        <f>+Distribution!H145+Meter!H145+TDCustSvc!H145</f>
        <v>139927776.80823046</v>
      </c>
      <c r="K70" s="69">
        <f>+Distribution!I145+Meter!I145+TDCustSvc!I145</f>
        <v>0</v>
      </c>
      <c r="L70" s="69">
        <f>+Distribution!J145+Meter!J145+TDCustSvc!J145</f>
        <v>139927776.80823046</v>
      </c>
      <c r="M70" s="83">
        <f t="shared" si="6"/>
        <v>1</v>
      </c>
      <c r="N70" s="26" t="str">
        <f t="shared" si="2"/>
        <v>OK</v>
      </c>
    </row>
    <row r="71" spans="1:14" x14ac:dyDescent="0.2">
      <c r="A71" s="3">
        <f t="shared" si="1"/>
        <v>55</v>
      </c>
      <c r="B71" s="3" t="s">
        <v>815</v>
      </c>
      <c r="C71" s="3" t="s">
        <v>816</v>
      </c>
      <c r="D71" s="1"/>
      <c r="E71" s="4"/>
      <c r="F71" s="9">
        <f>+'II-I TOTAL COMPANY'!H146</f>
        <v>163006130.57725033</v>
      </c>
      <c r="G71" s="69">
        <f>+Distribution!I146+Meter!I146+TDCustSvc!I146</f>
        <v>0</v>
      </c>
      <c r="H71" s="69">
        <f>+Distribution!J146+Meter!J146+TDCustSvc!J146</f>
        <v>163006130.5772503</v>
      </c>
      <c r="I71" s="83">
        <f>+H71/F71</f>
        <v>0.99999999999999978</v>
      </c>
      <c r="J71" s="69">
        <f>+Distribution!H146+Meter!H146+TDCustSvc!H146</f>
        <v>163006130.57725033</v>
      </c>
      <c r="K71" s="69">
        <f>+Distribution!I146+Meter!I146+TDCustSvc!I146</f>
        <v>0</v>
      </c>
      <c r="L71" s="69">
        <f>+Distribution!J146+Meter!J146+TDCustSvc!J146</f>
        <v>163006130.5772503</v>
      </c>
      <c r="M71" s="83">
        <f>+L71/J71</f>
        <v>0.99999999999999978</v>
      </c>
      <c r="N71" s="26" t="str">
        <f t="shared" si="2"/>
        <v>OK</v>
      </c>
    </row>
    <row r="72" spans="1:14" x14ac:dyDescent="0.2">
      <c r="A72" s="3">
        <f t="shared" si="1"/>
        <v>56</v>
      </c>
      <c r="B72" s="3"/>
      <c r="C72" s="3" t="s">
        <v>82</v>
      </c>
      <c r="D72" s="3"/>
      <c r="E72" s="4"/>
      <c r="F72" s="9">
        <f>+'II-I TOTAL COMPANY'!H147</f>
        <v>5742458872.1283445</v>
      </c>
      <c r="G72" s="69">
        <f>+Distribution!I147+Meter!I147+TDCustSvc!I147</f>
        <v>0</v>
      </c>
      <c r="H72" s="69">
        <f>+Distribution!J147+Meter!J147+TDCustSvc!J147</f>
        <v>5742458872.1283445</v>
      </c>
      <c r="I72" s="83">
        <f t="shared" si="3"/>
        <v>1</v>
      </c>
      <c r="J72" s="69">
        <f>+Distribution!H147+Meter!H147+TDCustSvc!H147</f>
        <v>5742458872.1283445</v>
      </c>
      <c r="K72" s="69">
        <f>+Distribution!I147+Meter!I147+TDCustSvc!I147</f>
        <v>0</v>
      </c>
      <c r="L72" s="69">
        <f>+Distribution!J147+Meter!J147+TDCustSvc!J147</f>
        <v>5742458872.1283445</v>
      </c>
      <c r="M72" s="83">
        <f t="shared" si="6"/>
        <v>1</v>
      </c>
      <c r="N72" s="26" t="str">
        <f t="shared" si="2"/>
        <v>OK</v>
      </c>
    </row>
    <row r="73" spans="1:14" x14ac:dyDescent="0.2">
      <c r="A73" s="3"/>
      <c r="B73" s="7" t="s">
        <v>83</v>
      </c>
      <c r="C73" s="3"/>
      <c r="D73" s="3"/>
      <c r="E73" s="4"/>
      <c r="F73" s="9"/>
      <c r="G73" s="69"/>
      <c r="H73" s="69"/>
      <c r="I73" s="83"/>
      <c r="J73" s="69"/>
      <c r="K73" s="69"/>
      <c r="L73" s="69"/>
      <c r="M73" s="83"/>
      <c r="N73" s="26" t="str">
        <f t="shared" si="2"/>
        <v>OK</v>
      </c>
    </row>
    <row r="74" spans="1:14" x14ac:dyDescent="0.2">
      <c r="A74" s="3"/>
      <c r="B74" s="3"/>
      <c r="C74" s="3"/>
      <c r="D74" s="3"/>
      <c r="E74" s="4"/>
      <c r="F74" s="9"/>
      <c r="G74" s="69"/>
      <c r="H74" s="69"/>
      <c r="I74" s="83"/>
      <c r="J74" s="83"/>
      <c r="K74" s="83"/>
      <c r="L74" s="83"/>
      <c r="M74" s="83"/>
      <c r="N74" s="26" t="str">
        <f t="shared" si="2"/>
        <v>OK</v>
      </c>
    </row>
    <row r="75" spans="1:14" x14ac:dyDescent="0.2">
      <c r="A75" s="3">
        <v>1</v>
      </c>
      <c r="B75" s="3" t="s">
        <v>84</v>
      </c>
      <c r="C75" s="3"/>
      <c r="D75" s="3"/>
      <c r="E75" s="4"/>
      <c r="F75" s="9"/>
      <c r="G75" s="69"/>
      <c r="H75" s="69"/>
      <c r="I75" s="83"/>
      <c r="J75" s="83"/>
      <c r="K75" s="83"/>
      <c r="L75" s="83"/>
      <c r="M75" s="83"/>
      <c r="N75" s="26" t="str">
        <f t="shared" si="2"/>
        <v>OK</v>
      </c>
    </row>
    <row r="76" spans="1:14" x14ac:dyDescent="0.2">
      <c r="A76" s="3">
        <f t="shared" ref="A76:A116" si="7">+A75+1</f>
        <v>2</v>
      </c>
      <c r="B76" s="3" t="s">
        <v>85</v>
      </c>
      <c r="C76" s="3" t="s">
        <v>35</v>
      </c>
      <c r="D76" s="1"/>
      <c r="E76" s="4"/>
      <c r="F76" s="9">
        <f>+'II-I TOTAL COMPANY'!H151</f>
        <v>32445048.250000007</v>
      </c>
      <c r="G76" s="69">
        <f>+Distribution!I151+Meter!I151+TDCustSvc!I151</f>
        <v>0</v>
      </c>
      <c r="H76" s="69">
        <f ca="1">+Distribution!J151+Meter!J151+TDCustSvc!J151</f>
        <v>32445048.250000007</v>
      </c>
      <c r="I76" s="83">
        <f t="shared" ca="1" si="3"/>
        <v>1</v>
      </c>
      <c r="J76" s="69">
        <f>+Distribution!H151+Meter!H151+TDCustSvc!H151</f>
        <v>32445048.250000007</v>
      </c>
      <c r="K76" s="69">
        <f>+Distribution!I151+Meter!I151+TDCustSvc!I151</f>
        <v>0</v>
      </c>
      <c r="L76" s="69">
        <f ca="1">+Distribution!J151+Meter!J151+TDCustSvc!J151</f>
        <v>32445048.250000007</v>
      </c>
      <c r="M76" s="83">
        <f t="shared" ca="1" si="6"/>
        <v>1</v>
      </c>
      <c r="N76" s="26" t="str">
        <f t="shared" ca="1" si="2"/>
        <v>OK</v>
      </c>
    </row>
    <row r="77" spans="1:14" x14ac:dyDescent="0.2">
      <c r="A77" s="3">
        <f t="shared" si="7"/>
        <v>3</v>
      </c>
      <c r="B77" s="3" t="s">
        <v>86</v>
      </c>
      <c r="C77" s="3" t="s">
        <v>31</v>
      </c>
      <c r="D77" s="1"/>
      <c r="E77" s="4"/>
      <c r="F77" s="9">
        <f>+'II-I TOTAL COMPANY'!H152</f>
        <v>323884100.13079816</v>
      </c>
      <c r="G77" s="69">
        <f>+Distribution!I152+Meter!I152+TDCustSvc!I152</f>
        <v>0</v>
      </c>
      <c r="H77" s="69">
        <f ca="1">+Distribution!J152+Meter!J152+TDCustSvc!J152</f>
        <v>323884100.13079816</v>
      </c>
      <c r="I77" s="83">
        <f t="shared" ca="1" si="3"/>
        <v>1</v>
      </c>
      <c r="J77" s="69">
        <f>+Distribution!H152+Meter!H152+TDCustSvc!H152</f>
        <v>323884100.13079816</v>
      </c>
      <c r="K77" s="69">
        <f>+Distribution!I152+Meter!I152+TDCustSvc!I152</f>
        <v>0</v>
      </c>
      <c r="L77" s="69">
        <f ca="1">+Distribution!J152+Meter!J152+TDCustSvc!J152</f>
        <v>323884100.13079816</v>
      </c>
      <c r="M77" s="83">
        <f t="shared" ca="1" si="6"/>
        <v>1</v>
      </c>
      <c r="N77" s="26" t="str">
        <f t="shared" ca="1" si="2"/>
        <v>OK</v>
      </c>
    </row>
    <row r="78" spans="1:14" x14ac:dyDescent="0.2">
      <c r="A78" s="3">
        <f t="shared" si="7"/>
        <v>4</v>
      </c>
      <c r="B78" s="3" t="s">
        <v>87</v>
      </c>
      <c r="C78" s="3" t="s">
        <v>88</v>
      </c>
      <c r="D78" s="1"/>
      <c r="E78" s="4"/>
      <c r="F78" s="9">
        <f>+'II-I TOTAL COMPANY'!H153</f>
        <v>7711246.1874785684</v>
      </c>
      <c r="G78" s="69">
        <f>+Distribution!I153+Meter!I153+TDCustSvc!I153</f>
        <v>0</v>
      </c>
      <c r="H78" s="69">
        <f ca="1">+Distribution!J153+Meter!J153+TDCustSvc!J153</f>
        <v>7711246.1874785684</v>
      </c>
      <c r="I78" s="83">
        <f t="shared" ca="1" si="3"/>
        <v>1</v>
      </c>
      <c r="J78" s="69">
        <f>+Distribution!H153+Meter!H153+TDCustSvc!H153</f>
        <v>7711246.1874785684</v>
      </c>
      <c r="K78" s="69">
        <f>+Distribution!I153+Meter!I153+TDCustSvc!I153</f>
        <v>0</v>
      </c>
      <c r="L78" s="69">
        <f ca="1">+Distribution!J153+Meter!J153+TDCustSvc!J153</f>
        <v>7711246.1874785684</v>
      </c>
      <c r="M78" s="83">
        <f t="shared" ca="1" si="6"/>
        <v>1</v>
      </c>
      <c r="N78" s="26" t="str">
        <f t="shared" ca="1" si="2"/>
        <v>OK</v>
      </c>
    </row>
    <row r="79" spans="1:14" x14ac:dyDescent="0.2">
      <c r="A79" s="3">
        <f t="shared" si="7"/>
        <v>5</v>
      </c>
      <c r="B79" s="3" t="s">
        <v>89</v>
      </c>
      <c r="C79" s="3" t="s">
        <v>90</v>
      </c>
      <c r="D79" s="1"/>
      <c r="E79" s="4"/>
      <c r="F79" s="9">
        <f>+'II-I TOTAL COMPANY'!H154</f>
        <v>185899.15467102142</v>
      </c>
      <c r="G79" s="69">
        <f>+Distribution!I154+Meter!I154+TDCustSvc!I154</f>
        <v>0</v>
      </c>
      <c r="H79" s="69">
        <f ca="1">+Distribution!J154+Meter!J154+TDCustSvc!J154</f>
        <v>185899.15467102139</v>
      </c>
      <c r="I79" s="83">
        <f t="shared" ca="1" si="3"/>
        <v>0.99999999999999989</v>
      </c>
      <c r="J79" s="69">
        <f>+Distribution!H154+Meter!H154+TDCustSvc!H154</f>
        <v>185899.15467102142</v>
      </c>
      <c r="K79" s="69">
        <f>+Distribution!I154+Meter!I154+TDCustSvc!I154</f>
        <v>0</v>
      </c>
      <c r="L79" s="69">
        <f ca="1">+Distribution!J154+Meter!J154+TDCustSvc!J154</f>
        <v>185899.15467102139</v>
      </c>
      <c r="M79" s="83">
        <f t="shared" ca="1" si="6"/>
        <v>0.99999999999999989</v>
      </c>
      <c r="N79" s="26" t="str">
        <f t="shared" ca="1" si="2"/>
        <v>OK</v>
      </c>
    </row>
    <row r="80" spans="1:14" x14ac:dyDescent="0.2">
      <c r="A80" s="3">
        <f t="shared" si="7"/>
        <v>6</v>
      </c>
      <c r="B80" s="3" t="s">
        <v>91</v>
      </c>
      <c r="C80" s="3" t="s">
        <v>92</v>
      </c>
      <c r="D80" s="1"/>
      <c r="E80" s="4"/>
      <c r="F80" s="9">
        <f>+'II-I TOTAL COMPANY'!H155</f>
        <v>2440138.0455671074</v>
      </c>
      <c r="G80" s="69">
        <f>+Distribution!I155+Meter!I155+TDCustSvc!I155</f>
        <v>0</v>
      </c>
      <c r="H80" s="69">
        <f ca="1">+Distribution!J155+Meter!J155+TDCustSvc!J155</f>
        <v>2440138.0455671069</v>
      </c>
      <c r="I80" s="83">
        <f t="shared" ca="1" si="3"/>
        <v>0.99999999999999978</v>
      </c>
      <c r="J80" s="69">
        <f>+Distribution!H155+Meter!H155+TDCustSvc!H155</f>
        <v>2440138.0455671074</v>
      </c>
      <c r="K80" s="69">
        <f>+Distribution!I155+Meter!I155+TDCustSvc!I155</f>
        <v>0</v>
      </c>
      <c r="L80" s="69">
        <f ca="1">+Distribution!J155+Meter!J155+TDCustSvc!J155</f>
        <v>2440138.0455671069</v>
      </c>
      <c r="M80" s="83">
        <f t="shared" ca="1" si="6"/>
        <v>0.99999999999999978</v>
      </c>
      <c r="N80" s="26" t="str">
        <f t="shared" ca="1" si="2"/>
        <v>OK</v>
      </c>
    </row>
    <row r="81" spans="1:14" x14ac:dyDescent="0.2">
      <c r="A81" s="3">
        <f t="shared" si="7"/>
        <v>7</v>
      </c>
      <c r="B81" s="3" t="s">
        <v>93</v>
      </c>
      <c r="C81" s="3" t="s">
        <v>94</v>
      </c>
      <c r="D81" s="1"/>
      <c r="E81" s="4"/>
      <c r="F81" s="9">
        <f>+'II-I TOTAL COMPANY'!H156</f>
        <v>39443279.26026161</v>
      </c>
      <c r="G81" s="69">
        <f>+Distribution!I156+Meter!I156+TDCustSvc!I156</f>
        <v>0</v>
      </c>
      <c r="H81" s="69">
        <f ca="1">+Distribution!J156+Meter!J156+TDCustSvc!J156</f>
        <v>39443279.260261618</v>
      </c>
      <c r="I81" s="83">
        <f t="shared" ca="1" si="3"/>
        <v>1.0000000000000002</v>
      </c>
      <c r="J81" s="69">
        <f>+Distribution!H156+Meter!H156+TDCustSvc!H156</f>
        <v>39443279.26026161</v>
      </c>
      <c r="K81" s="69">
        <f>+Distribution!I156+Meter!I156+TDCustSvc!I156</f>
        <v>0</v>
      </c>
      <c r="L81" s="69">
        <f ca="1">+Distribution!J156+Meter!J156+TDCustSvc!J156</f>
        <v>39443279.260261618</v>
      </c>
      <c r="M81" s="83">
        <f t="shared" ca="1" si="6"/>
        <v>1.0000000000000002</v>
      </c>
      <c r="N81" s="26" t="str">
        <f t="shared" ca="1" si="2"/>
        <v>OK</v>
      </c>
    </row>
    <row r="82" spans="1:14" x14ac:dyDescent="0.2">
      <c r="A82" s="3">
        <f t="shared" si="7"/>
        <v>8</v>
      </c>
      <c r="B82" s="3" t="s">
        <v>95</v>
      </c>
      <c r="C82" s="3" t="s">
        <v>96</v>
      </c>
      <c r="D82" s="1"/>
      <c r="E82" s="4"/>
      <c r="F82" s="9">
        <f>+'II-I TOTAL COMPANY'!H157</f>
        <v>365677.13170073042</v>
      </c>
      <c r="G82" s="69">
        <f>+Distribution!I157+Meter!I157+TDCustSvc!I157</f>
        <v>0</v>
      </c>
      <c r="H82" s="69">
        <f ca="1">+Distribution!J157+Meter!J157+TDCustSvc!J157</f>
        <v>365677.13170073042</v>
      </c>
      <c r="I82" s="83">
        <f t="shared" ca="1" si="3"/>
        <v>1</v>
      </c>
      <c r="J82" s="69">
        <f>+Distribution!H157+Meter!H157+TDCustSvc!H157</f>
        <v>365677.13170073042</v>
      </c>
      <c r="K82" s="69">
        <f>+Distribution!I157+Meter!I157+TDCustSvc!I157</f>
        <v>0</v>
      </c>
      <c r="L82" s="69">
        <f ca="1">+Distribution!J157+Meter!J157+TDCustSvc!J157</f>
        <v>365677.13170073042</v>
      </c>
      <c r="M82" s="83">
        <f t="shared" ca="1" si="6"/>
        <v>1</v>
      </c>
      <c r="N82" s="26" t="str">
        <f t="shared" ca="1" si="2"/>
        <v>OK</v>
      </c>
    </row>
    <row r="83" spans="1:14" x14ac:dyDescent="0.2">
      <c r="A83" s="3">
        <f t="shared" si="7"/>
        <v>9</v>
      </c>
      <c r="B83" s="3" t="s">
        <v>97</v>
      </c>
      <c r="C83" s="3" t="s">
        <v>98</v>
      </c>
      <c r="D83" s="1"/>
      <c r="E83" s="4"/>
      <c r="F83" s="9">
        <f>+'II-I TOTAL COMPANY'!H158</f>
        <v>21837.098990962058</v>
      </c>
      <c r="G83" s="69">
        <f>+Distribution!I158+Meter!I158+TDCustSvc!I158</f>
        <v>0</v>
      </c>
      <c r="H83" s="69">
        <f ca="1">+Distribution!J158+Meter!J158+TDCustSvc!J158</f>
        <v>21837.098990962051</v>
      </c>
      <c r="I83" s="83">
        <f ca="1">+H83/F83</f>
        <v>0.99999999999999967</v>
      </c>
      <c r="J83" s="69">
        <f>+Distribution!H158+Meter!H158+TDCustSvc!H158</f>
        <v>21837.098990962058</v>
      </c>
      <c r="K83" s="69">
        <f>+Distribution!I158+Meter!I158+TDCustSvc!I158</f>
        <v>0</v>
      </c>
      <c r="L83" s="69">
        <f ca="1">+Distribution!J158+Meter!J158+TDCustSvc!J158</f>
        <v>21837.098990962051</v>
      </c>
      <c r="M83" s="83">
        <f ca="1">+L83/J83</f>
        <v>0.99999999999999967</v>
      </c>
      <c r="N83" s="26" t="str">
        <f t="shared" ref="N83:N146" ca="1" si="8">IF(SUM(G83+H83)=F83,"OK",0)</f>
        <v>OK</v>
      </c>
    </row>
    <row r="84" spans="1:14" x14ac:dyDescent="0.2">
      <c r="A84" s="3">
        <f t="shared" si="7"/>
        <v>10</v>
      </c>
      <c r="B84" s="3" t="s">
        <v>99</v>
      </c>
      <c r="C84" s="3" t="s">
        <v>100</v>
      </c>
      <c r="D84" s="1"/>
      <c r="E84" s="4"/>
      <c r="F84" s="9">
        <f>+'II-I TOTAL COMPANY'!H159</f>
        <v>7411308.8235920947</v>
      </c>
      <c r="G84" s="69">
        <f>+Distribution!I159+Meter!I159+TDCustSvc!I159</f>
        <v>0</v>
      </c>
      <c r="H84" s="69">
        <f ca="1">+Distribution!J159+Meter!J159+TDCustSvc!J159</f>
        <v>7411308.8235920956</v>
      </c>
      <c r="I84" s="83">
        <f ca="1">+H84/F84</f>
        <v>1.0000000000000002</v>
      </c>
      <c r="J84" s="69">
        <f>+Distribution!H159+Meter!H159+TDCustSvc!H159</f>
        <v>7411308.8235920947</v>
      </c>
      <c r="K84" s="69">
        <f>+Distribution!I159+Meter!I159+TDCustSvc!I159</f>
        <v>0</v>
      </c>
      <c r="L84" s="69">
        <f ca="1">+Distribution!J159+Meter!J159+TDCustSvc!J159</f>
        <v>7411308.8235920956</v>
      </c>
      <c r="M84" s="83">
        <f t="shared" ca="1" si="6"/>
        <v>1.0000000000000002</v>
      </c>
      <c r="N84" s="26">
        <f t="shared" ca="1" si="8"/>
        <v>0</v>
      </c>
    </row>
    <row r="85" spans="1:14" x14ac:dyDescent="0.2">
      <c r="A85" s="3">
        <f t="shared" si="7"/>
        <v>11</v>
      </c>
      <c r="B85" s="3" t="s">
        <v>101</v>
      </c>
      <c r="C85" s="3" t="s">
        <v>102</v>
      </c>
      <c r="D85" s="1"/>
      <c r="E85" s="4"/>
      <c r="F85" s="9">
        <f>+'II-I TOTAL COMPANY'!H160</f>
        <v>1287227.5499999998</v>
      </c>
      <c r="G85" s="69">
        <f>+Distribution!I160+Meter!I160+TDCustSvc!I160</f>
        <v>0</v>
      </c>
      <c r="H85" s="69">
        <f ca="1">+Distribution!J160+Meter!J160+TDCustSvc!J160</f>
        <v>1287227.5499999998</v>
      </c>
      <c r="I85" s="83"/>
      <c r="J85" s="83"/>
      <c r="K85" s="83"/>
      <c r="L85" s="83"/>
      <c r="M85" s="83"/>
      <c r="N85" s="26" t="str">
        <f t="shared" ca="1" si="8"/>
        <v>OK</v>
      </c>
    </row>
    <row r="86" spans="1:14" x14ac:dyDescent="0.2">
      <c r="A86" s="3">
        <f t="shared" si="7"/>
        <v>12</v>
      </c>
      <c r="B86" s="3"/>
      <c r="C86" s="3"/>
      <c r="D86" s="1"/>
      <c r="E86" s="4"/>
      <c r="F86" s="9"/>
      <c r="G86" s="69"/>
      <c r="H86" s="69"/>
      <c r="I86" s="83"/>
      <c r="J86" s="83"/>
      <c r="K86" s="83"/>
      <c r="L86" s="83"/>
      <c r="M86" s="83"/>
      <c r="N86" s="26" t="str">
        <f t="shared" si="8"/>
        <v>OK</v>
      </c>
    </row>
    <row r="87" spans="1:14" x14ac:dyDescent="0.2">
      <c r="A87" s="3">
        <f t="shared" si="7"/>
        <v>13</v>
      </c>
      <c r="B87" s="3"/>
      <c r="C87" s="3" t="s">
        <v>103</v>
      </c>
      <c r="D87" s="3"/>
      <c r="E87" s="4"/>
      <c r="F87" s="9">
        <f>+'II-I TOTAL COMPANY'!H162</f>
        <v>415195761.63306022</v>
      </c>
      <c r="G87" s="69">
        <f>+Distribution!I162+Meter!I162+TDCustSvc!I162</f>
        <v>0</v>
      </c>
      <c r="H87" s="69">
        <f ca="1">+Distribution!J162+Meter!J162+TDCustSvc!J162</f>
        <v>414021278.59720719</v>
      </c>
      <c r="I87" s="83">
        <f ca="1">+H87/F87</f>
        <v>0.99717125475647073</v>
      </c>
      <c r="J87" s="69">
        <f>+Distribution!H162+Meter!H162+TDCustSvc!H162</f>
        <v>415195761.63306028</v>
      </c>
      <c r="K87" s="69">
        <f>+Distribution!I162+Meter!I162+TDCustSvc!I162</f>
        <v>0</v>
      </c>
      <c r="L87" s="69">
        <f ca="1">+Distribution!J162+Meter!J162+TDCustSvc!J162</f>
        <v>414021278.59720719</v>
      </c>
      <c r="M87" s="83">
        <f t="shared" ca="1" si="6"/>
        <v>0.99717125475647062</v>
      </c>
      <c r="N87" s="26">
        <f t="shared" ca="1" si="8"/>
        <v>0</v>
      </c>
    </row>
    <row r="88" spans="1:14" x14ac:dyDescent="0.2">
      <c r="A88" s="3">
        <f t="shared" si="7"/>
        <v>14</v>
      </c>
      <c r="B88" s="3"/>
      <c r="C88" s="3"/>
      <c r="D88" s="3"/>
      <c r="E88" s="4"/>
      <c r="F88" s="9"/>
      <c r="G88" s="69"/>
      <c r="H88" s="69"/>
      <c r="I88" s="83"/>
      <c r="J88" s="83"/>
      <c r="K88" s="83"/>
      <c r="L88" s="83"/>
      <c r="M88" s="83"/>
      <c r="N88" s="26" t="str">
        <f t="shared" si="8"/>
        <v>OK</v>
      </c>
    </row>
    <row r="89" spans="1:14" x14ac:dyDescent="0.2">
      <c r="A89" s="3">
        <f t="shared" si="7"/>
        <v>15</v>
      </c>
      <c r="B89" s="3"/>
      <c r="C89" s="3"/>
      <c r="D89" s="3"/>
      <c r="E89" s="4"/>
      <c r="F89" s="9"/>
      <c r="G89" s="69"/>
      <c r="H89" s="69"/>
      <c r="I89" s="83"/>
      <c r="J89" s="83"/>
      <c r="K89" s="83"/>
      <c r="L89" s="83"/>
      <c r="M89" s="83"/>
      <c r="N89" s="26" t="str">
        <f t="shared" si="8"/>
        <v>OK</v>
      </c>
    </row>
    <row r="90" spans="1:14" x14ac:dyDescent="0.2">
      <c r="A90" s="3">
        <f t="shared" si="7"/>
        <v>16</v>
      </c>
      <c r="B90" s="3"/>
      <c r="C90" s="3"/>
      <c r="D90" s="3"/>
      <c r="E90" s="4"/>
      <c r="F90" s="9"/>
      <c r="G90" s="69"/>
      <c r="H90" s="69"/>
      <c r="I90" s="83"/>
      <c r="J90" s="83"/>
      <c r="K90" s="83"/>
      <c r="L90" s="83"/>
      <c r="M90" s="83"/>
      <c r="N90" s="26" t="str">
        <f t="shared" si="8"/>
        <v>OK</v>
      </c>
    </row>
    <row r="91" spans="1:14" x14ac:dyDescent="0.2">
      <c r="A91" s="3">
        <f t="shared" si="7"/>
        <v>17</v>
      </c>
      <c r="B91" s="7" t="s">
        <v>104</v>
      </c>
      <c r="C91" s="3"/>
      <c r="D91" s="3"/>
      <c r="E91" s="4"/>
      <c r="F91" s="9"/>
      <c r="G91" s="69"/>
      <c r="H91" s="69"/>
      <c r="I91" s="83"/>
      <c r="J91" s="83"/>
      <c r="K91" s="83"/>
      <c r="L91" s="83"/>
      <c r="M91" s="83"/>
      <c r="N91" s="26" t="str">
        <f t="shared" si="8"/>
        <v>OK</v>
      </c>
    </row>
    <row r="92" spans="1:14" x14ac:dyDescent="0.2">
      <c r="A92" s="3">
        <f t="shared" si="7"/>
        <v>18</v>
      </c>
      <c r="B92" s="3"/>
      <c r="C92" s="3"/>
      <c r="D92" s="3"/>
      <c r="E92" s="4"/>
      <c r="F92" s="9"/>
      <c r="G92" s="69"/>
      <c r="H92" s="69"/>
      <c r="I92" s="83"/>
      <c r="J92" s="83"/>
      <c r="K92" s="83"/>
      <c r="L92" s="83"/>
      <c r="M92" s="83"/>
      <c r="N92" s="26" t="str">
        <f t="shared" si="8"/>
        <v>OK</v>
      </c>
    </row>
    <row r="93" spans="1:14" x14ac:dyDescent="0.2">
      <c r="A93" s="3">
        <f t="shared" si="7"/>
        <v>19</v>
      </c>
      <c r="B93" s="3" t="s">
        <v>105</v>
      </c>
      <c r="C93" s="3" t="s">
        <v>106</v>
      </c>
      <c r="D93" s="1"/>
      <c r="E93" s="4"/>
      <c r="F93" s="9">
        <f>+'II-I TOTAL COMPANY'!H168</f>
        <v>250860937.80491582</v>
      </c>
      <c r="G93" s="69">
        <f>+Distribution!I168+Meter!I168+TDCustSvc!I168</f>
        <v>0</v>
      </c>
      <c r="H93" s="69">
        <f ca="1">+Distribution!J168+Meter!J168+TDCustSvc!J168</f>
        <v>250860937.80491588</v>
      </c>
      <c r="I93" s="83">
        <f ca="1">+H93/F93</f>
        <v>1.0000000000000002</v>
      </c>
      <c r="J93" s="69">
        <f>+Distribution!H168+Meter!H168+TDCustSvc!H168</f>
        <v>250860937.80491582</v>
      </c>
      <c r="K93" s="69">
        <f>+Distribution!I168+Meter!I168+TDCustSvc!I168</f>
        <v>0</v>
      </c>
      <c r="L93" s="69">
        <f ca="1">+Distribution!J168+Meter!J168+TDCustSvc!J168</f>
        <v>250860937.80491588</v>
      </c>
      <c r="M93" s="83">
        <f ca="1">+L93/J93</f>
        <v>1.0000000000000002</v>
      </c>
      <c r="N93" s="26" t="str">
        <f t="shared" ca="1" si="8"/>
        <v>OK</v>
      </c>
    </row>
    <row r="94" spans="1:14" x14ac:dyDescent="0.2">
      <c r="A94" s="3">
        <f t="shared" si="7"/>
        <v>20</v>
      </c>
      <c r="B94" s="3"/>
      <c r="C94" s="3"/>
      <c r="D94" s="3"/>
      <c r="E94" s="4"/>
      <c r="F94" s="9"/>
      <c r="G94" s="69"/>
      <c r="H94" s="69"/>
      <c r="I94" s="83"/>
      <c r="J94" s="83"/>
      <c r="K94" s="83"/>
      <c r="L94" s="83"/>
      <c r="M94" s="83"/>
      <c r="N94" s="26" t="str">
        <f t="shared" si="8"/>
        <v>OK</v>
      </c>
    </row>
    <row r="95" spans="1:14" x14ac:dyDescent="0.2">
      <c r="A95" s="3">
        <f t="shared" si="7"/>
        <v>21</v>
      </c>
      <c r="B95" s="3"/>
      <c r="C95" s="3"/>
      <c r="D95" s="3"/>
      <c r="E95" s="4"/>
      <c r="F95" s="9"/>
      <c r="G95" s="69"/>
      <c r="H95" s="69"/>
      <c r="I95" s="83"/>
      <c r="J95" s="83"/>
      <c r="K95" s="83"/>
      <c r="L95" s="83"/>
      <c r="M95" s="83"/>
      <c r="N95" s="26" t="str">
        <f t="shared" si="8"/>
        <v>OK</v>
      </c>
    </row>
    <row r="96" spans="1:14" x14ac:dyDescent="0.2">
      <c r="A96" s="3">
        <f t="shared" si="7"/>
        <v>22</v>
      </c>
      <c r="B96" s="3" t="s">
        <v>107</v>
      </c>
      <c r="C96" s="3"/>
      <c r="D96" s="3"/>
      <c r="E96" s="4"/>
      <c r="F96" s="9">
        <f>+'II-I TOTAL COMPANY'!H171</f>
        <v>6564583185.2663202</v>
      </c>
      <c r="G96" s="69">
        <f>+Distribution!I171+Meter!I171+TDCustSvc!I171</f>
        <v>0</v>
      </c>
      <c r="H96" s="69">
        <f ca="1">+Distribution!J171+Meter!J171+TDCustSvc!J171</f>
        <v>6564583185.2663212</v>
      </c>
      <c r="I96" s="83">
        <f ca="1">+H96/F96</f>
        <v>1.0000000000000002</v>
      </c>
      <c r="J96" s="69">
        <f>+Distribution!H171+Meter!H171+TDCustSvc!H171</f>
        <v>6564583185.2663212</v>
      </c>
      <c r="K96" s="69">
        <f>+Distribution!I171+Meter!I171+TDCustSvc!I171</f>
        <v>0</v>
      </c>
      <c r="L96" s="69">
        <f ca="1">+Distribution!J171+Meter!J171+TDCustSvc!J171</f>
        <v>6564583185.2663212</v>
      </c>
      <c r="M96" s="83">
        <f ca="1">+L96/J96</f>
        <v>1</v>
      </c>
      <c r="N96" s="26" t="str">
        <f t="shared" ca="1" si="8"/>
        <v>OK</v>
      </c>
    </row>
    <row r="97" spans="1:14" x14ac:dyDescent="0.2">
      <c r="A97" s="3">
        <f t="shared" si="7"/>
        <v>23</v>
      </c>
      <c r="B97" s="3"/>
      <c r="C97" s="3"/>
      <c r="D97" s="3"/>
      <c r="E97" s="4"/>
      <c r="F97" s="9"/>
      <c r="G97" s="69"/>
      <c r="H97" s="69"/>
      <c r="I97" s="83"/>
      <c r="J97" s="83"/>
      <c r="K97" s="83"/>
      <c r="L97" s="83"/>
      <c r="M97" s="83"/>
      <c r="N97" s="26" t="str">
        <f t="shared" si="8"/>
        <v>OK</v>
      </c>
    </row>
    <row r="98" spans="1:14" x14ac:dyDescent="0.2">
      <c r="A98" s="3">
        <f t="shared" si="7"/>
        <v>24</v>
      </c>
      <c r="B98" s="3"/>
      <c r="C98" s="3"/>
      <c r="D98" s="3"/>
      <c r="E98" s="4"/>
      <c r="F98" s="9"/>
      <c r="G98" s="69"/>
      <c r="H98" s="69"/>
      <c r="I98" s="83"/>
      <c r="J98" s="83"/>
      <c r="K98" s="83"/>
      <c r="L98" s="83"/>
      <c r="M98" s="83"/>
      <c r="N98" s="26" t="str">
        <f t="shared" si="8"/>
        <v>OK</v>
      </c>
    </row>
    <row r="99" spans="1:14" x14ac:dyDescent="0.2">
      <c r="A99" s="3">
        <f t="shared" si="7"/>
        <v>25</v>
      </c>
      <c r="B99" s="7" t="s">
        <v>108</v>
      </c>
      <c r="C99" s="3"/>
      <c r="D99" s="3"/>
      <c r="E99" s="4"/>
      <c r="F99" s="9"/>
      <c r="G99" s="69"/>
      <c r="H99" s="69"/>
      <c r="I99" s="83"/>
      <c r="J99" s="83"/>
      <c r="K99" s="83"/>
      <c r="L99" s="83"/>
      <c r="M99" s="83"/>
      <c r="N99" s="26" t="str">
        <f t="shared" si="8"/>
        <v>OK</v>
      </c>
    </row>
    <row r="100" spans="1:14" x14ac:dyDescent="0.2">
      <c r="A100" s="3">
        <f t="shared" si="7"/>
        <v>26</v>
      </c>
      <c r="B100" s="3"/>
      <c r="C100" s="3"/>
      <c r="D100" s="3"/>
      <c r="E100" s="4"/>
      <c r="F100" s="9"/>
      <c r="G100" s="69"/>
      <c r="H100" s="69"/>
      <c r="I100" s="83"/>
      <c r="J100" s="83"/>
      <c r="K100" s="83"/>
      <c r="L100" s="83"/>
      <c r="M100" s="83"/>
      <c r="N100" s="26" t="str">
        <f t="shared" si="8"/>
        <v>OK</v>
      </c>
    </row>
    <row r="101" spans="1:14" x14ac:dyDescent="0.2">
      <c r="A101" s="3">
        <f t="shared" si="7"/>
        <v>27</v>
      </c>
      <c r="B101" s="3" t="s">
        <v>109</v>
      </c>
      <c r="C101" s="3"/>
      <c r="D101" s="3"/>
      <c r="E101" s="4"/>
      <c r="F101" s="9"/>
      <c r="G101" s="69"/>
      <c r="H101" s="69"/>
      <c r="I101" s="83"/>
      <c r="J101" s="83"/>
      <c r="K101" s="83"/>
      <c r="L101" s="83"/>
      <c r="M101" s="83"/>
      <c r="N101" s="26" t="str">
        <f t="shared" si="8"/>
        <v>OK</v>
      </c>
    </row>
    <row r="102" spans="1:14" x14ac:dyDescent="0.2">
      <c r="A102" s="3">
        <f t="shared" si="7"/>
        <v>28</v>
      </c>
      <c r="B102" s="3" t="s">
        <v>110</v>
      </c>
      <c r="C102" s="3"/>
      <c r="D102" s="1"/>
      <c r="E102" s="4"/>
      <c r="F102" s="9">
        <f>+'II-I TOTAL COMPANY'!H177</f>
        <v>0</v>
      </c>
      <c r="G102" s="69">
        <f>+Distribution!I177+Meter!I177+TDCustSvc!I177</f>
        <v>0</v>
      </c>
      <c r="H102" s="69">
        <f>+Distribution!J177+Meter!J177+TDCustSvc!J177</f>
        <v>0</v>
      </c>
      <c r="I102" s="83"/>
      <c r="J102" s="69">
        <f>+Distribution!H177+Meter!H177+TDCustSvc!H177</f>
        <v>0</v>
      </c>
      <c r="K102" s="69">
        <f>+Distribution!I177+Meter!I177+TDCustSvc!I177</f>
        <v>0</v>
      </c>
      <c r="L102" s="69">
        <f>+Distribution!J177+Meter!J177+TDCustSvc!J177</f>
        <v>0</v>
      </c>
      <c r="M102" s="83"/>
      <c r="N102" s="26" t="str">
        <f t="shared" si="8"/>
        <v>OK</v>
      </c>
    </row>
    <row r="103" spans="1:14" x14ac:dyDescent="0.2">
      <c r="A103" s="3">
        <f t="shared" si="7"/>
        <v>29</v>
      </c>
      <c r="B103" s="3"/>
      <c r="C103" s="3"/>
      <c r="D103" s="3"/>
      <c r="E103" s="4"/>
      <c r="F103" s="9"/>
      <c r="G103" s="69"/>
      <c r="H103" s="69"/>
      <c r="I103" s="83"/>
      <c r="J103" s="83"/>
      <c r="K103" s="83"/>
      <c r="L103" s="83"/>
      <c r="M103" s="83"/>
      <c r="N103" s="26" t="str">
        <f t="shared" si="8"/>
        <v>OK</v>
      </c>
    </row>
    <row r="104" spans="1:14" x14ac:dyDescent="0.2">
      <c r="A104" s="3">
        <f t="shared" si="7"/>
        <v>30</v>
      </c>
      <c r="B104" s="3"/>
      <c r="C104" s="3"/>
      <c r="D104" s="3"/>
      <c r="E104" s="4"/>
      <c r="F104" s="9"/>
      <c r="G104" s="69"/>
      <c r="H104" s="69"/>
      <c r="I104" s="83"/>
      <c r="J104" s="83"/>
      <c r="K104" s="83"/>
      <c r="L104" s="83"/>
      <c r="M104" s="83"/>
      <c r="N104" s="26" t="str">
        <f t="shared" si="8"/>
        <v>OK</v>
      </c>
    </row>
    <row r="105" spans="1:14" x14ac:dyDescent="0.2">
      <c r="A105" s="3">
        <f t="shared" si="7"/>
        <v>31</v>
      </c>
      <c r="B105" s="3"/>
      <c r="C105" s="3"/>
      <c r="D105" s="3"/>
      <c r="E105" s="4"/>
      <c r="F105" s="9"/>
      <c r="G105" s="69"/>
      <c r="H105" s="69"/>
      <c r="I105" s="83"/>
      <c r="J105" s="83"/>
      <c r="K105" s="83"/>
      <c r="L105" s="83"/>
      <c r="M105" s="83"/>
      <c r="N105" s="26" t="str">
        <f t="shared" si="8"/>
        <v>OK</v>
      </c>
    </row>
    <row r="106" spans="1:14" x14ac:dyDescent="0.2">
      <c r="A106" s="3">
        <f t="shared" si="7"/>
        <v>32</v>
      </c>
      <c r="B106" s="3"/>
      <c r="C106" s="3"/>
      <c r="D106" s="3"/>
      <c r="E106" s="4"/>
      <c r="F106" s="9"/>
      <c r="G106" s="69"/>
      <c r="H106" s="69"/>
      <c r="I106" s="83"/>
      <c r="J106" s="83"/>
      <c r="K106" s="83"/>
      <c r="L106" s="83"/>
      <c r="M106" s="83"/>
      <c r="N106" s="26" t="str">
        <f t="shared" si="8"/>
        <v>OK</v>
      </c>
    </row>
    <row r="107" spans="1:14" x14ac:dyDescent="0.2">
      <c r="A107" s="3">
        <f t="shared" si="7"/>
        <v>33</v>
      </c>
      <c r="B107" s="3"/>
      <c r="C107" s="3"/>
      <c r="D107" s="3"/>
      <c r="E107" s="4"/>
      <c r="F107" s="9"/>
      <c r="G107" s="69"/>
      <c r="H107" s="69"/>
      <c r="I107" s="83"/>
      <c r="J107" s="83"/>
      <c r="K107" s="83"/>
      <c r="L107" s="83"/>
      <c r="M107" s="83"/>
      <c r="N107" s="26" t="str">
        <f t="shared" si="8"/>
        <v>OK</v>
      </c>
    </row>
    <row r="108" spans="1:14" x14ac:dyDescent="0.2">
      <c r="A108" s="3">
        <f t="shared" si="7"/>
        <v>34</v>
      </c>
      <c r="B108" s="7" t="s">
        <v>111</v>
      </c>
      <c r="C108" s="3"/>
      <c r="D108" s="3"/>
      <c r="E108" s="4"/>
      <c r="F108" s="9"/>
      <c r="G108" s="69"/>
      <c r="H108" s="69"/>
      <c r="I108" s="83"/>
      <c r="J108" s="83"/>
      <c r="K108" s="83"/>
      <c r="L108" s="83"/>
      <c r="M108" s="83"/>
      <c r="N108" s="26" t="str">
        <f t="shared" si="8"/>
        <v>OK</v>
      </c>
    </row>
    <row r="109" spans="1:14" x14ac:dyDescent="0.2">
      <c r="A109" s="3">
        <f t="shared" si="7"/>
        <v>35</v>
      </c>
      <c r="B109" s="3"/>
      <c r="C109" s="3"/>
      <c r="D109" s="3"/>
      <c r="E109" s="4"/>
      <c r="F109" s="9"/>
      <c r="G109" s="69"/>
      <c r="H109" s="69"/>
      <c r="I109" s="83"/>
      <c r="J109" s="83"/>
      <c r="K109" s="83"/>
      <c r="L109" s="83"/>
      <c r="M109" s="83"/>
      <c r="N109" s="26" t="str">
        <f t="shared" si="8"/>
        <v>OK</v>
      </c>
    </row>
    <row r="110" spans="1:14" x14ac:dyDescent="0.2">
      <c r="A110" s="3">
        <f t="shared" si="7"/>
        <v>36</v>
      </c>
      <c r="B110" s="3" t="s">
        <v>112</v>
      </c>
      <c r="C110" s="3"/>
      <c r="D110" s="3"/>
      <c r="E110" s="4"/>
      <c r="F110" s="9"/>
      <c r="G110" s="69"/>
      <c r="H110" s="69"/>
      <c r="I110" s="83"/>
      <c r="J110" s="83"/>
      <c r="K110" s="83"/>
      <c r="L110" s="83"/>
      <c r="M110" s="83"/>
      <c r="N110" s="26" t="str">
        <f t="shared" si="8"/>
        <v>OK</v>
      </c>
    </row>
    <row r="111" spans="1:14" x14ac:dyDescent="0.2">
      <c r="A111" s="3">
        <f t="shared" si="7"/>
        <v>37</v>
      </c>
      <c r="B111" s="3"/>
      <c r="C111" s="3"/>
      <c r="D111" s="3"/>
      <c r="E111" s="4"/>
      <c r="F111" s="9"/>
      <c r="G111" s="69"/>
      <c r="H111" s="69"/>
      <c r="I111" s="83"/>
      <c r="J111" s="83"/>
      <c r="K111" s="83"/>
      <c r="L111" s="83"/>
      <c r="M111" s="83"/>
      <c r="N111" s="26" t="str">
        <f t="shared" si="8"/>
        <v>OK</v>
      </c>
    </row>
    <row r="112" spans="1:14" x14ac:dyDescent="0.2">
      <c r="A112" s="3">
        <f t="shared" si="7"/>
        <v>38</v>
      </c>
      <c r="B112" s="3" t="s">
        <v>23</v>
      </c>
      <c r="C112" s="3"/>
      <c r="D112" s="3"/>
      <c r="E112" s="4"/>
      <c r="F112" s="9"/>
      <c r="G112" s="69"/>
      <c r="H112" s="69"/>
      <c r="I112" s="83"/>
      <c r="J112" s="83"/>
      <c r="K112" s="83"/>
      <c r="L112" s="83"/>
      <c r="M112" s="83"/>
      <c r="N112" s="26" t="str">
        <f t="shared" si="8"/>
        <v>OK</v>
      </c>
    </row>
    <row r="113" spans="1:14" x14ac:dyDescent="0.2">
      <c r="A113" s="3">
        <f t="shared" si="7"/>
        <v>39</v>
      </c>
      <c r="B113" s="3" t="s">
        <v>24</v>
      </c>
      <c r="C113" s="3" t="s">
        <v>25</v>
      </c>
      <c r="D113" s="16"/>
      <c r="E113" s="4"/>
      <c r="F113" s="9">
        <f>+'II-I TOTAL COMPANY'!H188</f>
        <v>0</v>
      </c>
      <c r="G113" s="69">
        <f>+Distribution!I188+Meter!I188+TDCustSvc!I188</f>
        <v>0</v>
      </c>
      <c r="H113" s="69">
        <f ca="1">+Distribution!J188+Meter!J188+TDCustSvc!J188</f>
        <v>0</v>
      </c>
      <c r="I113" s="83"/>
      <c r="J113" s="69">
        <f>+Distribution!H188+Meter!H188+TDCustSvc!H188</f>
        <v>0</v>
      </c>
      <c r="K113" s="69">
        <f>+Distribution!I188+Meter!I188+TDCustSvc!I188</f>
        <v>0</v>
      </c>
      <c r="L113" s="69">
        <f ca="1">+Distribution!J188+Meter!J188+TDCustSvc!J188</f>
        <v>0</v>
      </c>
      <c r="M113" s="83"/>
      <c r="N113" s="26" t="str">
        <f t="shared" ca="1" si="8"/>
        <v>OK</v>
      </c>
    </row>
    <row r="114" spans="1:14" x14ac:dyDescent="0.2">
      <c r="A114" s="3">
        <f t="shared" si="7"/>
        <v>40</v>
      </c>
      <c r="B114" s="3" t="s">
        <v>26</v>
      </c>
      <c r="C114" s="3" t="s">
        <v>27</v>
      </c>
      <c r="D114" s="16"/>
      <c r="E114" s="4"/>
      <c r="F114" s="9">
        <f>+'II-I TOTAL COMPANY'!H189</f>
        <v>0</v>
      </c>
      <c r="G114" s="69">
        <f>+Distribution!I189+Meter!I189+TDCustSvc!I189</f>
        <v>0</v>
      </c>
      <c r="H114" s="69">
        <f ca="1">+Distribution!J189+Meter!J189+TDCustSvc!J189</f>
        <v>0</v>
      </c>
      <c r="I114" s="83"/>
      <c r="J114" s="69">
        <f>+Distribution!H189+Meter!H189+TDCustSvc!H189</f>
        <v>0</v>
      </c>
      <c r="K114" s="69">
        <f>+Distribution!I189+Meter!I189+TDCustSvc!I189</f>
        <v>0</v>
      </c>
      <c r="L114" s="69">
        <f ca="1">+Distribution!J189+Meter!J189+TDCustSvc!J189</f>
        <v>0</v>
      </c>
      <c r="M114" s="83"/>
      <c r="N114" s="26" t="str">
        <f t="shared" ca="1" si="8"/>
        <v>OK</v>
      </c>
    </row>
    <row r="115" spans="1:14" x14ac:dyDescent="0.2">
      <c r="A115" s="3">
        <f t="shared" si="7"/>
        <v>41</v>
      </c>
      <c r="B115" s="3" t="s">
        <v>28</v>
      </c>
      <c r="C115" s="3" t="s">
        <v>29</v>
      </c>
      <c r="D115" s="16"/>
      <c r="E115" s="4"/>
      <c r="F115" s="9">
        <f>+'II-I TOTAL COMPANY'!H190</f>
        <v>77355124.780000001</v>
      </c>
      <c r="G115" s="69">
        <f>+Distribution!I190+Meter!I190+TDCustSvc!I190</f>
        <v>0</v>
      </c>
      <c r="H115" s="69">
        <f ca="1">+Distribution!J190+Meter!J190+TDCustSvc!J190</f>
        <v>77355124.780000001</v>
      </c>
      <c r="I115" s="83">
        <f ca="1">+H115/F115</f>
        <v>1</v>
      </c>
      <c r="J115" s="69">
        <f>+Distribution!H190+Meter!H190+TDCustSvc!H190</f>
        <v>77355124.780000001</v>
      </c>
      <c r="K115" s="69">
        <f>+Distribution!I190+Meter!I190+TDCustSvc!I190</f>
        <v>0</v>
      </c>
      <c r="L115" s="69">
        <f ca="1">+Distribution!J190+Meter!J190+TDCustSvc!J190</f>
        <v>77355124.780000001</v>
      </c>
      <c r="M115" s="83">
        <f ca="1">+L115/J115</f>
        <v>1</v>
      </c>
      <c r="N115" s="26" t="str">
        <f t="shared" ca="1" si="8"/>
        <v>OK</v>
      </c>
    </row>
    <row r="116" spans="1:14" x14ac:dyDescent="0.2">
      <c r="A116" s="3">
        <f t="shared" si="7"/>
        <v>42</v>
      </c>
      <c r="B116" s="3"/>
      <c r="C116" s="3" t="s">
        <v>30</v>
      </c>
      <c r="D116" s="3"/>
      <c r="E116" s="4"/>
      <c r="F116" s="9">
        <f>+'II-I TOTAL COMPANY'!H191</f>
        <v>77355124.780000001</v>
      </c>
      <c r="G116" s="69">
        <f>+Distribution!I191+Meter!I191+TDCustSvc!I191</f>
        <v>0</v>
      </c>
      <c r="H116" s="69">
        <f ca="1">+Distribution!J191+Meter!J191+TDCustSvc!J191</f>
        <v>77355124.780000001</v>
      </c>
      <c r="I116" s="83">
        <f ca="1">+H116/F116</f>
        <v>1</v>
      </c>
      <c r="J116" s="69">
        <f>+Distribution!H191+Meter!H191+TDCustSvc!H191</f>
        <v>77355124.780000001</v>
      </c>
      <c r="K116" s="69">
        <f>+Distribution!I191+Meter!I191+TDCustSvc!I191</f>
        <v>0</v>
      </c>
      <c r="L116" s="69">
        <f ca="1">+Distribution!J191+Meter!J191+TDCustSvc!J191</f>
        <v>77355124.780000001</v>
      </c>
      <c r="M116" s="83">
        <f ca="1">+L116/J116</f>
        <v>1</v>
      </c>
      <c r="N116" s="26" t="str">
        <f t="shared" ca="1" si="8"/>
        <v>OK</v>
      </c>
    </row>
    <row r="117" spans="1:14" x14ac:dyDescent="0.2">
      <c r="A117" s="3"/>
      <c r="B117" s="3"/>
      <c r="C117" s="3"/>
      <c r="D117" s="3"/>
      <c r="E117" s="4"/>
      <c r="F117" s="9"/>
      <c r="G117" s="69"/>
      <c r="H117" s="69"/>
      <c r="I117" s="83"/>
      <c r="J117" s="83"/>
      <c r="K117" s="83"/>
      <c r="L117" s="83"/>
      <c r="M117" s="83"/>
      <c r="N117" s="26" t="str">
        <f t="shared" si="8"/>
        <v>OK</v>
      </c>
    </row>
    <row r="118" spans="1:14" x14ac:dyDescent="0.2">
      <c r="A118" s="3"/>
      <c r="B118" s="7" t="s">
        <v>113</v>
      </c>
      <c r="C118" s="3"/>
      <c r="D118" s="3"/>
      <c r="E118" s="4"/>
      <c r="F118" s="9"/>
      <c r="G118" s="69"/>
      <c r="H118" s="69"/>
      <c r="I118" s="83"/>
      <c r="J118" s="83"/>
      <c r="K118" s="83"/>
      <c r="L118" s="83"/>
      <c r="M118" s="83"/>
      <c r="N118" s="26" t="str">
        <f t="shared" si="8"/>
        <v>OK</v>
      </c>
    </row>
    <row r="119" spans="1:14" x14ac:dyDescent="0.2">
      <c r="A119" s="3"/>
      <c r="B119" s="3"/>
      <c r="C119" s="3"/>
      <c r="D119" s="3"/>
      <c r="E119" s="4"/>
      <c r="F119" s="9"/>
      <c r="G119" s="69"/>
      <c r="H119" s="69"/>
      <c r="I119" s="83"/>
      <c r="J119" s="83"/>
      <c r="K119" s="83"/>
      <c r="L119" s="83"/>
      <c r="M119" s="83"/>
      <c r="N119" s="26" t="str">
        <f t="shared" si="8"/>
        <v>OK</v>
      </c>
    </row>
    <row r="120" spans="1:14" x14ac:dyDescent="0.2">
      <c r="A120" s="3">
        <v>1</v>
      </c>
      <c r="B120" s="3" t="s">
        <v>112</v>
      </c>
      <c r="C120" s="3"/>
      <c r="D120" s="3"/>
      <c r="E120" s="4"/>
      <c r="F120" s="9"/>
      <c r="G120" s="69"/>
      <c r="H120" s="69"/>
      <c r="I120" s="83"/>
      <c r="J120" s="83"/>
      <c r="K120" s="83"/>
      <c r="L120" s="83"/>
      <c r="M120" s="83"/>
      <c r="N120" s="26" t="str">
        <f t="shared" si="8"/>
        <v>OK</v>
      </c>
    </row>
    <row r="121" spans="1:14" x14ac:dyDescent="0.2">
      <c r="A121" s="3">
        <f t="shared" ref="A121:A174" si="9">+A120+1</f>
        <v>2</v>
      </c>
      <c r="B121" s="3"/>
      <c r="C121" s="3"/>
      <c r="D121" s="3"/>
      <c r="E121" s="4"/>
      <c r="F121" s="9"/>
      <c r="G121" s="69"/>
      <c r="H121" s="69"/>
      <c r="I121" s="83"/>
      <c r="J121" s="83"/>
      <c r="K121" s="83"/>
      <c r="L121" s="83"/>
      <c r="M121" s="83"/>
      <c r="N121" s="26" t="str">
        <f t="shared" si="8"/>
        <v>OK</v>
      </c>
    </row>
    <row r="122" spans="1:14" x14ac:dyDescent="0.2">
      <c r="A122" s="3">
        <f t="shared" si="9"/>
        <v>3</v>
      </c>
      <c r="B122" s="3" t="s">
        <v>33</v>
      </c>
      <c r="C122" s="3"/>
      <c r="D122" s="3"/>
      <c r="E122" s="4"/>
      <c r="F122" s="9"/>
      <c r="G122" s="69"/>
      <c r="H122" s="69"/>
      <c r="I122" s="83"/>
      <c r="J122" s="83"/>
      <c r="K122" s="83"/>
      <c r="L122" s="83"/>
      <c r="M122" s="83"/>
      <c r="N122" s="26" t="str">
        <f t="shared" si="8"/>
        <v>OK</v>
      </c>
    </row>
    <row r="123" spans="1:14" x14ac:dyDescent="0.2">
      <c r="A123" s="3">
        <f t="shared" si="9"/>
        <v>4</v>
      </c>
      <c r="B123" s="3" t="s">
        <v>34</v>
      </c>
      <c r="C123" s="3" t="s">
        <v>35</v>
      </c>
      <c r="D123" s="3"/>
      <c r="E123" s="4"/>
      <c r="F123" s="9">
        <f>+'II-I TOTAL COMPANY'!H198</f>
        <v>0</v>
      </c>
      <c r="G123" s="69">
        <f>+Distribution!I198+Meter!I198+TDCustSvc!I198</f>
        <v>0</v>
      </c>
      <c r="H123" s="69">
        <f>+Distribution!J198+Meter!J198+TDCustSvc!J198</f>
        <v>0</v>
      </c>
      <c r="I123" s="69">
        <f>IFERROR(+H123/F123,)</f>
        <v>0</v>
      </c>
      <c r="J123" s="69">
        <f>+Distribution!H198+Meter!H198+TDCustSvc!H198</f>
        <v>0</v>
      </c>
      <c r="K123" s="69">
        <f>+Distribution!I198+Meter!I198+TDCustSvc!I198</f>
        <v>0</v>
      </c>
      <c r="L123" s="69">
        <f>+Distribution!J198+Meter!J198+TDCustSvc!J198</f>
        <v>0</v>
      </c>
      <c r="M123" s="69">
        <f>IFERROR(+L123/J123,0)</f>
        <v>0</v>
      </c>
      <c r="N123" s="26" t="str">
        <f t="shared" si="8"/>
        <v>OK</v>
      </c>
    </row>
    <row r="124" spans="1:14" x14ac:dyDescent="0.2">
      <c r="A124" s="3">
        <f t="shared" si="9"/>
        <v>5</v>
      </c>
      <c r="B124" s="3" t="s">
        <v>36</v>
      </c>
      <c r="C124" s="3" t="s">
        <v>31</v>
      </c>
      <c r="D124" s="3"/>
      <c r="E124" s="4"/>
      <c r="F124" s="9">
        <f>+'II-I TOTAL COMPANY'!H199</f>
        <v>0</v>
      </c>
      <c r="G124" s="69">
        <f>+Distribution!I199+Meter!I199+TDCustSvc!I199</f>
        <v>0</v>
      </c>
      <c r="H124" s="69">
        <f>+Distribution!J199+Meter!J199+TDCustSvc!J199</f>
        <v>0</v>
      </c>
      <c r="I124" s="69">
        <f t="shared" ref="I124:I133" si="10">IFERROR(+H124/F124,)</f>
        <v>0</v>
      </c>
      <c r="J124" s="69">
        <f>+Distribution!H199+Meter!H199+TDCustSvc!H199</f>
        <v>0</v>
      </c>
      <c r="K124" s="69">
        <f>+Distribution!I199+Meter!I199+TDCustSvc!I199</f>
        <v>0</v>
      </c>
      <c r="L124" s="69">
        <f>+Distribution!J199+Meter!J199+TDCustSvc!J199</f>
        <v>0</v>
      </c>
      <c r="M124" s="69">
        <f t="shared" ref="M124:M133" si="11">IFERROR(+L124/J124,0)</f>
        <v>0</v>
      </c>
      <c r="N124" s="26" t="str">
        <f t="shared" si="8"/>
        <v>OK</v>
      </c>
    </row>
    <row r="125" spans="1:14" x14ac:dyDescent="0.2">
      <c r="A125" s="3">
        <f t="shared" si="9"/>
        <v>6</v>
      </c>
      <c r="B125" s="3" t="s">
        <v>37</v>
      </c>
      <c r="C125" s="3" t="s">
        <v>38</v>
      </c>
      <c r="D125" s="3"/>
      <c r="E125" s="4"/>
      <c r="F125" s="9">
        <f>+'II-I TOTAL COMPANY'!H200</f>
        <v>0</v>
      </c>
      <c r="G125" s="69">
        <f>+Distribution!I200+Meter!I200+TDCustSvc!I200</f>
        <v>0</v>
      </c>
      <c r="H125" s="69">
        <f>+Distribution!J200+Meter!J200+TDCustSvc!J200</f>
        <v>0</v>
      </c>
      <c r="I125" s="69">
        <f t="shared" si="10"/>
        <v>0</v>
      </c>
      <c r="J125" s="69">
        <f>+Distribution!H200+Meter!H200+TDCustSvc!H200</f>
        <v>0</v>
      </c>
      <c r="K125" s="69">
        <f>+Distribution!I200+Meter!I200+TDCustSvc!I200</f>
        <v>0</v>
      </c>
      <c r="L125" s="69">
        <f>+Distribution!J200+Meter!J200+TDCustSvc!J200</f>
        <v>0</v>
      </c>
      <c r="M125" s="69">
        <f t="shared" si="11"/>
        <v>0</v>
      </c>
      <c r="N125" s="26" t="str">
        <f t="shared" si="8"/>
        <v>OK</v>
      </c>
    </row>
    <row r="126" spans="1:14" x14ac:dyDescent="0.2">
      <c r="A126" s="3">
        <f t="shared" si="9"/>
        <v>7</v>
      </c>
      <c r="B126" s="3" t="s">
        <v>39</v>
      </c>
      <c r="C126" s="3" t="s">
        <v>40</v>
      </c>
      <c r="D126" s="3"/>
      <c r="E126" s="4"/>
      <c r="F126" s="9">
        <f>+'II-I TOTAL COMPANY'!H201</f>
        <v>0</v>
      </c>
      <c r="G126" s="69">
        <f>+Distribution!I201+Meter!I201+TDCustSvc!I201</f>
        <v>0</v>
      </c>
      <c r="H126" s="69">
        <f>+Distribution!J201+Meter!J201+TDCustSvc!J201</f>
        <v>0</v>
      </c>
      <c r="I126" s="69">
        <f t="shared" si="10"/>
        <v>0</v>
      </c>
      <c r="J126" s="69">
        <f>+Distribution!H201+Meter!H201+TDCustSvc!H201</f>
        <v>0</v>
      </c>
      <c r="K126" s="69">
        <f>+Distribution!I201+Meter!I201+TDCustSvc!I201</f>
        <v>0</v>
      </c>
      <c r="L126" s="69">
        <f>+Distribution!J201+Meter!J201+TDCustSvc!J201</f>
        <v>0</v>
      </c>
      <c r="M126" s="69">
        <f t="shared" si="11"/>
        <v>0</v>
      </c>
      <c r="N126" s="26" t="str">
        <f t="shared" si="8"/>
        <v>OK</v>
      </c>
    </row>
    <row r="127" spans="1:14" x14ac:dyDescent="0.2">
      <c r="A127" s="3">
        <f t="shared" si="9"/>
        <v>8</v>
      </c>
      <c r="B127" s="3" t="s">
        <v>41</v>
      </c>
      <c r="C127" s="3" t="s">
        <v>42</v>
      </c>
      <c r="D127" s="3"/>
      <c r="E127" s="4"/>
      <c r="F127" s="9">
        <f>+'II-I TOTAL COMPANY'!H202</f>
        <v>0</v>
      </c>
      <c r="G127" s="69">
        <f>+Distribution!I202+Meter!I202+TDCustSvc!I202</f>
        <v>0</v>
      </c>
      <c r="H127" s="69">
        <f>+Distribution!J202+Meter!J202+TDCustSvc!J202</f>
        <v>0</v>
      </c>
      <c r="I127" s="69">
        <f t="shared" si="10"/>
        <v>0</v>
      </c>
      <c r="J127" s="69">
        <f>+Distribution!H202+Meter!H202+TDCustSvc!H202</f>
        <v>0</v>
      </c>
      <c r="K127" s="69">
        <f>+Distribution!I202+Meter!I202+TDCustSvc!I202</f>
        <v>0</v>
      </c>
      <c r="L127" s="69">
        <f>+Distribution!J202+Meter!J202+TDCustSvc!J202</f>
        <v>0</v>
      </c>
      <c r="M127" s="69">
        <f t="shared" si="11"/>
        <v>0</v>
      </c>
      <c r="N127" s="26" t="str">
        <f t="shared" si="8"/>
        <v>OK</v>
      </c>
    </row>
    <row r="128" spans="1:14" x14ac:dyDescent="0.2">
      <c r="A128" s="3">
        <f t="shared" si="9"/>
        <v>9</v>
      </c>
      <c r="B128" s="3" t="s">
        <v>43</v>
      </c>
      <c r="C128" s="3" t="s">
        <v>44</v>
      </c>
      <c r="D128" s="3"/>
      <c r="E128" s="4"/>
      <c r="F128" s="9">
        <f>+'II-I TOTAL COMPANY'!H203</f>
        <v>0</v>
      </c>
      <c r="G128" s="69">
        <f>+Distribution!I203+Meter!I203+TDCustSvc!I203</f>
        <v>0</v>
      </c>
      <c r="H128" s="69">
        <f>+Distribution!J203+Meter!J203+TDCustSvc!J203</f>
        <v>0</v>
      </c>
      <c r="I128" s="69">
        <f t="shared" si="10"/>
        <v>0</v>
      </c>
      <c r="J128" s="69">
        <f>+Distribution!H203+Meter!H203+TDCustSvc!H203</f>
        <v>0</v>
      </c>
      <c r="K128" s="69">
        <f>+Distribution!I203+Meter!I203+TDCustSvc!I203</f>
        <v>0</v>
      </c>
      <c r="L128" s="69">
        <f>+Distribution!J203+Meter!J203+TDCustSvc!J203</f>
        <v>0</v>
      </c>
      <c r="M128" s="69">
        <f t="shared" si="11"/>
        <v>0</v>
      </c>
      <c r="N128" s="26" t="str">
        <f t="shared" si="8"/>
        <v>OK</v>
      </c>
    </row>
    <row r="129" spans="1:14" x14ac:dyDescent="0.2">
      <c r="A129" s="3">
        <f t="shared" si="9"/>
        <v>10</v>
      </c>
      <c r="B129" s="3" t="s">
        <v>45</v>
      </c>
      <c r="C129" s="3" t="s">
        <v>46</v>
      </c>
      <c r="D129" s="3"/>
      <c r="E129" s="4"/>
      <c r="F129" s="9">
        <f>+'II-I TOTAL COMPANY'!H204</f>
        <v>0</v>
      </c>
      <c r="G129" s="69">
        <f>+Distribution!I204+Meter!I204+TDCustSvc!I204</f>
        <v>0</v>
      </c>
      <c r="H129" s="69">
        <f>+Distribution!J204+Meter!J204+TDCustSvc!J204</f>
        <v>0</v>
      </c>
      <c r="I129" s="69">
        <f t="shared" si="10"/>
        <v>0</v>
      </c>
      <c r="J129" s="69">
        <f>+Distribution!H204+Meter!H204+TDCustSvc!H204</f>
        <v>0</v>
      </c>
      <c r="K129" s="69">
        <f>+Distribution!I204+Meter!I204+TDCustSvc!I204</f>
        <v>0</v>
      </c>
      <c r="L129" s="69">
        <f>+Distribution!J204+Meter!J204+TDCustSvc!J204</f>
        <v>0</v>
      </c>
      <c r="M129" s="69">
        <f t="shared" si="11"/>
        <v>0</v>
      </c>
      <c r="N129" s="26" t="str">
        <f t="shared" si="8"/>
        <v>OK</v>
      </c>
    </row>
    <row r="130" spans="1:14" x14ac:dyDescent="0.2">
      <c r="A130" s="3">
        <f t="shared" si="9"/>
        <v>11</v>
      </c>
      <c r="B130" s="3" t="s">
        <v>47</v>
      </c>
      <c r="C130" s="3" t="s">
        <v>48</v>
      </c>
      <c r="D130" s="3"/>
      <c r="E130" s="4"/>
      <c r="F130" s="9">
        <f>+'II-I TOTAL COMPANY'!H205</f>
        <v>0</v>
      </c>
      <c r="G130" s="69">
        <f>+Distribution!I205+Meter!I205+TDCustSvc!I205</f>
        <v>0</v>
      </c>
      <c r="H130" s="69">
        <f>+Distribution!J205+Meter!J205+TDCustSvc!J205</f>
        <v>0</v>
      </c>
      <c r="I130" s="69">
        <f t="shared" si="10"/>
        <v>0</v>
      </c>
      <c r="J130" s="69">
        <f>+Distribution!H205+Meter!H205+TDCustSvc!H205</f>
        <v>0</v>
      </c>
      <c r="K130" s="69">
        <f>+Distribution!I205+Meter!I205+TDCustSvc!I205</f>
        <v>0</v>
      </c>
      <c r="L130" s="69">
        <f>+Distribution!J205+Meter!J205+TDCustSvc!J205</f>
        <v>0</v>
      </c>
      <c r="M130" s="69">
        <f t="shared" si="11"/>
        <v>0</v>
      </c>
      <c r="N130" s="26" t="str">
        <f t="shared" si="8"/>
        <v>OK</v>
      </c>
    </row>
    <row r="131" spans="1:14" x14ac:dyDescent="0.2">
      <c r="A131" s="3">
        <f t="shared" si="9"/>
        <v>12</v>
      </c>
      <c r="B131" s="3" t="s">
        <v>49</v>
      </c>
      <c r="C131" s="3" t="s">
        <v>50</v>
      </c>
      <c r="D131" s="3"/>
      <c r="E131" s="4"/>
      <c r="F131" s="9">
        <f>+'II-I TOTAL COMPANY'!H206</f>
        <v>0</v>
      </c>
      <c r="G131" s="69">
        <f>+Distribution!I206+Meter!I206+TDCustSvc!I206</f>
        <v>0</v>
      </c>
      <c r="H131" s="69">
        <f>+Distribution!J206+Meter!J206+TDCustSvc!J206</f>
        <v>0</v>
      </c>
      <c r="I131" s="69">
        <f t="shared" si="10"/>
        <v>0</v>
      </c>
      <c r="J131" s="69">
        <f>+Distribution!H206+Meter!H206+TDCustSvc!H206</f>
        <v>0</v>
      </c>
      <c r="K131" s="69">
        <f>+Distribution!I206+Meter!I206+TDCustSvc!I206</f>
        <v>0</v>
      </c>
      <c r="L131" s="69">
        <f>+Distribution!J206+Meter!J206+TDCustSvc!J206</f>
        <v>0</v>
      </c>
      <c r="M131" s="69">
        <f t="shared" si="11"/>
        <v>0</v>
      </c>
      <c r="N131" s="26" t="str">
        <f t="shared" si="8"/>
        <v>OK</v>
      </c>
    </row>
    <row r="132" spans="1:14" x14ac:dyDescent="0.2">
      <c r="A132" s="3">
        <f t="shared" si="9"/>
        <v>13</v>
      </c>
      <c r="B132" s="3"/>
      <c r="C132" s="3"/>
      <c r="D132" s="3"/>
      <c r="E132" s="4"/>
      <c r="F132" s="9"/>
      <c r="G132" s="69"/>
      <c r="H132" s="69"/>
      <c r="I132" s="69"/>
      <c r="J132" s="83"/>
      <c r="K132" s="83"/>
      <c r="L132" s="83"/>
      <c r="M132" s="69"/>
      <c r="N132" s="26" t="str">
        <f t="shared" si="8"/>
        <v>OK</v>
      </c>
    </row>
    <row r="133" spans="1:14" x14ac:dyDescent="0.2">
      <c r="A133" s="3">
        <f t="shared" si="9"/>
        <v>14</v>
      </c>
      <c r="B133" s="3"/>
      <c r="C133" s="3" t="s">
        <v>51</v>
      </c>
      <c r="D133" s="3"/>
      <c r="E133" s="4"/>
      <c r="F133" s="9">
        <f>+'II-I TOTAL COMPANY'!H208</f>
        <v>0</v>
      </c>
      <c r="G133" s="69">
        <f>+Distribution!I208+Meter!I208+TDCustSvc!I208</f>
        <v>0</v>
      </c>
      <c r="H133" s="69">
        <f>+Distribution!J208+Meter!J208+TDCustSvc!J208</f>
        <v>0</v>
      </c>
      <c r="I133" s="69">
        <f t="shared" si="10"/>
        <v>0</v>
      </c>
      <c r="J133" s="69">
        <f>+Distribution!H208+Meter!H208+TDCustSvc!H208</f>
        <v>0</v>
      </c>
      <c r="K133" s="69">
        <f>+Distribution!I208+Meter!I208+TDCustSvc!I208</f>
        <v>0</v>
      </c>
      <c r="L133" s="69">
        <f>+Distribution!J208+Meter!J208+TDCustSvc!J208</f>
        <v>0</v>
      </c>
      <c r="M133" s="69">
        <f t="shared" si="11"/>
        <v>0</v>
      </c>
      <c r="N133" s="26" t="str">
        <f t="shared" si="8"/>
        <v>OK</v>
      </c>
    </row>
    <row r="134" spans="1:14" x14ac:dyDescent="0.2">
      <c r="A134" s="3">
        <f t="shared" si="9"/>
        <v>15</v>
      </c>
      <c r="B134" s="3"/>
      <c r="C134" s="3"/>
      <c r="D134" s="3"/>
      <c r="E134" s="4"/>
      <c r="F134" s="9"/>
      <c r="G134" s="69"/>
      <c r="H134" s="69"/>
      <c r="I134" s="83"/>
      <c r="J134" s="83"/>
      <c r="K134" s="83"/>
      <c r="L134" s="83"/>
      <c r="M134" s="83"/>
      <c r="N134" s="26" t="str">
        <f t="shared" si="8"/>
        <v>OK</v>
      </c>
    </row>
    <row r="135" spans="1:14" x14ac:dyDescent="0.2">
      <c r="A135" s="3">
        <f t="shared" si="9"/>
        <v>16</v>
      </c>
      <c r="B135" s="3" t="s">
        <v>52</v>
      </c>
      <c r="C135" s="3"/>
      <c r="D135" s="3"/>
      <c r="E135" s="4"/>
      <c r="F135" s="9"/>
      <c r="G135" s="69"/>
      <c r="H135" s="69"/>
      <c r="I135" s="83"/>
      <c r="J135" s="83"/>
      <c r="K135" s="83"/>
      <c r="L135" s="83"/>
      <c r="M135" s="83"/>
      <c r="N135" s="26" t="str">
        <f t="shared" si="8"/>
        <v>OK</v>
      </c>
    </row>
    <row r="136" spans="1:14" x14ac:dyDescent="0.2">
      <c r="A136" s="3">
        <f t="shared" si="9"/>
        <v>17</v>
      </c>
      <c r="B136" s="3" t="s">
        <v>53</v>
      </c>
      <c r="C136" s="3" t="s">
        <v>35</v>
      </c>
      <c r="D136" s="3"/>
      <c r="E136" s="4"/>
      <c r="F136" s="9">
        <f>+'II-I TOTAL COMPANY'!H211</f>
        <v>1348532.2799999998</v>
      </c>
      <c r="G136" s="69">
        <f>+Distribution!I211+Meter!I211+TDCustSvc!I211</f>
        <v>0</v>
      </c>
      <c r="H136" s="69">
        <f>+Distribution!J211+Meter!J211+TDCustSvc!J211</f>
        <v>1348532.2799999993</v>
      </c>
      <c r="I136" s="83">
        <f>+H136/F136</f>
        <v>0.99999999999999967</v>
      </c>
      <c r="J136" s="69">
        <f>+Distribution!H211+Meter!H211+TDCustSvc!H211</f>
        <v>1348532.2799999998</v>
      </c>
      <c r="K136" s="69">
        <f>+Distribution!I211+Meter!I211+TDCustSvc!I211</f>
        <v>0</v>
      </c>
      <c r="L136" s="69">
        <f>+Distribution!J211+Meter!J211+TDCustSvc!J211</f>
        <v>1348532.2799999993</v>
      </c>
      <c r="M136" s="83">
        <f>+L136/J136</f>
        <v>0.99999999999999967</v>
      </c>
      <c r="N136" s="26" t="str">
        <f t="shared" si="8"/>
        <v>OK</v>
      </c>
    </row>
    <row r="137" spans="1:14" x14ac:dyDescent="0.2">
      <c r="A137" s="3">
        <f t="shared" si="9"/>
        <v>18</v>
      </c>
      <c r="B137" s="3" t="s">
        <v>54</v>
      </c>
      <c r="C137" s="3" t="s">
        <v>31</v>
      </c>
      <c r="D137" s="3"/>
      <c r="E137" s="4"/>
      <c r="F137" s="9">
        <f>+'II-I TOTAL COMPANY'!H212</f>
        <v>4920819.7878222782</v>
      </c>
      <c r="G137" s="69">
        <f>+Distribution!I212+Meter!I212+TDCustSvc!I212</f>
        <v>0</v>
      </c>
      <c r="H137" s="69">
        <f>+Distribution!J212+Meter!J212+TDCustSvc!J212</f>
        <v>4920819.7878222782</v>
      </c>
      <c r="I137" s="83">
        <f>+H137/F137</f>
        <v>1</v>
      </c>
      <c r="J137" s="69">
        <f>+Distribution!H212+Meter!H212+TDCustSvc!H212</f>
        <v>4920819.7878222782</v>
      </c>
      <c r="K137" s="69">
        <f>+Distribution!I212+Meter!I212+TDCustSvc!I212</f>
        <v>0</v>
      </c>
      <c r="L137" s="69">
        <f>+Distribution!J212+Meter!J212+TDCustSvc!J212</f>
        <v>4920819.7878222782</v>
      </c>
      <c r="M137" s="83">
        <f>+L137/J137</f>
        <v>1</v>
      </c>
      <c r="N137" s="26" t="str">
        <f t="shared" si="8"/>
        <v>OK</v>
      </c>
    </row>
    <row r="138" spans="1:14" x14ac:dyDescent="0.2">
      <c r="A138" s="3">
        <f t="shared" si="9"/>
        <v>19</v>
      </c>
      <c r="B138" s="3" t="s">
        <v>55</v>
      </c>
      <c r="C138" s="3" t="s">
        <v>38</v>
      </c>
      <c r="D138" s="3"/>
      <c r="E138" s="4"/>
      <c r="F138" s="9">
        <f>+'II-I TOTAL COMPANY'!H213</f>
        <v>97006634.035425827</v>
      </c>
      <c r="G138" s="69">
        <f>+Distribution!I213+Meter!I213+TDCustSvc!I213</f>
        <v>0</v>
      </c>
      <c r="H138" s="69">
        <f>+Distribution!J213+Meter!J213+TDCustSvc!J213</f>
        <v>97006634.035425812</v>
      </c>
      <c r="I138" s="83">
        <f>+H138/F138</f>
        <v>0.99999999999999989</v>
      </c>
      <c r="J138" s="69">
        <f>+Distribution!H213+Meter!H213+TDCustSvc!H213</f>
        <v>97006634.035425827</v>
      </c>
      <c r="K138" s="69">
        <f>+Distribution!I213+Meter!I213+TDCustSvc!I213</f>
        <v>0</v>
      </c>
      <c r="L138" s="69">
        <f>+Distribution!J213+Meter!J213+TDCustSvc!J213</f>
        <v>97006634.035425812</v>
      </c>
      <c r="M138" s="83">
        <f>+L138/J138</f>
        <v>0.99999999999999989</v>
      </c>
      <c r="N138" s="26" t="str">
        <f t="shared" si="8"/>
        <v>OK</v>
      </c>
    </row>
    <row r="139" spans="1:14" x14ac:dyDescent="0.2">
      <c r="A139" s="3">
        <f t="shared" si="9"/>
        <v>20</v>
      </c>
      <c r="B139" s="3" t="s">
        <v>56</v>
      </c>
      <c r="C139" s="3" t="s">
        <v>57</v>
      </c>
      <c r="D139" s="3"/>
      <c r="E139" s="4"/>
      <c r="F139" s="9">
        <f>+'II-I TOTAL COMPANY'!H214</f>
        <v>0</v>
      </c>
      <c r="G139" s="69">
        <f>+Distribution!I214+Meter!I214+TDCustSvc!I214</f>
        <v>0</v>
      </c>
      <c r="H139" s="69">
        <f>+Distribution!J214+Meter!J214+TDCustSvc!J214</f>
        <v>0</v>
      </c>
      <c r="I139" s="83"/>
      <c r="J139" s="69">
        <f>+Distribution!H214+Meter!H214+TDCustSvc!H214</f>
        <v>0</v>
      </c>
      <c r="K139" s="69">
        <f>+Distribution!I214+Meter!I214+TDCustSvc!I214</f>
        <v>0</v>
      </c>
      <c r="L139" s="69">
        <f>+Distribution!J214+Meter!J214+TDCustSvc!J214</f>
        <v>0</v>
      </c>
      <c r="M139" s="83"/>
      <c r="N139" s="26" t="str">
        <f t="shared" si="8"/>
        <v>OK</v>
      </c>
    </row>
    <row r="140" spans="1:14" x14ac:dyDescent="0.2">
      <c r="A140" s="3">
        <f t="shared" si="9"/>
        <v>21</v>
      </c>
      <c r="B140" s="3" t="s">
        <v>58</v>
      </c>
      <c r="C140" s="3" t="s">
        <v>59</v>
      </c>
      <c r="D140" s="3"/>
      <c r="E140" s="4"/>
      <c r="F140" s="9">
        <f>+'II-I TOTAL COMPANY'!H215</f>
        <v>367132765.50797564</v>
      </c>
      <c r="G140" s="69">
        <f>+Distribution!I215+Meter!I215+TDCustSvc!I215</f>
        <v>0</v>
      </c>
      <c r="H140" s="69">
        <f>+Distribution!J215+Meter!J215+TDCustSvc!J215</f>
        <v>367132765.50797564</v>
      </c>
      <c r="I140" s="83">
        <f t="shared" ref="I140:I147" si="12">+H140/F140</f>
        <v>1</v>
      </c>
      <c r="J140" s="69">
        <f>+Distribution!H215+Meter!H215+TDCustSvc!H215</f>
        <v>367132765.50797564</v>
      </c>
      <c r="K140" s="69">
        <f>+Distribution!I215+Meter!I215+TDCustSvc!I215</f>
        <v>0</v>
      </c>
      <c r="L140" s="69">
        <f>+Distribution!J215+Meter!J215+TDCustSvc!J215</f>
        <v>367132765.50797564</v>
      </c>
      <c r="M140" s="83">
        <f t="shared" ref="M140:M147" si="13">+L140/J140</f>
        <v>1</v>
      </c>
      <c r="N140" s="26" t="str">
        <f t="shared" si="8"/>
        <v>OK</v>
      </c>
    </row>
    <row r="141" spans="1:14" x14ac:dyDescent="0.2">
      <c r="A141" s="3">
        <f t="shared" si="9"/>
        <v>22</v>
      </c>
      <c r="B141" s="3" t="s">
        <v>63</v>
      </c>
      <c r="C141" s="3" t="s">
        <v>44</v>
      </c>
      <c r="D141" s="3"/>
      <c r="E141" s="4"/>
      <c r="F141" s="9">
        <f>+'II-I TOTAL COMPANY'!H216</f>
        <v>275873011.18854189</v>
      </c>
      <c r="G141" s="69">
        <f>+Distribution!I216+Meter!I216+TDCustSvc!I216</f>
        <v>0</v>
      </c>
      <c r="H141" s="69">
        <f>+Distribution!J216+Meter!J216+TDCustSvc!J216</f>
        <v>275873011.18854183</v>
      </c>
      <c r="I141" s="83">
        <f t="shared" si="12"/>
        <v>0.99999999999999978</v>
      </c>
      <c r="J141" s="69">
        <f>+Distribution!H216+Meter!H216+TDCustSvc!H216</f>
        <v>275873011.18854189</v>
      </c>
      <c r="K141" s="69">
        <f>+Distribution!I216+Meter!I216+TDCustSvc!I216</f>
        <v>0</v>
      </c>
      <c r="L141" s="69">
        <f>+Distribution!J216+Meter!J216+TDCustSvc!J216</f>
        <v>275873011.18854183</v>
      </c>
      <c r="M141" s="83">
        <f t="shared" si="13"/>
        <v>0.99999999999999978</v>
      </c>
      <c r="N141" s="26" t="str">
        <f t="shared" si="8"/>
        <v>OK</v>
      </c>
    </row>
    <row r="142" spans="1:14" x14ac:dyDescent="0.2">
      <c r="A142" s="3">
        <f t="shared" si="9"/>
        <v>23</v>
      </c>
      <c r="B142" s="3" t="s">
        <v>64</v>
      </c>
      <c r="C142" s="3" t="s">
        <v>65</v>
      </c>
      <c r="D142" s="3"/>
      <c r="E142" s="4"/>
      <c r="F142" s="9">
        <f>+'II-I TOTAL COMPANY'!H217</f>
        <v>31144883.420259144</v>
      </c>
      <c r="G142" s="69">
        <f>+Distribution!I217+Meter!I217+TDCustSvc!I217</f>
        <v>0</v>
      </c>
      <c r="H142" s="69">
        <f>+Distribution!J217+Meter!J217+TDCustSvc!J217</f>
        <v>31144883.420259133</v>
      </c>
      <c r="I142" s="83">
        <f t="shared" si="12"/>
        <v>0.99999999999999967</v>
      </c>
      <c r="J142" s="69">
        <f>+Distribution!H217+Meter!H217+TDCustSvc!H217</f>
        <v>31144883.420259144</v>
      </c>
      <c r="K142" s="69">
        <f>+Distribution!I217+Meter!I217+TDCustSvc!I217</f>
        <v>0</v>
      </c>
      <c r="L142" s="69">
        <f>+Distribution!J217+Meter!J217+TDCustSvc!J217</f>
        <v>31144883.420259133</v>
      </c>
      <c r="M142" s="83">
        <f t="shared" si="13"/>
        <v>0.99999999999999967</v>
      </c>
      <c r="N142" s="26" t="str">
        <f t="shared" si="8"/>
        <v>OK</v>
      </c>
    </row>
    <row r="143" spans="1:14" x14ac:dyDescent="0.2">
      <c r="A143" s="3">
        <f t="shared" si="9"/>
        <v>24</v>
      </c>
      <c r="B143" s="3" t="s">
        <v>66</v>
      </c>
      <c r="C143" s="3" t="s">
        <v>67</v>
      </c>
      <c r="D143" s="3"/>
      <c r="E143" s="4"/>
      <c r="F143" s="9">
        <f>+'II-I TOTAL COMPANY'!H218</f>
        <v>127965713.43418217</v>
      </c>
      <c r="G143" s="69">
        <f>+Distribution!I218+Meter!I218+TDCustSvc!I218</f>
        <v>0</v>
      </c>
      <c r="H143" s="69">
        <f>+Distribution!J218+Meter!J218+TDCustSvc!J218</f>
        <v>127965713.43418223</v>
      </c>
      <c r="I143" s="83">
        <f t="shared" si="12"/>
        <v>1.0000000000000004</v>
      </c>
      <c r="J143" s="69">
        <f>+Distribution!H218+Meter!H218+TDCustSvc!H218</f>
        <v>127965713.43418217</v>
      </c>
      <c r="K143" s="69">
        <f>+Distribution!I218+Meter!I218+TDCustSvc!I218</f>
        <v>0</v>
      </c>
      <c r="L143" s="69">
        <f>+Distribution!J218+Meter!J218+TDCustSvc!J218</f>
        <v>127965713.43418223</v>
      </c>
      <c r="M143" s="83">
        <f t="shared" si="13"/>
        <v>1.0000000000000004</v>
      </c>
      <c r="N143" s="26" t="str">
        <f t="shared" si="8"/>
        <v>OK</v>
      </c>
    </row>
    <row r="144" spans="1:14" x14ac:dyDescent="0.2">
      <c r="A144" s="3">
        <f t="shared" si="9"/>
        <v>25</v>
      </c>
      <c r="B144" s="3" t="s">
        <v>69</v>
      </c>
      <c r="C144" s="3" t="s">
        <v>70</v>
      </c>
      <c r="D144" s="3"/>
      <c r="E144" s="4"/>
      <c r="F144" s="9">
        <f>+'II-I TOTAL COMPANY'!H219</f>
        <v>139921230.22590226</v>
      </c>
      <c r="G144" s="69">
        <f>+Distribution!I219+Meter!I219+TDCustSvc!I219</f>
        <v>0</v>
      </c>
      <c r="H144" s="69">
        <f>+Distribution!J219+Meter!J219+TDCustSvc!J219</f>
        <v>139921230.22590235</v>
      </c>
      <c r="I144" s="83">
        <f t="shared" si="12"/>
        <v>1.0000000000000007</v>
      </c>
      <c r="J144" s="69">
        <f>+Distribution!H219+Meter!H219+TDCustSvc!H219</f>
        <v>139921230.22590226</v>
      </c>
      <c r="K144" s="69">
        <f>+Distribution!I219+Meter!I219+TDCustSvc!I219</f>
        <v>0</v>
      </c>
      <c r="L144" s="69">
        <f>+Distribution!J219+Meter!J219+TDCustSvc!J219</f>
        <v>139921230.22590235</v>
      </c>
      <c r="M144" s="83">
        <f t="shared" si="13"/>
        <v>1.0000000000000007</v>
      </c>
      <c r="N144" s="26" t="str">
        <f t="shared" si="8"/>
        <v>OK</v>
      </c>
    </row>
    <row r="145" spans="1:14" x14ac:dyDescent="0.2">
      <c r="A145" s="3">
        <f t="shared" si="9"/>
        <v>26</v>
      </c>
      <c r="B145" s="3" t="s">
        <v>72</v>
      </c>
      <c r="C145" s="3" t="s">
        <v>73</v>
      </c>
      <c r="D145" s="3"/>
      <c r="E145" s="4"/>
      <c r="F145" s="9">
        <f>+'II-I TOTAL COMPANY'!H220</f>
        <v>203846366.4653798</v>
      </c>
      <c r="G145" s="69">
        <f>+Distribution!I220+Meter!I220+TDCustSvc!I220</f>
        <v>0</v>
      </c>
      <c r="H145" s="69">
        <f>+Distribution!J220+Meter!J220+TDCustSvc!J220</f>
        <v>203846366.46537977</v>
      </c>
      <c r="I145" s="83">
        <f t="shared" si="12"/>
        <v>0.99999999999999989</v>
      </c>
      <c r="J145" s="69">
        <f>+Distribution!H220+Meter!H220+TDCustSvc!H220</f>
        <v>203846366.4653798</v>
      </c>
      <c r="K145" s="69">
        <f>+Distribution!I220+Meter!I220+TDCustSvc!I220</f>
        <v>0</v>
      </c>
      <c r="L145" s="69">
        <f>+Distribution!J220+Meter!J220+TDCustSvc!J220</f>
        <v>203846366.46537977</v>
      </c>
      <c r="M145" s="83">
        <f t="shared" si="13"/>
        <v>0.99999999999999989</v>
      </c>
      <c r="N145" s="26" t="str">
        <f t="shared" si="8"/>
        <v>OK</v>
      </c>
    </row>
    <row r="146" spans="1:14" x14ac:dyDescent="0.2">
      <c r="A146" s="3">
        <f t="shared" si="9"/>
        <v>27</v>
      </c>
      <c r="B146" s="3" t="s">
        <v>74</v>
      </c>
      <c r="C146" s="3" t="s">
        <v>75</v>
      </c>
      <c r="D146" s="3"/>
      <c r="E146" s="4"/>
      <c r="F146" s="9">
        <f>+'II-I TOTAL COMPANY'!H221</f>
        <v>8477322.4175511915</v>
      </c>
      <c r="G146" s="69">
        <f>+Distribution!I221+Meter!I221+TDCustSvc!I221</f>
        <v>0</v>
      </c>
      <c r="H146" s="69">
        <f>+Distribution!J221+Meter!J221+TDCustSvc!J221</f>
        <v>8477322.4175511934</v>
      </c>
      <c r="I146" s="83">
        <f t="shared" si="12"/>
        <v>1.0000000000000002</v>
      </c>
      <c r="J146" s="69">
        <f>+Distribution!H221+Meter!H221+TDCustSvc!H221</f>
        <v>8477322.4175511915</v>
      </c>
      <c r="K146" s="69">
        <f>+Distribution!I221+Meter!I221+TDCustSvc!I221</f>
        <v>0</v>
      </c>
      <c r="L146" s="69">
        <f>+Distribution!J221+Meter!J221+TDCustSvc!J221</f>
        <v>8477322.4175511934</v>
      </c>
      <c r="M146" s="83">
        <f t="shared" si="13"/>
        <v>1.0000000000000002</v>
      </c>
      <c r="N146" s="26" t="str">
        <f t="shared" si="8"/>
        <v>OK</v>
      </c>
    </row>
    <row r="147" spans="1:14" x14ac:dyDescent="0.2">
      <c r="A147" s="3">
        <f t="shared" si="9"/>
        <v>28</v>
      </c>
      <c r="B147" s="3" t="s">
        <v>76</v>
      </c>
      <c r="C147" s="3" t="s">
        <v>77</v>
      </c>
      <c r="D147" s="3"/>
      <c r="E147" s="4"/>
      <c r="F147" s="9">
        <f>+'II-I TOTAL COMPANY'!H222</f>
        <v>46747583.655845068</v>
      </c>
      <c r="G147" s="69">
        <f>+Distribution!I222+Meter!I222+TDCustSvc!I222</f>
        <v>0</v>
      </c>
      <c r="H147" s="69">
        <f>+Distribution!J222+Meter!J222+TDCustSvc!J222</f>
        <v>46747583.655845068</v>
      </c>
      <c r="I147" s="83">
        <f t="shared" si="12"/>
        <v>1</v>
      </c>
      <c r="J147" s="69">
        <f>+Distribution!H222+Meter!H222+TDCustSvc!H222</f>
        <v>46747583.655845068</v>
      </c>
      <c r="K147" s="69">
        <f>+Distribution!I222+Meter!I222+TDCustSvc!I222</f>
        <v>0</v>
      </c>
      <c r="L147" s="69">
        <f>+Distribution!J222+Meter!J222+TDCustSvc!J222</f>
        <v>46747583.655845068</v>
      </c>
      <c r="M147" s="83">
        <f t="shared" si="13"/>
        <v>1</v>
      </c>
      <c r="N147" s="26" t="str">
        <f t="shared" ref="N147:N210" si="14">IF(SUM(G147+H147)=F147,"OK",0)</f>
        <v>OK</v>
      </c>
    </row>
    <row r="148" spans="1:14" x14ac:dyDescent="0.2">
      <c r="A148" s="3">
        <f t="shared" si="9"/>
        <v>29</v>
      </c>
      <c r="B148" s="3" t="s">
        <v>78</v>
      </c>
      <c r="C148" s="3" t="s">
        <v>79</v>
      </c>
      <c r="D148" s="3"/>
      <c r="E148" s="4"/>
      <c r="F148" s="9">
        <f>+'II-I TOTAL COMPANY'!H223</f>
        <v>77789.387252660585</v>
      </c>
      <c r="G148" s="69">
        <f>+Distribution!I223+Meter!I223+TDCustSvc!I223</f>
        <v>0</v>
      </c>
      <c r="H148" s="69">
        <f>+Distribution!J223+Meter!J223+TDCustSvc!J223</f>
        <v>77789.387252660585</v>
      </c>
      <c r="I148" s="83"/>
      <c r="J148" s="69">
        <f>+Distribution!H223+Meter!H223+TDCustSvc!H223</f>
        <v>77789.387252660585</v>
      </c>
      <c r="K148" s="69">
        <f>+Distribution!I223+Meter!I223+TDCustSvc!I223</f>
        <v>0</v>
      </c>
      <c r="L148" s="69">
        <f>+Distribution!J223+Meter!J223+TDCustSvc!J223</f>
        <v>77789.387252660585</v>
      </c>
      <c r="M148" s="83"/>
      <c r="N148" s="26" t="str">
        <f t="shared" si="14"/>
        <v>OK</v>
      </c>
    </row>
    <row r="149" spans="1:14" x14ac:dyDescent="0.2">
      <c r="A149" s="3">
        <f t="shared" si="9"/>
        <v>30</v>
      </c>
      <c r="B149" s="3" t="s">
        <v>80</v>
      </c>
      <c r="C149" s="3" t="s">
        <v>81</v>
      </c>
      <c r="D149" s="3"/>
      <c r="E149" s="4"/>
      <c r="F149" s="9">
        <f>+'II-I TOTAL COMPANY'!H224</f>
        <v>32467213.260705013</v>
      </c>
      <c r="G149" s="69">
        <f>+Distribution!I224+Meter!I224+TDCustSvc!I224</f>
        <v>0</v>
      </c>
      <c r="H149" s="69">
        <f>+Distribution!J224+Meter!J224+TDCustSvc!J224</f>
        <v>32467213.260705013</v>
      </c>
      <c r="I149" s="83">
        <f>+H149/F149</f>
        <v>1</v>
      </c>
      <c r="J149" s="69">
        <f>+Distribution!H224+Meter!H224+TDCustSvc!H224</f>
        <v>32467213.260705013</v>
      </c>
      <c r="K149" s="69">
        <f>+Distribution!I224+Meter!I224+TDCustSvc!I224</f>
        <v>0</v>
      </c>
      <c r="L149" s="69">
        <f>+Distribution!J224+Meter!J224+TDCustSvc!J224</f>
        <v>32467213.260705013</v>
      </c>
      <c r="M149" s="83">
        <f>+L149/J149</f>
        <v>1</v>
      </c>
      <c r="N149" s="26" t="str">
        <f t="shared" si="14"/>
        <v>OK</v>
      </c>
    </row>
    <row r="150" spans="1:14" x14ac:dyDescent="0.2">
      <c r="A150" s="3">
        <f t="shared" si="9"/>
        <v>31</v>
      </c>
      <c r="B150" s="3" t="s">
        <v>818</v>
      </c>
      <c r="C150" s="3" t="s">
        <v>817</v>
      </c>
      <c r="D150" s="3"/>
      <c r="E150" s="4"/>
      <c r="F150" s="9">
        <f>+'II-I TOTAL COMPANY'!H225</f>
        <v>101044179.4123016</v>
      </c>
      <c r="G150" s="69">
        <f>+Distribution!I225+Meter!I225+TDCustSvc!I225</f>
        <v>0</v>
      </c>
      <c r="H150" s="69">
        <f>+Distribution!J225+Meter!J225+TDCustSvc!J225</f>
        <v>101044179.4123016</v>
      </c>
      <c r="I150" s="83">
        <f>+H150/F150</f>
        <v>1</v>
      </c>
      <c r="J150" s="69">
        <f>+Distribution!H225+Meter!H225+TDCustSvc!H225</f>
        <v>101044179.4123016</v>
      </c>
      <c r="K150" s="69">
        <f>+Distribution!I225+Meter!I225+TDCustSvc!I225</f>
        <v>0</v>
      </c>
      <c r="L150" s="69">
        <f>+Distribution!J225+Meter!J225+TDCustSvc!J225</f>
        <v>101044179.4123016</v>
      </c>
      <c r="M150" s="83">
        <f>+L150/J150</f>
        <v>1</v>
      </c>
      <c r="N150" s="26" t="str">
        <f t="shared" si="14"/>
        <v>OK</v>
      </c>
    </row>
    <row r="151" spans="1:14" x14ac:dyDescent="0.2">
      <c r="A151" s="3">
        <f t="shared" si="9"/>
        <v>32</v>
      </c>
      <c r="B151" s="3"/>
      <c r="C151" s="3" t="s">
        <v>82</v>
      </c>
      <c r="D151" s="3"/>
      <c r="E151" s="4"/>
      <c r="F151" s="9">
        <f>+'II-I TOTAL COMPANY'!H226</f>
        <v>1437974044.4791443</v>
      </c>
      <c r="G151" s="69">
        <f>+Distribution!I226+Meter!I226+TDCustSvc!I226</f>
        <v>0</v>
      </c>
      <c r="H151" s="69">
        <f>+Distribution!J226+Meter!J226+TDCustSvc!J226</f>
        <v>1437974044.4791446</v>
      </c>
      <c r="I151" s="83">
        <f>+H151/F151</f>
        <v>1.0000000000000002</v>
      </c>
      <c r="J151" s="69">
        <f>+Distribution!H226+Meter!H226+TDCustSvc!H226</f>
        <v>1437974044.4791443</v>
      </c>
      <c r="K151" s="69">
        <f>+Distribution!I226+Meter!I226+TDCustSvc!I226</f>
        <v>0</v>
      </c>
      <c r="L151" s="69">
        <f>+Distribution!J226+Meter!J226+TDCustSvc!J226</f>
        <v>1437974044.4791446</v>
      </c>
      <c r="M151" s="83">
        <f>+L151/J151</f>
        <v>1.0000000000000002</v>
      </c>
      <c r="N151" s="26" t="str">
        <f t="shared" si="14"/>
        <v>OK</v>
      </c>
    </row>
    <row r="152" spans="1:14" x14ac:dyDescent="0.2">
      <c r="A152" s="3">
        <f t="shared" si="9"/>
        <v>33</v>
      </c>
      <c r="B152" s="3"/>
      <c r="C152" s="3"/>
      <c r="D152" s="3"/>
      <c r="E152" s="4"/>
      <c r="F152" s="9"/>
      <c r="G152" s="69"/>
      <c r="H152" s="69"/>
      <c r="I152" s="83"/>
      <c r="J152" s="83"/>
      <c r="K152" s="83"/>
      <c r="L152" s="83"/>
      <c r="M152" s="83"/>
      <c r="N152" s="26" t="str">
        <f t="shared" si="14"/>
        <v>OK</v>
      </c>
    </row>
    <row r="153" spans="1:14" x14ac:dyDescent="0.2">
      <c r="A153" s="3">
        <f t="shared" si="9"/>
        <v>34</v>
      </c>
      <c r="B153" s="7" t="s">
        <v>113</v>
      </c>
      <c r="C153" s="3"/>
      <c r="D153" s="3"/>
      <c r="E153" s="4"/>
      <c r="F153" s="9"/>
      <c r="G153" s="69"/>
      <c r="H153" s="69"/>
      <c r="I153" s="83"/>
      <c r="J153" s="83"/>
      <c r="K153" s="83"/>
      <c r="L153" s="83"/>
      <c r="M153" s="83"/>
      <c r="N153" s="26" t="str">
        <f t="shared" si="14"/>
        <v>OK</v>
      </c>
    </row>
    <row r="154" spans="1:14" x14ac:dyDescent="0.2">
      <c r="A154" s="3">
        <f t="shared" si="9"/>
        <v>35</v>
      </c>
      <c r="B154" s="3"/>
      <c r="C154" s="3"/>
      <c r="D154" s="3"/>
      <c r="E154" s="4"/>
      <c r="F154" s="9"/>
      <c r="G154" s="69"/>
      <c r="H154" s="69"/>
      <c r="I154" s="83"/>
      <c r="J154" s="83"/>
      <c r="K154" s="83"/>
      <c r="L154" s="83"/>
      <c r="M154" s="83"/>
      <c r="N154" s="26" t="str">
        <f t="shared" si="14"/>
        <v>OK</v>
      </c>
    </row>
    <row r="155" spans="1:14" x14ac:dyDescent="0.2">
      <c r="A155" s="3">
        <f t="shared" si="9"/>
        <v>36</v>
      </c>
      <c r="B155" s="3" t="s">
        <v>112</v>
      </c>
      <c r="C155" s="3"/>
      <c r="D155" s="3"/>
      <c r="E155" s="4"/>
      <c r="F155" s="9"/>
      <c r="G155" s="69"/>
      <c r="H155" s="69"/>
      <c r="I155" s="83"/>
      <c r="J155" s="83"/>
      <c r="K155" s="83"/>
      <c r="L155" s="83"/>
      <c r="M155" s="83"/>
      <c r="N155" s="26" t="str">
        <f t="shared" si="14"/>
        <v>OK</v>
      </c>
    </row>
    <row r="156" spans="1:14" x14ac:dyDescent="0.2">
      <c r="A156" s="3">
        <f t="shared" si="9"/>
        <v>37</v>
      </c>
      <c r="B156" s="3"/>
      <c r="C156" s="3"/>
      <c r="D156" s="3"/>
      <c r="E156" s="4"/>
      <c r="F156" s="9"/>
      <c r="G156" s="69"/>
      <c r="H156" s="69"/>
      <c r="I156" s="83"/>
      <c r="J156" s="83"/>
      <c r="K156" s="83"/>
      <c r="L156" s="83"/>
      <c r="M156" s="83"/>
      <c r="N156" s="26" t="str">
        <f t="shared" si="14"/>
        <v>OK</v>
      </c>
    </row>
    <row r="157" spans="1:14" x14ac:dyDescent="0.2">
      <c r="A157" s="3">
        <f t="shared" si="9"/>
        <v>38</v>
      </c>
      <c r="B157" s="3" t="s">
        <v>84</v>
      </c>
      <c r="C157" s="3"/>
      <c r="D157" s="3"/>
      <c r="E157" s="4"/>
      <c r="F157" s="9"/>
      <c r="G157" s="69"/>
      <c r="H157" s="69"/>
      <c r="I157" s="83"/>
      <c r="J157" s="83"/>
      <c r="K157" s="83"/>
      <c r="L157" s="83"/>
      <c r="M157" s="83"/>
      <c r="N157" s="26" t="str">
        <f t="shared" si="14"/>
        <v>OK</v>
      </c>
    </row>
    <row r="158" spans="1:14" x14ac:dyDescent="0.2">
      <c r="A158" s="3">
        <f t="shared" si="9"/>
        <v>39</v>
      </c>
      <c r="B158" s="3" t="s">
        <v>85</v>
      </c>
      <c r="C158" s="3" t="s">
        <v>35</v>
      </c>
      <c r="D158" s="3"/>
      <c r="E158" s="4"/>
      <c r="F158" s="9">
        <f>+'II-I TOTAL COMPANY'!H233</f>
        <v>1798127.1300000001</v>
      </c>
      <c r="G158" s="69">
        <f>+Distribution!I233+Meter!I233+TDCustSvc!I233</f>
        <v>0</v>
      </c>
      <c r="H158" s="69">
        <f ca="1">+Distribution!J233+Meter!J233+TDCustSvc!J233</f>
        <v>1798127.1299999994</v>
      </c>
      <c r="I158" s="83"/>
      <c r="J158" s="69">
        <f>+Distribution!H233+Meter!H233+TDCustSvc!H233</f>
        <v>1798127.1300000001</v>
      </c>
      <c r="K158" s="69">
        <f>+Distribution!I233+Meter!I233+TDCustSvc!I233</f>
        <v>0</v>
      </c>
      <c r="L158" s="69">
        <f ca="1">+Distribution!J233+Meter!J233+TDCustSvc!J233</f>
        <v>1798127.1299999994</v>
      </c>
      <c r="M158" s="83"/>
      <c r="N158" s="26" t="str">
        <f t="shared" ca="1" si="14"/>
        <v>OK</v>
      </c>
    </row>
    <row r="159" spans="1:14" x14ac:dyDescent="0.2">
      <c r="A159" s="3">
        <f t="shared" si="9"/>
        <v>40</v>
      </c>
      <c r="B159" s="3" t="s">
        <v>86</v>
      </c>
      <c r="C159" s="3" t="s">
        <v>31</v>
      </c>
      <c r="D159" s="3"/>
      <c r="E159" s="4"/>
      <c r="F159" s="9">
        <f>+'II-I TOTAL COMPANY'!H234</f>
        <v>67508536.372994602</v>
      </c>
      <c r="G159" s="69">
        <f>+Distribution!I234+Meter!I234+TDCustSvc!I234</f>
        <v>0</v>
      </c>
      <c r="H159" s="69">
        <f ca="1">+Distribution!J234+Meter!J234+TDCustSvc!J234</f>
        <v>67508536.372994587</v>
      </c>
      <c r="I159" s="83">
        <f t="shared" ref="I159:I168" ca="1" si="15">+H159/F159</f>
        <v>0.99999999999999978</v>
      </c>
      <c r="J159" s="69">
        <f>+Distribution!H234+Meter!H234+TDCustSvc!H234</f>
        <v>67508536.372994602</v>
      </c>
      <c r="K159" s="69">
        <f>+Distribution!I234+Meter!I234+TDCustSvc!I234</f>
        <v>0</v>
      </c>
      <c r="L159" s="69">
        <f ca="1">+Distribution!J234+Meter!J234+TDCustSvc!J234</f>
        <v>67508536.372994587</v>
      </c>
      <c r="M159" s="83">
        <f t="shared" ref="M159:M168" ca="1" si="16">+L159/J159</f>
        <v>0.99999999999999978</v>
      </c>
      <c r="N159" s="26" t="str">
        <f t="shared" ca="1" si="14"/>
        <v>OK</v>
      </c>
    </row>
    <row r="160" spans="1:14" x14ac:dyDescent="0.2">
      <c r="A160" s="3">
        <f t="shared" si="9"/>
        <v>41</v>
      </c>
      <c r="B160" s="3" t="s">
        <v>87</v>
      </c>
      <c r="C160" s="3" t="s">
        <v>88</v>
      </c>
      <c r="D160" s="3"/>
      <c r="E160" s="4"/>
      <c r="F160" s="9">
        <f>+'II-I TOTAL COMPANY'!H235</f>
        <v>-493967.69841010269</v>
      </c>
      <c r="G160" s="69">
        <f>+Distribution!I235+Meter!I235+TDCustSvc!I235</f>
        <v>0</v>
      </c>
      <c r="H160" s="69">
        <f ca="1">+Distribution!J235+Meter!J235+TDCustSvc!J235</f>
        <v>-493967.69841010286</v>
      </c>
      <c r="I160" s="83">
        <f t="shared" ca="1" si="15"/>
        <v>1.0000000000000004</v>
      </c>
      <c r="J160" s="69">
        <f>+Distribution!H235+Meter!H235+TDCustSvc!H235</f>
        <v>-493967.69841010269</v>
      </c>
      <c r="K160" s="69">
        <f>+Distribution!I235+Meter!I235+TDCustSvc!I235</f>
        <v>0</v>
      </c>
      <c r="L160" s="69">
        <f ca="1">+Distribution!J235+Meter!J235+TDCustSvc!J235</f>
        <v>-493967.69841010286</v>
      </c>
      <c r="M160" s="83">
        <f t="shared" ca="1" si="16"/>
        <v>1.0000000000000004</v>
      </c>
      <c r="N160" s="26" t="str">
        <f t="shared" ca="1" si="14"/>
        <v>OK</v>
      </c>
    </row>
    <row r="161" spans="1:14" x14ac:dyDescent="0.2">
      <c r="A161" s="3">
        <f t="shared" si="9"/>
        <v>42</v>
      </c>
      <c r="B161" s="3" t="s">
        <v>89</v>
      </c>
      <c r="C161" s="3" t="s">
        <v>90</v>
      </c>
      <c r="D161" s="3"/>
      <c r="E161" s="4"/>
      <c r="F161" s="9">
        <f>+'II-I TOTAL COMPANY'!H236</f>
        <v>119433.22331494735</v>
      </c>
      <c r="G161" s="69">
        <f>+Distribution!I236+Meter!I236+TDCustSvc!I236</f>
        <v>0</v>
      </c>
      <c r="H161" s="69">
        <f ca="1">+Distribution!J236+Meter!J236+TDCustSvc!J236</f>
        <v>119433.22331494736</v>
      </c>
      <c r="I161" s="83">
        <f t="shared" ca="1" si="15"/>
        <v>1.0000000000000002</v>
      </c>
      <c r="J161" s="69">
        <f>+Distribution!H236+Meter!H236+TDCustSvc!H236</f>
        <v>119433.22331494735</v>
      </c>
      <c r="K161" s="69">
        <f>+Distribution!I236+Meter!I236+TDCustSvc!I236</f>
        <v>0</v>
      </c>
      <c r="L161" s="69">
        <f ca="1">+Distribution!J236+Meter!J236+TDCustSvc!J236</f>
        <v>119433.22331494736</v>
      </c>
      <c r="M161" s="83">
        <f t="shared" ca="1" si="16"/>
        <v>1.0000000000000002</v>
      </c>
      <c r="N161" s="26" t="str">
        <f t="shared" ca="1" si="14"/>
        <v>OK</v>
      </c>
    </row>
    <row r="162" spans="1:14" x14ac:dyDescent="0.2">
      <c r="A162" s="3">
        <f t="shared" si="9"/>
        <v>43</v>
      </c>
      <c r="B162" s="3" t="s">
        <v>91</v>
      </c>
      <c r="C162" s="3" t="s">
        <v>114</v>
      </c>
      <c r="D162" s="3"/>
      <c r="E162" s="4"/>
      <c r="F162" s="9">
        <f>+'II-I TOTAL COMPANY'!H237</f>
        <v>852983.9042865485</v>
      </c>
      <c r="G162" s="69">
        <f>+Distribution!I237+Meter!I237+TDCustSvc!I237</f>
        <v>0</v>
      </c>
      <c r="H162" s="69">
        <f ca="1">+Distribution!J237+Meter!J237+TDCustSvc!J237</f>
        <v>852983.9042865485</v>
      </c>
      <c r="I162" s="83">
        <f t="shared" ca="1" si="15"/>
        <v>1</v>
      </c>
      <c r="J162" s="69">
        <f>+Distribution!H237+Meter!H237+TDCustSvc!H237</f>
        <v>852983.9042865485</v>
      </c>
      <c r="K162" s="69">
        <f>+Distribution!I237+Meter!I237+TDCustSvc!I237</f>
        <v>0</v>
      </c>
      <c r="L162" s="69">
        <f ca="1">+Distribution!J237+Meter!J237+TDCustSvc!J237</f>
        <v>852983.9042865485</v>
      </c>
      <c r="M162" s="83">
        <f t="shared" ca="1" si="16"/>
        <v>1</v>
      </c>
      <c r="N162" s="26" t="str">
        <f t="shared" ca="1" si="14"/>
        <v>OK</v>
      </c>
    </row>
    <row r="163" spans="1:14" x14ac:dyDescent="0.2">
      <c r="A163" s="3">
        <f t="shared" si="9"/>
        <v>44</v>
      </c>
      <c r="B163" s="3" t="s">
        <v>93</v>
      </c>
      <c r="C163" s="3" t="s">
        <v>94</v>
      </c>
      <c r="D163" s="3"/>
      <c r="E163" s="4"/>
      <c r="F163" s="9">
        <f>+'II-I TOTAL COMPANY'!H238</f>
        <v>18785206.46925801</v>
      </c>
      <c r="G163" s="69">
        <f>+Distribution!I238+Meter!I238+TDCustSvc!I238</f>
        <v>0</v>
      </c>
      <c r="H163" s="69">
        <f ca="1">+Distribution!J238+Meter!J238+TDCustSvc!J238</f>
        <v>18785206.46925801</v>
      </c>
      <c r="I163" s="83">
        <f t="shared" ca="1" si="15"/>
        <v>1</v>
      </c>
      <c r="J163" s="69">
        <f>+Distribution!H238+Meter!H238+TDCustSvc!H238</f>
        <v>18785206.46925801</v>
      </c>
      <c r="K163" s="69">
        <f>+Distribution!I238+Meter!I238+TDCustSvc!I238</f>
        <v>0</v>
      </c>
      <c r="L163" s="69">
        <f ca="1">+Distribution!J238+Meter!J238+TDCustSvc!J238</f>
        <v>18785206.46925801</v>
      </c>
      <c r="M163" s="83">
        <f t="shared" ca="1" si="16"/>
        <v>1</v>
      </c>
      <c r="N163" s="26" t="str">
        <f t="shared" ca="1" si="14"/>
        <v>OK</v>
      </c>
    </row>
    <row r="164" spans="1:14" x14ac:dyDescent="0.2">
      <c r="A164" s="3">
        <f t="shared" si="9"/>
        <v>45</v>
      </c>
      <c r="B164" s="3" t="s">
        <v>95</v>
      </c>
      <c r="C164" s="3" t="s">
        <v>96</v>
      </c>
      <c r="D164" s="3"/>
      <c r="E164" s="4"/>
      <c r="F164" s="9">
        <f>+'II-I TOTAL COMPANY'!H239</f>
        <v>69937.054311017389</v>
      </c>
      <c r="G164" s="69">
        <f>+Distribution!I239+Meter!I239+TDCustSvc!I239</f>
        <v>0</v>
      </c>
      <c r="H164" s="69">
        <f ca="1">+Distribution!J239+Meter!J239+TDCustSvc!J239</f>
        <v>69937.054311017389</v>
      </c>
      <c r="I164" s="83">
        <f t="shared" ca="1" si="15"/>
        <v>1</v>
      </c>
      <c r="J164" s="69">
        <f>+Distribution!H239+Meter!H239+TDCustSvc!H239</f>
        <v>69937.054311017389</v>
      </c>
      <c r="K164" s="69">
        <f>+Distribution!I239+Meter!I239+TDCustSvc!I239</f>
        <v>0</v>
      </c>
      <c r="L164" s="69">
        <f ca="1">+Distribution!J239+Meter!J239+TDCustSvc!J239</f>
        <v>69937.054311017389</v>
      </c>
      <c r="M164" s="83">
        <f t="shared" ca="1" si="16"/>
        <v>1</v>
      </c>
      <c r="N164" s="26" t="str">
        <f t="shared" ca="1" si="14"/>
        <v>OK</v>
      </c>
    </row>
    <row r="165" spans="1:14" x14ac:dyDescent="0.2">
      <c r="A165" s="3">
        <f t="shared" si="9"/>
        <v>46</v>
      </c>
      <c r="B165" s="3" t="s">
        <v>97</v>
      </c>
      <c r="C165" s="3" t="s">
        <v>98</v>
      </c>
      <c r="D165" s="3"/>
      <c r="E165" s="4"/>
      <c r="F165" s="9">
        <f>+'II-I TOTAL COMPANY'!H240</f>
        <v>-380425.55898227391</v>
      </c>
      <c r="G165" s="69">
        <f>+Distribution!I240+Meter!I240+TDCustSvc!I240</f>
        <v>0</v>
      </c>
      <c r="H165" s="69">
        <f ca="1">+Distribution!J240+Meter!J240+TDCustSvc!J240</f>
        <v>-380425.55898227391</v>
      </c>
      <c r="I165" s="83">
        <f t="shared" ca="1" si="15"/>
        <v>1</v>
      </c>
      <c r="J165" s="69">
        <f>+Distribution!H240+Meter!H240+TDCustSvc!H240</f>
        <v>-380425.55898227391</v>
      </c>
      <c r="K165" s="69">
        <f>+Distribution!I240+Meter!I240+TDCustSvc!I240</f>
        <v>0</v>
      </c>
      <c r="L165" s="69">
        <f ca="1">+Distribution!J240+Meter!J240+TDCustSvc!J240</f>
        <v>-380425.55898227391</v>
      </c>
      <c r="M165" s="83">
        <f t="shared" ca="1" si="16"/>
        <v>1</v>
      </c>
      <c r="N165" s="26" t="str">
        <f t="shared" ca="1" si="14"/>
        <v>OK</v>
      </c>
    </row>
    <row r="166" spans="1:14" x14ac:dyDescent="0.2">
      <c r="A166" s="3">
        <f t="shared" si="9"/>
        <v>47</v>
      </c>
      <c r="B166" s="3" t="s">
        <v>105</v>
      </c>
      <c r="C166" s="3" t="s">
        <v>106</v>
      </c>
      <c r="D166" s="3"/>
      <c r="E166" s="4"/>
      <c r="F166" s="9">
        <f>+'II-I TOTAL COMPANY'!H241</f>
        <v>63711572.88317164</v>
      </c>
      <c r="G166" s="69">
        <f>+Distribution!I241+Meter!I241+TDCustSvc!I241</f>
        <v>0</v>
      </c>
      <c r="H166" s="69">
        <f ca="1">+Distribution!J241+Meter!J241+TDCustSvc!J241</f>
        <v>63711572.88317164</v>
      </c>
      <c r="I166" s="83">
        <f t="shared" ca="1" si="15"/>
        <v>1</v>
      </c>
      <c r="J166" s="69">
        <f>+Distribution!H241+Meter!H241+TDCustSvc!H241</f>
        <v>63711572.88317164</v>
      </c>
      <c r="K166" s="69">
        <f>+Distribution!I241+Meter!I241+TDCustSvc!I241</f>
        <v>0</v>
      </c>
      <c r="L166" s="69">
        <f ca="1">+Distribution!J241+Meter!J241+TDCustSvc!J241</f>
        <v>63711572.88317164</v>
      </c>
      <c r="M166" s="83">
        <f t="shared" ca="1" si="16"/>
        <v>1</v>
      </c>
      <c r="N166" s="26" t="str">
        <f t="shared" ca="1" si="14"/>
        <v>OK</v>
      </c>
    </row>
    <row r="167" spans="1:14" x14ac:dyDescent="0.2">
      <c r="A167" s="3">
        <f t="shared" si="9"/>
        <v>48</v>
      </c>
      <c r="B167" s="3" t="s">
        <v>99</v>
      </c>
      <c r="C167" s="3" t="s">
        <v>100</v>
      </c>
      <c r="D167" s="3"/>
      <c r="E167" s="4"/>
      <c r="F167" s="9">
        <f>+'II-I TOTAL COMPANY'!H242</f>
        <v>4185529.2774093361</v>
      </c>
      <c r="G167" s="69">
        <f>+Distribution!I242+Meter!I242+TDCustSvc!I242</f>
        <v>0</v>
      </c>
      <c r="H167" s="69">
        <f ca="1">+Distribution!J242+Meter!J242+TDCustSvc!J242</f>
        <v>4185529.2774093361</v>
      </c>
      <c r="I167" s="83">
        <f t="shared" ca="1" si="15"/>
        <v>1</v>
      </c>
      <c r="J167" s="69">
        <f>+Distribution!H242+Meter!H242+TDCustSvc!H242</f>
        <v>4185529.2774093361</v>
      </c>
      <c r="K167" s="69">
        <f>+Distribution!I242+Meter!I242+TDCustSvc!I242</f>
        <v>0</v>
      </c>
      <c r="L167" s="69">
        <f ca="1">+Distribution!J242+Meter!J242+TDCustSvc!J242</f>
        <v>4185529.2774093361</v>
      </c>
      <c r="M167" s="83">
        <f t="shared" ca="1" si="16"/>
        <v>1</v>
      </c>
      <c r="N167" s="26" t="str">
        <f t="shared" ca="1" si="14"/>
        <v>OK</v>
      </c>
    </row>
    <row r="168" spans="1:14" x14ac:dyDescent="0.2">
      <c r="A168" s="3">
        <f t="shared" si="9"/>
        <v>49</v>
      </c>
      <c r="B168" s="3" t="s">
        <v>101</v>
      </c>
      <c r="C168" s="3" t="s">
        <v>115</v>
      </c>
      <c r="D168" s="3"/>
      <c r="E168" s="4"/>
      <c r="F168" s="9">
        <f>+'II-I TOTAL COMPANY'!H243</f>
        <v>1113449.0839117232</v>
      </c>
      <c r="G168" s="69">
        <f>+Distribution!I243+Meter!I243+TDCustSvc!I243</f>
        <v>0</v>
      </c>
      <c r="H168" s="69">
        <f ca="1">+Distribution!J243+Meter!J243+TDCustSvc!J243</f>
        <v>1113449.0839117235</v>
      </c>
      <c r="I168" s="83">
        <f t="shared" ca="1" si="15"/>
        <v>1.0000000000000002</v>
      </c>
      <c r="J168" s="69">
        <f>+Distribution!H243+Meter!H243+TDCustSvc!H243</f>
        <v>1113449.0839117232</v>
      </c>
      <c r="K168" s="69">
        <f>+Distribution!I243+Meter!I243+TDCustSvc!I243</f>
        <v>0</v>
      </c>
      <c r="L168" s="69">
        <f ca="1">+Distribution!J243+Meter!J243+TDCustSvc!J243</f>
        <v>1113449.0839117235</v>
      </c>
      <c r="M168" s="83">
        <f t="shared" ca="1" si="16"/>
        <v>1.0000000000000002</v>
      </c>
      <c r="N168" s="26" t="str">
        <f t="shared" ca="1" si="14"/>
        <v>OK</v>
      </c>
    </row>
    <row r="169" spans="1:14" x14ac:dyDescent="0.2">
      <c r="A169" s="3">
        <f t="shared" si="9"/>
        <v>50</v>
      </c>
      <c r="B169" s="3"/>
      <c r="C169" s="3"/>
      <c r="D169" s="3"/>
      <c r="E169" s="4"/>
      <c r="F169" s="9"/>
      <c r="G169" s="69"/>
      <c r="H169" s="69"/>
      <c r="I169" s="83"/>
      <c r="J169" s="83"/>
      <c r="K169" s="83"/>
      <c r="L169" s="83"/>
      <c r="M169" s="83"/>
      <c r="N169" s="26" t="str">
        <f t="shared" si="14"/>
        <v>OK</v>
      </c>
    </row>
    <row r="170" spans="1:14" x14ac:dyDescent="0.2">
      <c r="A170" s="3">
        <f t="shared" si="9"/>
        <v>51</v>
      </c>
      <c r="B170" s="3"/>
      <c r="C170" s="3" t="s">
        <v>103</v>
      </c>
      <c r="D170" s="3"/>
      <c r="E170" s="4"/>
      <c r="F170" s="9">
        <f>+'II-I TOTAL COMPANY'!H245</f>
        <v>157270382.14126545</v>
      </c>
      <c r="G170" s="69">
        <f>+Distribution!I245+Meter!I245+TDCustSvc!I245</f>
        <v>0</v>
      </c>
      <c r="H170" s="69">
        <f ca="1">+Distribution!J245+Meter!J245+TDCustSvc!J245</f>
        <v>157270382.14126542</v>
      </c>
      <c r="I170" s="83">
        <f ca="1">+H170/F170</f>
        <v>0.99999999999999978</v>
      </c>
      <c r="J170" s="69">
        <f>+Distribution!H245+Meter!H245+TDCustSvc!H245</f>
        <v>157270382.14126545</v>
      </c>
      <c r="K170" s="69">
        <f>+Distribution!I245+Meter!I245+TDCustSvc!I245</f>
        <v>0</v>
      </c>
      <c r="L170" s="69">
        <f ca="1">+Distribution!J245+Meter!J245+TDCustSvc!J245</f>
        <v>157270382.14126542</v>
      </c>
      <c r="M170" s="83">
        <f ca="1">+L170/J170</f>
        <v>0.99999999999999978</v>
      </c>
      <c r="N170" s="26" t="str">
        <f t="shared" ca="1" si="14"/>
        <v>OK</v>
      </c>
    </row>
    <row r="171" spans="1:14" x14ac:dyDescent="0.2">
      <c r="A171" s="3">
        <f t="shared" si="9"/>
        <v>52</v>
      </c>
      <c r="B171" s="3"/>
      <c r="C171" s="3"/>
      <c r="D171" s="3"/>
      <c r="E171" s="4"/>
      <c r="F171" s="9"/>
      <c r="G171" s="69"/>
      <c r="H171" s="69"/>
      <c r="I171" s="83"/>
      <c r="J171" s="83"/>
      <c r="K171" s="83"/>
      <c r="L171" s="83"/>
      <c r="M171" s="83"/>
      <c r="N171" s="26" t="str">
        <f t="shared" si="14"/>
        <v>OK</v>
      </c>
    </row>
    <row r="172" spans="1:14" x14ac:dyDescent="0.2">
      <c r="A172" s="3">
        <f t="shared" si="9"/>
        <v>53</v>
      </c>
      <c r="B172" s="3" t="s">
        <v>116</v>
      </c>
      <c r="C172" s="3"/>
      <c r="D172" s="3"/>
      <c r="E172" s="4"/>
      <c r="F172" s="9">
        <f>+'II-I TOTAL COMPANY'!H247</f>
        <v>1672599551.4004097</v>
      </c>
      <c r="G172" s="69">
        <f>+Distribution!I247+Meter!I247+TDCustSvc!I247</f>
        <v>0</v>
      </c>
      <c r="H172" s="69">
        <f ca="1">+Distribution!J247+Meter!J247+TDCustSvc!J247</f>
        <v>1672599551.4004095</v>
      </c>
      <c r="I172" s="83">
        <f ca="1">+H172/F172</f>
        <v>0.99999999999999989</v>
      </c>
      <c r="J172" s="69">
        <f>+Distribution!H247+Meter!H247+TDCustSvc!H247</f>
        <v>1672599551.4004097</v>
      </c>
      <c r="K172" s="69">
        <f>+Distribution!I247+Meter!I247+TDCustSvc!I247</f>
        <v>0</v>
      </c>
      <c r="L172" s="69">
        <f ca="1">+Distribution!J247+Meter!J247+TDCustSvc!J247</f>
        <v>1672599551.4004095</v>
      </c>
      <c r="M172" s="83">
        <f ca="1">+L172/J172</f>
        <v>0.99999999999999989</v>
      </c>
      <c r="N172" s="26" t="str">
        <f t="shared" ca="1" si="14"/>
        <v>OK</v>
      </c>
    </row>
    <row r="173" spans="1:14" x14ac:dyDescent="0.2">
      <c r="A173" s="3">
        <f t="shared" si="9"/>
        <v>54</v>
      </c>
      <c r="B173" s="3"/>
      <c r="C173" s="3"/>
      <c r="D173" s="3"/>
      <c r="E173" s="4"/>
      <c r="F173" s="9"/>
      <c r="G173" s="69"/>
      <c r="H173" s="69"/>
      <c r="I173" s="83"/>
      <c r="J173" s="83"/>
      <c r="K173" s="83"/>
      <c r="L173" s="83"/>
      <c r="M173" s="83"/>
      <c r="N173" s="26" t="str">
        <f t="shared" si="14"/>
        <v>OK</v>
      </c>
    </row>
    <row r="174" spans="1:14" x14ac:dyDescent="0.2">
      <c r="A174" s="3">
        <f t="shared" si="9"/>
        <v>55</v>
      </c>
      <c r="B174" s="3" t="s">
        <v>117</v>
      </c>
      <c r="C174" s="3"/>
      <c r="D174" s="8"/>
      <c r="E174" s="4"/>
      <c r="F174" s="9">
        <f>+'II-I TOTAL COMPANY'!H249</f>
        <v>4891983633.8659105</v>
      </c>
      <c r="G174" s="69">
        <f>+Distribution!I249+Meter!I249+TDCustSvc!I249</f>
        <v>0</v>
      </c>
      <c r="H174" s="69">
        <f ca="1">+Distribution!J249+Meter!J249+TDCustSvc!J249</f>
        <v>4891983633.8659105</v>
      </c>
      <c r="I174" s="83">
        <f ca="1">+H174/F174</f>
        <v>1</v>
      </c>
      <c r="J174" s="69">
        <f>+Distribution!H249+Meter!H249+TDCustSvc!H249</f>
        <v>4891983633.8659124</v>
      </c>
      <c r="K174" s="69">
        <f>+Distribution!I249+Meter!I249+TDCustSvc!I249</f>
        <v>0</v>
      </c>
      <c r="L174" s="69">
        <f ca="1">+Distribution!J249+Meter!J249+TDCustSvc!J249</f>
        <v>4891983633.8659105</v>
      </c>
      <c r="M174" s="83">
        <f ca="1">+L174/J174</f>
        <v>0.99999999999999956</v>
      </c>
      <c r="N174" s="26" t="str">
        <f t="shared" ca="1" si="14"/>
        <v>OK</v>
      </c>
    </row>
    <row r="175" spans="1:14" x14ac:dyDescent="0.2">
      <c r="A175" s="3"/>
      <c r="B175" s="3"/>
      <c r="C175" s="3"/>
      <c r="D175" s="3"/>
      <c r="E175" s="4"/>
      <c r="F175" s="9"/>
      <c r="G175" s="69"/>
      <c r="H175" s="69"/>
      <c r="I175" s="83"/>
      <c r="J175" s="83"/>
      <c r="K175" s="83"/>
      <c r="L175" s="83"/>
      <c r="M175" s="83"/>
      <c r="N175" s="26" t="str">
        <f t="shared" si="14"/>
        <v>OK</v>
      </c>
    </row>
    <row r="176" spans="1:14" x14ac:dyDescent="0.2">
      <c r="A176" s="3"/>
      <c r="B176" s="7" t="s">
        <v>118</v>
      </c>
      <c r="C176" s="3"/>
      <c r="D176" s="3"/>
      <c r="E176" s="4"/>
      <c r="F176" s="9"/>
      <c r="G176" s="69"/>
      <c r="H176" s="69"/>
      <c r="I176" s="83"/>
      <c r="J176" s="83"/>
      <c r="K176" s="83"/>
      <c r="L176" s="83"/>
      <c r="M176" s="83"/>
      <c r="N176" s="26" t="str">
        <f t="shared" si="14"/>
        <v>OK</v>
      </c>
    </row>
    <row r="177" spans="1:14" x14ac:dyDescent="0.2">
      <c r="A177" s="3"/>
      <c r="B177" s="3"/>
      <c r="C177" s="3"/>
      <c r="D177" s="3"/>
      <c r="E177" s="4"/>
      <c r="F177" s="9"/>
      <c r="G177" s="69"/>
      <c r="H177" s="69"/>
      <c r="I177" s="83"/>
      <c r="J177" s="83"/>
      <c r="K177" s="83"/>
      <c r="L177" s="83"/>
      <c r="M177" s="83"/>
      <c r="N177" s="26" t="str">
        <f t="shared" si="14"/>
        <v>OK</v>
      </c>
    </row>
    <row r="178" spans="1:14" x14ac:dyDescent="0.2">
      <c r="A178" s="3">
        <f t="shared" ref="A178:A233" si="17">+A177+1</f>
        <v>1</v>
      </c>
      <c r="B178" s="3" t="s">
        <v>119</v>
      </c>
      <c r="C178" s="3" t="s">
        <v>120</v>
      </c>
      <c r="D178" s="1"/>
      <c r="E178" s="4"/>
      <c r="F178" s="9">
        <f>+'II-I TOTAL COMPANY'!H253</f>
        <v>10756415.889999999</v>
      </c>
      <c r="G178" s="69">
        <f>+Distribution!I253+Meter!I253+TDCustSvc!I253</f>
        <v>0</v>
      </c>
      <c r="H178" s="69">
        <f>+Distribution!J253+Meter!J253+TDCustSvc!J253</f>
        <v>10756415.889999999</v>
      </c>
      <c r="I178" s="83"/>
      <c r="J178" s="69">
        <f>+Distribution!H253+Meter!H253+TDCustSvc!H253</f>
        <v>10756415.889999999</v>
      </c>
      <c r="K178" s="69">
        <f>+Distribution!I253+Meter!I253+TDCustSvc!I253</f>
        <v>0</v>
      </c>
      <c r="L178" s="69">
        <f>+Distribution!J253+Meter!J253+TDCustSvc!J253</f>
        <v>10756415.889999999</v>
      </c>
      <c r="M178" s="83"/>
      <c r="N178" s="26" t="str">
        <f t="shared" si="14"/>
        <v>OK</v>
      </c>
    </row>
    <row r="179" spans="1:14" x14ac:dyDescent="0.2">
      <c r="A179" s="3">
        <f t="shared" si="17"/>
        <v>2</v>
      </c>
      <c r="B179" s="3"/>
      <c r="C179" s="3"/>
      <c r="D179" s="1"/>
      <c r="E179" s="4"/>
      <c r="F179" s="9"/>
      <c r="G179" s="69"/>
      <c r="H179" s="69"/>
      <c r="I179" s="83"/>
      <c r="J179" s="83"/>
      <c r="K179" s="83"/>
      <c r="L179" s="83"/>
      <c r="M179" s="83"/>
      <c r="N179" s="26" t="str">
        <f t="shared" si="14"/>
        <v>OK</v>
      </c>
    </row>
    <row r="180" spans="1:14" x14ac:dyDescent="0.2">
      <c r="A180" s="3">
        <f t="shared" si="17"/>
        <v>3</v>
      </c>
      <c r="B180" s="7" t="s">
        <v>121</v>
      </c>
      <c r="C180" s="3"/>
      <c r="D180" s="1"/>
      <c r="E180" s="4"/>
      <c r="F180" s="9"/>
      <c r="G180" s="69"/>
      <c r="H180" s="69"/>
      <c r="I180" s="83"/>
      <c r="J180" s="83"/>
      <c r="K180" s="83"/>
      <c r="L180" s="83"/>
      <c r="M180" s="83"/>
      <c r="N180" s="26" t="str">
        <f t="shared" si="14"/>
        <v>OK</v>
      </c>
    </row>
    <row r="181" spans="1:14" x14ac:dyDescent="0.2">
      <c r="A181" s="3">
        <f t="shared" si="17"/>
        <v>4</v>
      </c>
      <c r="B181" s="3" t="s">
        <v>122</v>
      </c>
      <c r="C181" s="3" t="s">
        <v>123</v>
      </c>
      <c r="D181" s="1"/>
      <c r="E181" s="4"/>
      <c r="F181" s="9">
        <f>+'II-I TOTAL COMPANY'!H256</f>
        <v>0</v>
      </c>
      <c r="G181" s="69">
        <f>+Distribution!I256+Meter!I256+TDCustSvc!I256</f>
        <v>0</v>
      </c>
      <c r="H181" s="69">
        <f>+Distribution!J256+Meter!J256+TDCustSvc!J256</f>
        <v>0</v>
      </c>
      <c r="I181" s="83">
        <f>IFERROR(+H181/F181,)</f>
        <v>0</v>
      </c>
      <c r="J181" s="69">
        <f>+Distribution!H256+Meter!H256+TDCustSvc!H256</f>
        <v>0</v>
      </c>
      <c r="K181" s="69">
        <f>+Distribution!I256+Meter!I256+TDCustSvc!I256</f>
        <v>0</v>
      </c>
      <c r="L181" s="69">
        <f>+Distribution!J256+Meter!J256+TDCustSvc!J256</f>
        <v>0</v>
      </c>
      <c r="M181" s="83">
        <f>IFERROR(+L181/J181,0)</f>
        <v>0</v>
      </c>
      <c r="N181" s="26" t="str">
        <f t="shared" si="14"/>
        <v>OK</v>
      </c>
    </row>
    <row r="182" spans="1:14" x14ac:dyDescent="0.2">
      <c r="A182" s="3">
        <f t="shared" si="17"/>
        <v>5</v>
      </c>
      <c r="B182" s="3" t="s">
        <v>528</v>
      </c>
      <c r="C182" s="3" t="s">
        <v>529</v>
      </c>
      <c r="D182" s="1"/>
      <c r="E182" s="4"/>
      <c r="F182" s="9">
        <f>+'II-I TOTAL COMPANY'!H257</f>
        <v>0</v>
      </c>
      <c r="G182" s="69">
        <f>+Distribution!I257+Meter!I257+TDCustSvc!I257</f>
        <v>0</v>
      </c>
      <c r="H182" s="69">
        <f>+Distribution!J257+Meter!J257+TDCustSvc!J257</f>
        <v>0</v>
      </c>
      <c r="I182" s="83">
        <f>IFERROR(+H182/F182,)</f>
        <v>0</v>
      </c>
      <c r="J182" s="69">
        <f>+Distribution!H257+Meter!H257+TDCustSvc!H257</f>
        <v>0</v>
      </c>
      <c r="K182" s="69">
        <f>+Distribution!I257+Meter!I257+TDCustSvc!I257</f>
        <v>0</v>
      </c>
      <c r="L182" s="69">
        <f>+Distribution!J257+Meter!J257+TDCustSvc!J257</f>
        <v>0</v>
      </c>
      <c r="M182" s="83">
        <f>IFERROR(+L182/J182,0)</f>
        <v>0</v>
      </c>
      <c r="N182" s="26" t="str">
        <f t="shared" si="14"/>
        <v>OK</v>
      </c>
    </row>
    <row r="183" spans="1:14" x14ac:dyDescent="0.2">
      <c r="A183" s="3">
        <f t="shared" si="17"/>
        <v>6</v>
      </c>
      <c r="B183" s="3"/>
      <c r="C183" s="3" t="s">
        <v>652</v>
      </c>
      <c r="D183" s="1"/>
      <c r="E183" s="4"/>
      <c r="F183" s="9">
        <f>+'II-I TOTAL COMPANY'!H258</f>
        <v>-3696803.1100000008</v>
      </c>
      <c r="G183" s="69">
        <f>+Distribution!I258+Meter!I258+TDCustSvc!I258</f>
        <v>0</v>
      </c>
      <c r="H183" s="69">
        <f>+Distribution!J258+Meter!J258+TDCustSvc!J258</f>
        <v>-3696803.1099999994</v>
      </c>
      <c r="I183" s="83">
        <f>IFERROR(+H183/F183,)</f>
        <v>0.99999999999999967</v>
      </c>
      <c r="J183" s="69">
        <f>+Distribution!H258+Meter!H258+TDCustSvc!H258</f>
        <v>-3696803.1100000008</v>
      </c>
      <c r="K183" s="69">
        <f>+Distribution!I258+Meter!I258+TDCustSvc!I258</f>
        <v>0</v>
      </c>
      <c r="L183" s="69">
        <f>+Distribution!J258+Meter!J258+TDCustSvc!J258</f>
        <v>-3696803.1099999994</v>
      </c>
      <c r="M183" s="83">
        <f>IFERROR(+L183/J183,0)</f>
        <v>0.99999999999999967</v>
      </c>
      <c r="N183" s="26" t="str">
        <f t="shared" si="14"/>
        <v>OK</v>
      </c>
    </row>
    <row r="184" spans="1:14" x14ac:dyDescent="0.2">
      <c r="A184" s="3">
        <f t="shared" si="17"/>
        <v>7</v>
      </c>
      <c r="B184" s="3"/>
      <c r="C184" s="3" t="s">
        <v>124</v>
      </c>
      <c r="D184" s="1"/>
      <c r="E184" s="4"/>
      <c r="F184" s="9">
        <f>+'II-I TOTAL COMPANY'!H259</f>
        <v>-3696803.1100000008</v>
      </c>
      <c r="G184" s="69">
        <f>+Distribution!I259+Meter!I259+TDCustSvc!I259</f>
        <v>0</v>
      </c>
      <c r="H184" s="69">
        <f>+Distribution!J259+Meter!J259+TDCustSvc!J259</f>
        <v>-3696803.1099999994</v>
      </c>
      <c r="I184" s="83">
        <f>+H184/F184</f>
        <v>0.99999999999999967</v>
      </c>
      <c r="J184" s="69">
        <f>+Distribution!H259+Meter!H259+TDCustSvc!H259</f>
        <v>-3696803.1100000008</v>
      </c>
      <c r="K184" s="69">
        <f>+Distribution!I259+Meter!I259+TDCustSvc!I259</f>
        <v>0</v>
      </c>
      <c r="L184" s="69">
        <f>+Distribution!J259+Meter!J259+TDCustSvc!J259</f>
        <v>-3696803.1099999994</v>
      </c>
      <c r="M184" s="83">
        <f>+L184/J184</f>
        <v>0.99999999999999967</v>
      </c>
      <c r="N184" s="26" t="str">
        <f t="shared" si="14"/>
        <v>OK</v>
      </c>
    </row>
    <row r="185" spans="1:14" x14ac:dyDescent="0.2">
      <c r="A185" s="3">
        <f t="shared" si="17"/>
        <v>8</v>
      </c>
      <c r="B185" s="7" t="s">
        <v>125</v>
      </c>
      <c r="C185" s="3"/>
      <c r="D185" s="1"/>
      <c r="E185" s="4"/>
      <c r="F185" s="9"/>
      <c r="G185" s="69"/>
      <c r="H185" s="69"/>
      <c r="I185" s="83"/>
      <c r="J185" s="83"/>
      <c r="K185" s="83"/>
      <c r="L185" s="83"/>
      <c r="M185" s="83"/>
      <c r="N185" s="26" t="str">
        <f t="shared" si="14"/>
        <v>OK</v>
      </c>
    </row>
    <row r="186" spans="1:14" x14ac:dyDescent="0.2">
      <c r="A186" s="3">
        <f t="shared" si="17"/>
        <v>9</v>
      </c>
      <c r="B186" s="3"/>
      <c r="C186" s="3"/>
      <c r="D186" s="1"/>
      <c r="E186" s="4"/>
      <c r="F186" s="9"/>
      <c r="G186" s="69"/>
      <c r="H186" s="69"/>
      <c r="I186" s="83"/>
      <c r="J186" s="83"/>
      <c r="K186" s="83"/>
      <c r="L186" s="83"/>
      <c r="M186" s="83"/>
      <c r="N186" s="26" t="str">
        <f t="shared" si="14"/>
        <v>OK</v>
      </c>
    </row>
    <row r="187" spans="1:14" x14ac:dyDescent="0.2">
      <c r="A187" s="3">
        <f t="shared" si="17"/>
        <v>10</v>
      </c>
      <c r="B187" s="3"/>
      <c r="C187" s="3" t="s">
        <v>126</v>
      </c>
      <c r="D187" s="1"/>
      <c r="E187" s="4"/>
      <c r="F187" s="9"/>
      <c r="G187" s="69"/>
      <c r="H187" s="69"/>
      <c r="I187" s="83"/>
      <c r="J187" s="83"/>
      <c r="K187" s="83"/>
      <c r="L187" s="83"/>
      <c r="M187" s="83"/>
      <c r="N187" s="26" t="str">
        <f t="shared" si="14"/>
        <v>OK</v>
      </c>
    </row>
    <row r="188" spans="1:14" x14ac:dyDescent="0.2">
      <c r="A188" s="3">
        <f t="shared" si="17"/>
        <v>11</v>
      </c>
      <c r="B188" s="3"/>
      <c r="C188" s="3"/>
      <c r="D188" s="1"/>
      <c r="E188" s="4"/>
      <c r="F188" s="9"/>
      <c r="G188" s="69"/>
      <c r="H188" s="69"/>
      <c r="I188" s="83"/>
      <c r="J188" s="83"/>
      <c r="K188" s="83"/>
      <c r="L188" s="83"/>
      <c r="M188" s="83"/>
      <c r="N188" s="26" t="str">
        <f t="shared" si="14"/>
        <v>OK</v>
      </c>
    </row>
    <row r="189" spans="1:14" x14ac:dyDescent="0.2">
      <c r="A189" s="3">
        <f t="shared" si="17"/>
        <v>12</v>
      </c>
      <c r="B189" s="3" t="s">
        <v>127</v>
      </c>
      <c r="C189" s="3" t="s">
        <v>558</v>
      </c>
      <c r="D189" s="1"/>
      <c r="E189" s="4"/>
      <c r="F189" s="9">
        <f>+'II-I TOTAL COMPANY'!H264</f>
        <v>118035459.57461536</v>
      </c>
      <c r="G189" s="69">
        <f>+Distribution!I264+Meter!I264+TDCustSvc!I264</f>
        <v>0</v>
      </c>
      <c r="H189" s="69">
        <f ca="1">+Distribution!J264+Meter!J264+TDCustSvc!J264</f>
        <v>118035459.57461533</v>
      </c>
      <c r="I189" s="83">
        <f ca="1">+H189/F189</f>
        <v>0.99999999999999978</v>
      </c>
      <c r="J189" s="69">
        <f>+Distribution!H264+Meter!H264+TDCustSvc!H264</f>
        <v>118035459.57461536</v>
      </c>
      <c r="K189" s="69">
        <f>+Distribution!I264+Meter!I264+TDCustSvc!I264</f>
        <v>0</v>
      </c>
      <c r="L189" s="69">
        <f ca="1">+Distribution!J264+Meter!J264+TDCustSvc!J264</f>
        <v>118035459.57461533</v>
      </c>
      <c r="M189" s="83">
        <f ca="1">+L189/J189</f>
        <v>0.99999999999999978</v>
      </c>
      <c r="N189" s="26" t="str">
        <f t="shared" ca="1" si="14"/>
        <v>OK</v>
      </c>
    </row>
    <row r="190" spans="1:14" x14ac:dyDescent="0.2">
      <c r="A190" s="3">
        <f t="shared" si="17"/>
        <v>13</v>
      </c>
      <c r="B190" s="3" t="s">
        <v>128</v>
      </c>
      <c r="C190" s="3" t="s">
        <v>559</v>
      </c>
      <c r="D190" s="1"/>
      <c r="E190" s="4"/>
      <c r="F190" s="9">
        <f>+'II-I TOTAL COMPANY'!H265</f>
        <v>0</v>
      </c>
      <c r="G190" s="69">
        <f>+Distribution!I265+Meter!I265+TDCustSvc!I265</f>
        <v>0</v>
      </c>
      <c r="H190" s="69">
        <f ca="1">+Distribution!J265+Meter!J265+TDCustSvc!J265</f>
        <v>0</v>
      </c>
      <c r="I190" s="83">
        <f ca="1">IFERROR(+H190/F190,0)</f>
        <v>0</v>
      </c>
      <c r="J190" s="69">
        <f>+Distribution!H265+Meter!H265+TDCustSvc!H265</f>
        <v>0</v>
      </c>
      <c r="K190" s="69">
        <f>+Distribution!I265+Meter!I265+TDCustSvc!I265</f>
        <v>0</v>
      </c>
      <c r="L190" s="69">
        <f ca="1">+Distribution!J265+Meter!J265+TDCustSvc!J265</f>
        <v>0</v>
      </c>
      <c r="M190" s="83">
        <f ca="1">IFERROR(+L190/J190,0)</f>
        <v>0</v>
      </c>
      <c r="N190" s="26" t="str">
        <f t="shared" ca="1" si="14"/>
        <v>OK</v>
      </c>
    </row>
    <row r="191" spans="1:14" x14ac:dyDescent="0.2">
      <c r="A191" s="3">
        <f t="shared" si="17"/>
        <v>14</v>
      </c>
      <c r="B191" s="3"/>
      <c r="C191" s="3" t="s">
        <v>129</v>
      </c>
      <c r="D191" s="1"/>
      <c r="E191" s="4"/>
      <c r="F191" s="9">
        <f>+'II-I TOTAL COMPANY'!H266</f>
        <v>118035459.57461536</v>
      </c>
      <c r="G191" s="69">
        <f>+Distribution!I266+Meter!I266+TDCustSvc!I266</f>
        <v>0</v>
      </c>
      <c r="H191" s="69">
        <f ca="1">+Distribution!J266+Meter!J266+TDCustSvc!J266</f>
        <v>118035459.57461533</v>
      </c>
      <c r="I191" s="83">
        <f ca="1">+H191/F191</f>
        <v>0.99999999999999978</v>
      </c>
      <c r="J191" s="69">
        <f>+Distribution!H266+Meter!H266+TDCustSvc!H266</f>
        <v>118035459.57461536</v>
      </c>
      <c r="K191" s="69">
        <f>+Distribution!I266+Meter!I266+TDCustSvc!I266</f>
        <v>0</v>
      </c>
      <c r="L191" s="69">
        <f ca="1">+Distribution!J266+Meter!J266+TDCustSvc!J266</f>
        <v>118035459.57461533</v>
      </c>
      <c r="M191" s="83">
        <f ca="1">+L191/J191</f>
        <v>0.99999999999999978</v>
      </c>
      <c r="N191" s="26" t="str">
        <f t="shared" ca="1" si="14"/>
        <v>OK</v>
      </c>
    </row>
    <row r="192" spans="1:14" x14ac:dyDescent="0.2">
      <c r="A192" s="3">
        <f t="shared" si="17"/>
        <v>15</v>
      </c>
      <c r="B192" s="3"/>
      <c r="C192" s="3"/>
      <c r="D192" s="1"/>
      <c r="E192" s="4"/>
      <c r="F192" s="9"/>
      <c r="G192" s="69"/>
      <c r="H192" s="69"/>
      <c r="I192" s="83"/>
      <c r="J192" s="83"/>
      <c r="K192" s="83"/>
      <c r="L192" s="83"/>
      <c r="M192" s="83"/>
      <c r="N192" s="26" t="str">
        <f t="shared" si="14"/>
        <v>OK</v>
      </c>
    </row>
    <row r="193" spans="1:14" x14ac:dyDescent="0.2">
      <c r="A193" s="3">
        <f t="shared" si="17"/>
        <v>16</v>
      </c>
      <c r="B193" s="7" t="s">
        <v>130</v>
      </c>
      <c r="C193" s="3"/>
      <c r="D193" s="1"/>
      <c r="E193" s="4"/>
      <c r="F193" s="9"/>
      <c r="G193" s="69"/>
      <c r="H193" s="69"/>
      <c r="I193" s="83"/>
      <c r="J193" s="83"/>
      <c r="K193" s="83"/>
      <c r="L193" s="83"/>
      <c r="M193" s="83"/>
      <c r="N193" s="26" t="str">
        <f t="shared" si="14"/>
        <v>OK</v>
      </c>
    </row>
    <row r="194" spans="1:14" x14ac:dyDescent="0.2">
      <c r="A194" s="3">
        <f t="shared" si="17"/>
        <v>17</v>
      </c>
      <c r="B194" s="3"/>
      <c r="C194" s="3"/>
      <c r="D194" s="1"/>
      <c r="E194" s="4"/>
      <c r="F194" s="9"/>
      <c r="G194" s="69"/>
      <c r="H194" s="69"/>
      <c r="I194" s="83"/>
      <c r="J194" s="83"/>
      <c r="K194" s="83"/>
      <c r="L194" s="83"/>
      <c r="M194" s="83"/>
      <c r="N194" s="26" t="str">
        <f t="shared" si="14"/>
        <v>OK</v>
      </c>
    </row>
    <row r="195" spans="1:14" x14ac:dyDescent="0.2">
      <c r="A195" s="3">
        <f t="shared" si="17"/>
        <v>18</v>
      </c>
      <c r="B195" s="3"/>
      <c r="C195" s="3" t="s">
        <v>560</v>
      </c>
      <c r="D195" s="1"/>
      <c r="E195" s="4"/>
      <c r="F195" s="9">
        <f>+'II-I TOTAL COMPANY'!H270</f>
        <v>-16937326.82778747</v>
      </c>
      <c r="G195" s="69">
        <f>+Distribution!I270+Meter!I270+TDCustSvc!I270</f>
        <v>0</v>
      </c>
      <c r="H195" s="69">
        <f ca="1">+Distribution!J270+Meter!J270+TDCustSvc!J270</f>
        <v>-16937326.82778747</v>
      </c>
      <c r="I195" s="83">
        <f ca="1">+H195/F195</f>
        <v>1</v>
      </c>
      <c r="J195" s="69">
        <f>+Distribution!H270+Meter!H270+TDCustSvc!H270</f>
        <v>-16937326.82778747</v>
      </c>
      <c r="K195" s="69">
        <f>+Distribution!I270+Meter!I270+TDCustSvc!I270</f>
        <v>0</v>
      </c>
      <c r="L195" s="69">
        <f ca="1">+Distribution!J270+Meter!J270+TDCustSvc!J270</f>
        <v>-16937326.82778747</v>
      </c>
      <c r="M195" s="83">
        <f ca="1">+L195/J195</f>
        <v>1</v>
      </c>
      <c r="N195" s="26" t="str">
        <f ca="1">IF(SUM(G195+H195)=F195,"OK",0)</f>
        <v>OK</v>
      </c>
    </row>
    <row r="196" spans="1:14" x14ac:dyDescent="0.2">
      <c r="A196" s="3">
        <f t="shared" si="17"/>
        <v>19</v>
      </c>
      <c r="B196" s="3"/>
      <c r="C196" s="3" t="s">
        <v>134</v>
      </c>
      <c r="D196" s="1"/>
      <c r="E196" s="4"/>
      <c r="F196" s="9">
        <f>+'II-I TOTAL COMPANY'!H271</f>
        <v>-42130</v>
      </c>
      <c r="G196" s="69">
        <f>+Distribution!I271+Meter!I271+TDCustSvc!I271</f>
        <v>0</v>
      </c>
      <c r="H196" s="69">
        <f>+Distribution!J271+Meter!J271+TDCustSvc!J271</f>
        <v>-42129.999999999993</v>
      </c>
      <c r="I196" s="83">
        <f>+H196/F196</f>
        <v>0.99999999999999978</v>
      </c>
      <c r="J196" s="69">
        <f>+Distribution!H271+Meter!H271+TDCustSvc!H271</f>
        <v>-42130</v>
      </c>
      <c r="K196" s="69">
        <f>+Distribution!I271+Meter!I271+TDCustSvc!I271</f>
        <v>0</v>
      </c>
      <c r="L196" s="69">
        <f>+Distribution!J271+Meter!J271+TDCustSvc!J271</f>
        <v>-42129.999999999993</v>
      </c>
      <c r="M196" s="83">
        <f>+L196/J196</f>
        <v>0.99999999999999978</v>
      </c>
      <c r="N196" s="26" t="str">
        <f>IF(SUM(G196+H196)=F196,"OK",0)</f>
        <v>OK</v>
      </c>
    </row>
    <row r="197" spans="1:14" x14ac:dyDescent="0.2">
      <c r="A197" s="3">
        <f t="shared" si="17"/>
        <v>20</v>
      </c>
      <c r="B197" s="3"/>
      <c r="C197" s="3"/>
      <c r="D197" s="1"/>
      <c r="E197" s="4"/>
      <c r="F197" s="9"/>
      <c r="G197" s="69"/>
      <c r="H197" s="69"/>
      <c r="I197" s="83"/>
      <c r="J197" s="83"/>
      <c r="K197" s="83"/>
      <c r="L197" s="83"/>
      <c r="M197" s="83"/>
      <c r="N197" s="26" t="str">
        <f>IF(SUM(G197+H197)=F197,"OK",0)</f>
        <v>OK</v>
      </c>
    </row>
    <row r="198" spans="1:14" x14ac:dyDescent="0.2">
      <c r="A198" s="3">
        <f t="shared" si="17"/>
        <v>21</v>
      </c>
      <c r="B198" s="3"/>
      <c r="C198" s="3"/>
      <c r="D198" s="1"/>
      <c r="E198" s="4"/>
      <c r="F198" s="9"/>
      <c r="G198" s="69"/>
      <c r="H198" s="69"/>
      <c r="I198" s="83"/>
      <c r="J198" s="83"/>
      <c r="K198" s="83"/>
      <c r="L198" s="83"/>
      <c r="M198" s="83"/>
      <c r="N198" s="26" t="str">
        <f t="shared" si="14"/>
        <v>OK</v>
      </c>
    </row>
    <row r="199" spans="1:14" x14ac:dyDescent="0.2">
      <c r="A199" s="3">
        <f t="shared" si="17"/>
        <v>22</v>
      </c>
      <c r="B199" s="7" t="s">
        <v>131</v>
      </c>
      <c r="C199" s="3"/>
      <c r="D199" s="1"/>
      <c r="E199" s="4"/>
      <c r="F199" s="9"/>
      <c r="G199" s="69"/>
      <c r="H199" s="69"/>
      <c r="I199" s="83"/>
      <c r="J199" s="83"/>
      <c r="K199" s="83"/>
      <c r="L199" s="83"/>
      <c r="M199" s="83"/>
      <c r="N199" s="26" t="str">
        <f t="shared" si="14"/>
        <v>OK</v>
      </c>
    </row>
    <row r="200" spans="1:14" x14ac:dyDescent="0.2">
      <c r="A200" s="3">
        <f t="shared" si="17"/>
        <v>23</v>
      </c>
      <c r="B200" s="3"/>
      <c r="C200" s="3"/>
      <c r="D200" s="1"/>
      <c r="E200" s="4"/>
      <c r="F200" s="9"/>
      <c r="G200" s="69"/>
      <c r="H200" s="69"/>
      <c r="I200" s="83"/>
      <c r="J200" s="83"/>
      <c r="K200" s="83"/>
      <c r="L200" s="83"/>
      <c r="M200" s="83"/>
      <c r="N200" s="26" t="str">
        <f t="shared" si="14"/>
        <v>OK</v>
      </c>
    </row>
    <row r="201" spans="1:14" x14ac:dyDescent="0.2">
      <c r="A201" s="3">
        <f t="shared" si="17"/>
        <v>24</v>
      </c>
      <c r="B201" s="3" t="s">
        <v>132</v>
      </c>
      <c r="C201" s="3" t="s">
        <v>561</v>
      </c>
      <c r="D201" s="1"/>
      <c r="E201" s="4"/>
      <c r="F201" s="9">
        <f>+'II-I TOTAL COMPANY'!H276</f>
        <v>80201586.689826593</v>
      </c>
      <c r="G201" s="69">
        <f>+Distribution!I276+Meter!I276+TDCustSvc!I276</f>
        <v>0</v>
      </c>
      <c r="H201" s="69">
        <f ca="1">+Distribution!J276+Meter!J276+TDCustSvc!J276</f>
        <v>80201586.689826563</v>
      </c>
      <c r="I201" s="83">
        <f ca="1">+H201/F201</f>
        <v>0.99999999999999967</v>
      </c>
      <c r="J201" s="69">
        <f>+Distribution!H276+Meter!H276+TDCustSvc!H276</f>
        <v>80201586.689826593</v>
      </c>
      <c r="K201" s="69">
        <f>+Distribution!I276+Meter!I276+TDCustSvc!I276</f>
        <v>0</v>
      </c>
      <c r="L201" s="69">
        <f ca="1">+Distribution!J276+Meter!J276+TDCustSvc!J276</f>
        <v>80201586.689826563</v>
      </c>
      <c r="M201" s="83">
        <f ca="1">+L201/J201</f>
        <v>0.99999999999999967</v>
      </c>
      <c r="N201" s="26" t="str">
        <f t="shared" ca="1" si="14"/>
        <v>OK</v>
      </c>
    </row>
    <row r="202" spans="1:14" x14ac:dyDescent="0.2">
      <c r="A202" s="3">
        <f t="shared" si="17"/>
        <v>25</v>
      </c>
      <c r="B202" s="3"/>
      <c r="C202" s="3"/>
      <c r="D202" s="1"/>
      <c r="E202" s="4"/>
      <c r="F202" s="9"/>
      <c r="G202" s="69"/>
      <c r="H202" s="69"/>
      <c r="I202" s="83"/>
      <c r="J202" s="83"/>
      <c r="K202" s="83"/>
      <c r="L202" s="83"/>
      <c r="M202" s="83"/>
      <c r="N202" s="26" t="str">
        <f t="shared" si="14"/>
        <v>OK</v>
      </c>
    </row>
    <row r="203" spans="1:14" x14ac:dyDescent="0.2">
      <c r="A203" s="3">
        <f t="shared" si="17"/>
        <v>26</v>
      </c>
      <c r="B203" s="3"/>
      <c r="C203" s="3"/>
      <c r="D203" s="1"/>
      <c r="E203" s="4"/>
      <c r="F203" s="9"/>
      <c r="G203" s="69"/>
      <c r="H203" s="69"/>
      <c r="I203" s="83"/>
      <c r="J203" s="83"/>
      <c r="K203" s="83"/>
      <c r="L203" s="83"/>
      <c r="M203" s="83"/>
      <c r="N203" s="26" t="str">
        <f t="shared" si="14"/>
        <v>OK</v>
      </c>
    </row>
    <row r="204" spans="1:14" x14ac:dyDescent="0.2">
      <c r="A204" s="3">
        <f t="shared" si="17"/>
        <v>27</v>
      </c>
      <c r="B204" s="3"/>
      <c r="C204" s="3"/>
      <c r="D204" s="1"/>
      <c r="E204" s="4"/>
      <c r="F204" s="9"/>
      <c r="G204" s="69"/>
      <c r="H204" s="69"/>
      <c r="I204" s="83"/>
      <c r="J204" s="83"/>
      <c r="K204" s="83"/>
      <c r="L204" s="83"/>
      <c r="M204" s="83"/>
      <c r="N204" s="26" t="str">
        <f t="shared" si="14"/>
        <v>OK</v>
      </c>
    </row>
    <row r="205" spans="1:14" x14ac:dyDescent="0.2">
      <c r="A205" s="3">
        <f t="shared" si="17"/>
        <v>28</v>
      </c>
      <c r="B205" s="7" t="s">
        <v>133</v>
      </c>
      <c r="C205" s="3"/>
      <c r="D205" s="1"/>
      <c r="E205" s="4"/>
      <c r="F205" s="9"/>
      <c r="G205" s="69"/>
      <c r="H205" s="69"/>
      <c r="I205" s="83"/>
      <c r="J205" s="83"/>
      <c r="K205" s="83"/>
      <c r="L205" s="83"/>
      <c r="M205" s="83"/>
      <c r="N205" s="26" t="str">
        <f t="shared" si="14"/>
        <v>OK</v>
      </c>
    </row>
    <row r="206" spans="1:14" x14ac:dyDescent="0.2">
      <c r="A206" s="3">
        <f t="shared" si="17"/>
        <v>29</v>
      </c>
      <c r="B206" s="7" t="s">
        <v>584</v>
      </c>
      <c r="C206" s="3"/>
      <c r="D206" s="1"/>
      <c r="E206" s="4"/>
      <c r="F206" s="9"/>
      <c r="G206" s="69"/>
      <c r="H206" s="69"/>
      <c r="I206" s="83"/>
      <c r="J206" s="83"/>
      <c r="K206" s="83"/>
      <c r="L206" s="83"/>
      <c r="M206" s="83"/>
      <c r="N206" s="26" t="str">
        <f t="shared" si="14"/>
        <v>OK</v>
      </c>
    </row>
    <row r="207" spans="1:14" x14ac:dyDescent="0.2">
      <c r="A207" s="3">
        <f t="shared" si="17"/>
        <v>30</v>
      </c>
      <c r="B207" s="3" t="s">
        <v>803</v>
      </c>
      <c r="C207" s="3" t="s">
        <v>804</v>
      </c>
      <c r="D207" s="70"/>
      <c r="E207" s="4"/>
      <c r="F207" s="9">
        <f>+'II-I TOTAL COMPANY'!H282</f>
        <v>-37499421.997000001</v>
      </c>
      <c r="G207" s="69">
        <f>+Distribution!I282+Meter!I282+TDCustSvc!I282</f>
        <v>0</v>
      </c>
      <c r="H207" s="69">
        <f>+Distribution!J282+Meter!J282+TDCustSvc!J282</f>
        <v>-37499421.997000009</v>
      </c>
      <c r="I207" s="83">
        <f t="shared" ref="I207:I217" si="18">+H207/F207</f>
        <v>1.0000000000000002</v>
      </c>
      <c r="J207" s="69">
        <f>+Distribution!H282+Meter!H282+TDCustSvc!H282</f>
        <v>-37499421.997000001</v>
      </c>
      <c r="K207" s="69">
        <f>+Distribution!I282+Meter!I282+TDCustSvc!I282</f>
        <v>0</v>
      </c>
      <c r="L207" s="69">
        <f>+Distribution!J282+Meter!J282+TDCustSvc!J282</f>
        <v>-37499421.997000009</v>
      </c>
      <c r="M207" s="83">
        <f>+L207/J207</f>
        <v>1.0000000000000002</v>
      </c>
      <c r="N207" s="26" t="str">
        <f t="shared" si="14"/>
        <v>OK</v>
      </c>
    </row>
    <row r="208" spans="1:14" x14ac:dyDescent="0.2">
      <c r="A208" s="3">
        <f t="shared" si="17"/>
        <v>31</v>
      </c>
      <c r="B208" s="3" t="s">
        <v>666</v>
      </c>
      <c r="C208" s="3" t="s">
        <v>667</v>
      </c>
      <c r="D208" s="1"/>
      <c r="E208" s="4"/>
      <c r="F208" s="9">
        <f>+'II-I TOTAL COMPANY'!H283</f>
        <v>-98610</v>
      </c>
      <c r="G208" s="69">
        <f>+Distribution!I283+Meter!I283+TDCustSvc!I283</f>
        <v>0</v>
      </c>
      <c r="H208" s="69">
        <f>+Distribution!J283+Meter!J283+TDCustSvc!J283</f>
        <v>-98609.999999999971</v>
      </c>
      <c r="I208" s="83">
        <f t="shared" si="18"/>
        <v>0.99999999999999967</v>
      </c>
      <c r="J208" s="69">
        <f>+Distribution!H283+Meter!H283+TDCustSvc!H283</f>
        <v>-98610</v>
      </c>
      <c r="K208" s="69">
        <f>+Distribution!I283+Meter!I283+TDCustSvc!I283</f>
        <v>0</v>
      </c>
      <c r="L208" s="69">
        <f>+Distribution!J283+Meter!J283+TDCustSvc!J283</f>
        <v>-98609.999999999971</v>
      </c>
      <c r="M208" s="83">
        <f t="shared" ref="M208:M214" si="19">+L208/J208</f>
        <v>0.99999999999999967</v>
      </c>
      <c r="N208" s="26" t="str">
        <f t="shared" si="14"/>
        <v>OK</v>
      </c>
    </row>
    <row r="209" spans="1:14" x14ac:dyDescent="0.2">
      <c r="A209" s="3">
        <f t="shared" si="17"/>
        <v>32</v>
      </c>
      <c r="B209" s="3" t="s">
        <v>662</v>
      </c>
      <c r="C209" s="3" t="s">
        <v>663</v>
      </c>
      <c r="D209" s="1"/>
      <c r="E209" s="4"/>
      <c r="F209" s="9">
        <f>+'II-I TOTAL COMPANY'!H284</f>
        <v>-218883143.72</v>
      </c>
      <c r="G209" s="69">
        <f>+Distribution!I284+Meter!I284+TDCustSvc!I284</f>
        <v>0</v>
      </c>
      <c r="H209" s="69">
        <f>+Distribution!J284+Meter!J284+TDCustSvc!J284</f>
        <v>-218883143.71999994</v>
      </c>
      <c r="I209" s="83">
        <f t="shared" si="18"/>
        <v>0.99999999999999978</v>
      </c>
      <c r="J209" s="69">
        <f>+Distribution!H284+Meter!H284+TDCustSvc!H284</f>
        <v>-218883143.72</v>
      </c>
      <c r="K209" s="69">
        <f>+Distribution!I284+Meter!I284+TDCustSvc!I284</f>
        <v>0</v>
      </c>
      <c r="L209" s="69">
        <f>+Distribution!J284+Meter!J284+TDCustSvc!J284</f>
        <v>-218883143.71999994</v>
      </c>
      <c r="M209" s="83">
        <f t="shared" si="19"/>
        <v>0.99999999999999978</v>
      </c>
      <c r="N209" s="26" t="str">
        <f t="shared" si="14"/>
        <v>OK</v>
      </c>
    </row>
    <row r="210" spans="1:14" x14ac:dyDescent="0.2">
      <c r="A210" s="3">
        <f t="shared" si="17"/>
        <v>33</v>
      </c>
      <c r="B210" s="3" t="s">
        <v>666</v>
      </c>
      <c r="C210" s="3" t="s">
        <v>650</v>
      </c>
      <c r="D210" s="1"/>
      <c r="E210" s="4"/>
      <c r="F210" s="9">
        <f>+'II-I TOTAL COMPANY'!H285</f>
        <v>-7513138.1799999997</v>
      </c>
      <c r="G210" s="69">
        <f>+Distribution!I285+Meter!I285+TDCustSvc!I285</f>
        <v>0</v>
      </c>
      <c r="H210" s="69">
        <f>+Distribution!J285+Meter!J285+TDCustSvc!J285</f>
        <v>-7513138.179999996</v>
      </c>
      <c r="I210" s="83">
        <f t="shared" si="18"/>
        <v>0.99999999999999956</v>
      </c>
      <c r="J210" s="69">
        <f>+Distribution!H285+Meter!H285+TDCustSvc!H285</f>
        <v>-7513138.1799999997</v>
      </c>
      <c r="K210" s="69">
        <f>+Distribution!I285+Meter!I285+TDCustSvc!I285</f>
        <v>0</v>
      </c>
      <c r="L210" s="69">
        <f>+Distribution!J285+Meter!J285+TDCustSvc!J285</f>
        <v>-7513138.179999996</v>
      </c>
      <c r="M210" s="83">
        <f t="shared" si="19"/>
        <v>0.99999999999999956</v>
      </c>
      <c r="N210" s="26" t="str">
        <f t="shared" si="14"/>
        <v>OK</v>
      </c>
    </row>
    <row r="211" spans="1:14" x14ac:dyDescent="0.2">
      <c r="A211" s="3">
        <f t="shared" si="17"/>
        <v>34</v>
      </c>
      <c r="B211" s="3" t="s">
        <v>676</v>
      </c>
      <c r="C211" s="3" t="s">
        <v>651</v>
      </c>
      <c r="D211" s="1"/>
      <c r="E211" s="4"/>
      <c r="F211" s="9">
        <f>+'II-I TOTAL COMPANY'!H286</f>
        <v>-27072127.530000009</v>
      </c>
      <c r="G211" s="69">
        <f>+Distribution!I286+Meter!I286+TDCustSvc!I286</f>
        <v>0</v>
      </c>
      <c r="H211" s="69">
        <f>+Distribution!J286+Meter!J286+TDCustSvc!J286</f>
        <v>-27072127.530000009</v>
      </c>
      <c r="I211" s="83">
        <f t="shared" si="18"/>
        <v>1</v>
      </c>
      <c r="J211" s="69">
        <f>+Distribution!H286+Meter!H286+TDCustSvc!H286</f>
        <v>-27072127.530000009</v>
      </c>
      <c r="K211" s="69">
        <f>+Distribution!I286+Meter!I286+TDCustSvc!I286</f>
        <v>0</v>
      </c>
      <c r="L211" s="69">
        <f>+Distribution!J286+Meter!J286+TDCustSvc!J286</f>
        <v>-27072127.530000009</v>
      </c>
      <c r="M211" s="83">
        <f t="shared" si="19"/>
        <v>1</v>
      </c>
      <c r="N211" s="26" t="str">
        <f t="shared" ref="N211:N275" si="20">IF(SUM(G211+H211)=F211,"OK",0)</f>
        <v>OK</v>
      </c>
    </row>
    <row r="212" spans="1:14" x14ac:dyDescent="0.2">
      <c r="A212" s="3">
        <f t="shared" si="17"/>
        <v>35</v>
      </c>
      <c r="B212" s="3" t="s">
        <v>664</v>
      </c>
      <c r="C212" s="3" t="s">
        <v>665</v>
      </c>
      <c r="D212" s="1"/>
      <c r="E212" s="4"/>
      <c r="F212" s="9">
        <f>+'II-I TOTAL COMPANY'!H287</f>
        <v>-65260115.293999992</v>
      </c>
      <c r="G212" s="69">
        <f>+Distribution!I287+Meter!I287+TDCustSvc!I287</f>
        <v>0</v>
      </c>
      <c r="H212" s="69">
        <f>+Distribution!J287+Meter!J287+TDCustSvc!J287</f>
        <v>-65260115.294</v>
      </c>
      <c r="I212" s="83">
        <f t="shared" si="18"/>
        <v>1.0000000000000002</v>
      </c>
      <c r="J212" s="69">
        <f>+Distribution!H287+Meter!H287+TDCustSvc!H287</f>
        <v>-65260115.293999992</v>
      </c>
      <c r="K212" s="69">
        <f>+Distribution!I287+Meter!I287+TDCustSvc!I287</f>
        <v>0</v>
      </c>
      <c r="L212" s="69">
        <f>+Distribution!J287+Meter!J287+TDCustSvc!J287</f>
        <v>-65260115.294</v>
      </c>
      <c r="M212" s="83">
        <f t="shared" si="19"/>
        <v>1.0000000000000002</v>
      </c>
      <c r="N212" s="26" t="str">
        <f t="shared" si="20"/>
        <v>OK</v>
      </c>
    </row>
    <row r="213" spans="1:14" x14ac:dyDescent="0.2">
      <c r="A213" s="3">
        <f t="shared" si="17"/>
        <v>36</v>
      </c>
      <c r="B213" s="3" t="s">
        <v>675</v>
      </c>
      <c r="C213" s="3" t="s">
        <v>802</v>
      </c>
      <c r="D213" s="70"/>
      <c r="E213" s="4"/>
      <c r="F213" s="9">
        <f>+'II-I TOTAL COMPANY'!H288</f>
        <v>14455418.849999998</v>
      </c>
      <c r="G213" s="69">
        <f>+Distribution!I288+Meter!I288+TDCustSvc!I288</f>
        <v>0</v>
      </c>
      <c r="H213" s="69">
        <f>+Distribution!J288+Meter!J288+TDCustSvc!J288</f>
        <v>14455418.849999994</v>
      </c>
      <c r="I213" s="83">
        <f t="shared" si="18"/>
        <v>0.99999999999999978</v>
      </c>
      <c r="J213" s="69">
        <f>+Distribution!H288+Meter!H288+TDCustSvc!H288</f>
        <v>14455418.849999998</v>
      </c>
      <c r="K213" s="69">
        <f>+Distribution!I288+Meter!I288+TDCustSvc!I288</f>
        <v>0</v>
      </c>
      <c r="L213" s="69">
        <f>+Distribution!J288+Meter!J288+TDCustSvc!J288</f>
        <v>14455418.849999994</v>
      </c>
      <c r="M213" s="83">
        <f t="shared" si="19"/>
        <v>0.99999999999999978</v>
      </c>
      <c r="N213" s="26" t="str">
        <f t="shared" si="20"/>
        <v>OK</v>
      </c>
    </row>
    <row r="214" spans="1:14" x14ac:dyDescent="0.2">
      <c r="A214" s="3">
        <f t="shared" si="17"/>
        <v>37</v>
      </c>
      <c r="B214" s="3" t="s">
        <v>675</v>
      </c>
      <c r="C214" s="3" t="s">
        <v>661</v>
      </c>
      <c r="D214" s="70"/>
      <c r="E214" s="4"/>
      <c r="F214" s="9">
        <f>+'II-I TOTAL COMPANY'!H289</f>
        <v>30217929.29000001</v>
      </c>
      <c r="G214" s="69">
        <f>+Distribution!I289+Meter!I289+TDCustSvc!I289</f>
        <v>0</v>
      </c>
      <c r="H214" s="69">
        <f>+Distribution!J289+Meter!J289+TDCustSvc!J289</f>
        <v>30217929.29000001</v>
      </c>
      <c r="I214" s="83">
        <f t="shared" si="18"/>
        <v>1</v>
      </c>
      <c r="J214" s="69">
        <f>+Distribution!H289+Meter!H289+TDCustSvc!H289</f>
        <v>30217929.29000001</v>
      </c>
      <c r="K214" s="69">
        <f>+Distribution!I289+Meter!I289+TDCustSvc!I289</f>
        <v>0</v>
      </c>
      <c r="L214" s="69">
        <f>+Distribution!J289+Meter!J289+TDCustSvc!J289</f>
        <v>30217929.29000001</v>
      </c>
      <c r="M214" s="83">
        <f t="shared" si="19"/>
        <v>1</v>
      </c>
      <c r="N214" s="26" t="str">
        <f t="shared" si="20"/>
        <v>OK</v>
      </c>
    </row>
    <row r="215" spans="1:14" x14ac:dyDescent="0.2">
      <c r="A215" s="3">
        <f t="shared" si="17"/>
        <v>38</v>
      </c>
      <c r="B215" s="3" t="s">
        <v>675</v>
      </c>
      <c r="C215" s="3" t="s">
        <v>660</v>
      </c>
      <c r="D215" s="1"/>
      <c r="E215" s="4"/>
      <c r="F215" s="9">
        <f>+'II-I TOTAL COMPANY'!H290</f>
        <v>41463378.188635968</v>
      </c>
      <c r="G215" s="69">
        <f>+Distribution!I290+Meter!I290+TDCustSvc!I290</f>
        <v>0</v>
      </c>
      <c r="H215" s="69">
        <f>+Distribution!J290+Meter!J290+TDCustSvc!J290</f>
        <v>41463376.181034267</v>
      </c>
      <c r="I215" s="83">
        <f t="shared" si="18"/>
        <v>0.99999995158132815</v>
      </c>
      <c r="J215" s="69">
        <f>+Distribution!H290+Meter!H290+TDCustSvc!H290</f>
        <v>41463378.188635968</v>
      </c>
      <c r="K215" s="69">
        <f>+Distribution!I290+Meter!I290+TDCustSvc!I290</f>
        <v>0</v>
      </c>
      <c r="L215" s="69">
        <f>+Distribution!J290+Meter!J290+TDCustSvc!J290</f>
        <v>41463376.181034267</v>
      </c>
      <c r="M215" s="83">
        <f>+L215/J215</f>
        <v>0.99999995158132815</v>
      </c>
      <c r="N215" s="26">
        <f t="shared" si="20"/>
        <v>0</v>
      </c>
    </row>
    <row r="216" spans="1:14" x14ac:dyDescent="0.2">
      <c r="A216" s="3">
        <f t="shared" si="17"/>
        <v>39</v>
      </c>
      <c r="B216" s="3" t="s">
        <v>675</v>
      </c>
      <c r="C216" s="3" t="s">
        <v>659</v>
      </c>
      <c r="D216" s="1"/>
      <c r="E216" s="4"/>
      <c r="F216" s="9">
        <f>+'II-I TOTAL COMPANY'!H291</f>
        <v>11064882.990000054</v>
      </c>
      <c r="G216" s="69">
        <f>+Distribution!I291+Meter!I291+TDCustSvc!I291</f>
        <v>0</v>
      </c>
      <c r="H216" s="69">
        <f>+Distribution!J291+Meter!J291+TDCustSvc!J291</f>
        <v>11064882.990000058</v>
      </c>
      <c r="I216" s="83">
        <f t="shared" si="18"/>
        <v>1.0000000000000004</v>
      </c>
      <c r="J216" s="69">
        <f>+Distribution!H291+Meter!H291+TDCustSvc!H291</f>
        <v>11064882.990000054</v>
      </c>
      <c r="K216" s="69">
        <f>+Distribution!I291+Meter!I291+TDCustSvc!I291</f>
        <v>0</v>
      </c>
      <c r="L216" s="69">
        <f>+Distribution!J291+Meter!J291+TDCustSvc!J291</f>
        <v>11064882.990000058</v>
      </c>
      <c r="M216" s="83">
        <f>+L216/J216</f>
        <v>1.0000000000000004</v>
      </c>
      <c r="N216" s="26" t="str">
        <f t="shared" si="20"/>
        <v>OK</v>
      </c>
    </row>
    <row r="217" spans="1:14" x14ac:dyDescent="0.2">
      <c r="A217" s="3">
        <f t="shared" si="17"/>
        <v>40</v>
      </c>
      <c r="B217" s="3"/>
      <c r="C217" s="3" t="s">
        <v>135</v>
      </c>
      <c r="D217" s="3"/>
      <c r="E217" s="4"/>
      <c r="F217" s="9">
        <f>+'II-I TOTAL COMPANY'!H292</f>
        <v>-259124947.40236396</v>
      </c>
      <c r="G217" s="69">
        <f>+Distribution!I292+Meter!I292+TDCustSvc!I292</f>
        <v>0</v>
      </c>
      <c r="H217" s="69">
        <f>+Distribution!J292+Meter!J292+TDCustSvc!J292</f>
        <v>-259124949.40996569</v>
      </c>
      <c r="I217" s="83">
        <f t="shared" si="18"/>
        <v>1.0000000077476205</v>
      </c>
      <c r="J217" s="69">
        <f>+Distribution!H292+Meter!H292+TDCustSvc!H292</f>
        <v>-259124947.40236396</v>
      </c>
      <c r="K217" s="69">
        <f>+Distribution!I292+Meter!I292+TDCustSvc!I292</f>
        <v>0</v>
      </c>
      <c r="L217" s="69">
        <f>+Distribution!J292+Meter!J292+TDCustSvc!J292</f>
        <v>-259124949.40996569</v>
      </c>
      <c r="M217" s="83">
        <f>+L217/J217</f>
        <v>1.0000000077476205</v>
      </c>
      <c r="N217" s="26">
        <f t="shared" si="20"/>
        <v>0</v>
      </c>
    </row>
    <row r="218" spans="1:14" x14ac:dyDescent="0.2">
      <c r="A218" s="3">
        <f t="shared" si="17"/>
        <v>41</v>
      </c>
      <c r="B218" s="3"/>
      <c r="C218" s="3"/>
      <c r="D218" s="3"/>
      <c r="E218" s="4"/>
      <c r="F218" s="9"/>
      <c r="G218" s="69"/>
      <c r="H218" s="69"/>
      <c r="I218" s="83"/>
      <c r="J218" s="83"/>
      <c r="K218" s="83"/>
      <c r="L218" s="83"/>
      <c r="M218" s="83"/>
      <c r="N218" s="26" t="str">
        <f t="shared" si="20"/>
        <v>OK</v>
      </c>
    </row>
    <row r="219" spans="1:14" x14ac:dyDescent="0.2">
      <c r="A219" s="3">
        <f t="shared" si="17"/>
        <v>42</v>
      </c>
      <c r="B219" s="3"/>
      <c r="C219" s="3"/>
      <c r="D219" s="3"/>
      <c r="E219" s="4"/>
      <c r="F219" s="9"/>
      <c r="G219" s="69"/>
      <c r="H219" s="69"/>
      <c r="I219" s="83"/>
      <c r="J219" s="83"/>
      <c r="K219" s="83"/>
      <c r="L219" s="83"/>
      <c r="M219" s="83"/>
      <c r="N219" s="26" t="str">
        <f t="shared" si="20"/>
        <v>OK</v>
      </c>
    </row>
    <row r="220" spans="1:14" x14ac:dyDescent="0.2">
      <c r="A220" s="3">
        <f t="shared" si="17"/>
        <v>43</v>
      </c>
      <c r="B220" s="3" t="s">
        <v>136</v>
      </c>
      <c r="C220" s="3"/>
      <c r="D220" s="3"/>
      <c r="E220" s="4"/>
      <c r="F220" s="9"/>
      <c r="G220" s="69"/>
      <c r="H220" s="69"/>
      <c r="I220" s="83"/>
      <c r="J220" s="83"/>
      <c r="K220" s="83"/>
      <c r="L220" s="83"/>
      <c r="M220" s="83"/>
      <c r="N220" s="26" t="str">
        <f t="shared" si="20"/>
        <v>OK</v>
      </c>
    </row>
    <row r="221" spans="1:14" x14ac:dyDescent="0.2">
      <c r="A221" s="3">
        <f t="shared" si="17"/>
        <v>44</v>
      </c>
      <c r="B221" s="3" t="s">
        <v>542</v>
      </c>
      <c r="C221" s="3" t="s">
        <v>562</v>
      </c>
      <c r="D221" s="1"/>
      <c r="E221" s="4"/>
      <c r="F221" s="9">
        <f>+'II-I TOTAL COMPANY'!H296</f>
        <v>0</v>
      </c>
      <c r="G221" s="69">
        <f>+Distribution!I296+Meter!I296+TDCustSvc!I296</f>
        <v>0</v>
      </c>
      <c r="H221" s="69">
        <f ca="1">+Distribution!J296+Meter!J296+TDCustSvc!J296</f>
        <v>0</v>
      </c>
      <c r="I221" s="83">
        <f ca="1">IFERROR(+H221/F221,0)</f>
        <v>0</v>
      </c>
      <c r="J221" s="69">
        <f>+Distribution!H296+Meter!H296+TDCustSvc!H296</f>
        <v>0</v>
      </c>
      <c r="K221" s="69">
        <f>+Distribution!I296+Meter!I296+TDCustSvc!I296</f>
        <v>0</v>
      </c>
      <c r="L221" s="69">
        <f ca="1">+Distribution!J296+Meter!J296+TDCustSvc!J296</f>
        <v>0</v>
      </c>
      <c r="M221" s="83">
        <f ca="1">IFERROR(+L221/J221,0)</f>
        <v>0</v>
      </c>
      <c r="N221" s="26" t="str">
        <f t="shared" ca="1" si="20"/>
        <v>OK</v>
      </c>
    </row>
    <row r="222" spans="1:14" x14ac:dyDescent="0.2">
      <c r="A222" s="3">
        <f t="shared" si="17"/>
        <v>45</v>
      </c>
      <c r="B222" s="3" t="s">
        <v>542</v>
      </c>
      <c r="C222" s="3" t="s">
        <v>563</v>
      </c>
      <c r="D222" s="1"/>
      <c r="E222" s="4"/>
      <c r="F222" s="9">
        <f>+'II-I TOTAL COMPANY'!H297</f>
        <v>0</v>
      </c>
      <c r="G222" s="69">
        <f>+Distribution!I297+Meter!I297+TDCustSvc!I297</f>
        <v>0</v>
      </c>
      <c r="H222" s="69">
        <f>+Distribution!J297+Meter!J297+TDCustSvc!J297</f>
        <v>0</v>
      </c>
      <c r="I222" s="83">
        <f t="shared" ref="I222:I229" si="21">IFERROR(+H222/F222,0)</f>
        <v>0</v>
      </c>
      <c r="J222" s="69">
        <f>+Distribution!H297+Meter!H297+TDCustSvc!H297</f>
        <v>0</v>
      </c>
      <c r="K222" s="69">
        <f>+Distribution!I297+Meter!I297+TDCustSvc!I297</f>
        <v>0</v>
      </c>
      <c r="L222" s="69">
        <f>+Distribution!J297+Meter!J297+TDCustSvc!J297</f>
        <v>0</v>
      </c>
      <c r="M222" s="83">
        <f t="shared" ref="M222:M228" si="22">IFERROR(+L222/J222,0)</f>
        <v>0</v>
      </c>
      <c r="N222" s="26" t="str">
        <f t="shared" si="20"/>
        <v>OK</v>
      </c>
    </row>
    <row r="223" spans="1:14" x14ac:dyDescent="0.2">
      <c r="A223" s="3">
        <f t="shared" si="17"/>
        <v>46</v>
      </c>
      <c r="B223" s="3" t="s">
        <v>542</v>
      </c>
      <c r="C223" s="3" t="s">
        <v>564</v>
      </c>
      <c r="D223" s="1"/>
      <c r="E223" s="4"/>
      <c r="F223" s="9">
        <f>+'II-I TOTAL COMPANY'!H298</f>
        <v>60251201.533721358</v>
      </c>
      <c r="G223" s="69">
        <f>+Distribution!I298+Meter!I298+TDCustSvc!I298</f>
        <v>0</v>
      </c>
      <c r="H223" s="69">
        <f>+Distribution!J298+Meter!J298+TDCustSvc!J298</f>
        <v>60251201.533721343</v>
      </c>
      <c r="I223" s="83">
        <f t="shared" si="21"/>
        <v>0.99999999999999978</v>
      </c>
      <c r="J223" s="69">
        <f>+Distribution!H298+Meter!H298+TDCustSvc!H298</f>
        <v>60251201.533721358</v>
      </c>
      <c r="K223" s="69">
        <f>+Distribution!I298+Meter!I298+TDCustSvc!I298</f>
        <v>0</v>
      </c>
      <c r="L223" s="69">
        <f>+Distribution!J298+Meter!J298+TDCustSvc!J298</f>
        <v>60251201.533721343</v>
      </c>
      <c r="M223" s="83">
        <f t="shared" si="22"/>
        <v>0.99999999999999978</v>
      </c>
      <c r="N223" s="26">
        <f t="shared" si="20"/>
        <v>0</v>
      </c>
    </row>
    <row r="224" spans="1:14" x14ac:dyDescent="0.2">
      <c r="A224" s="3">
        <f t="shared" si="17"/>
        <v>47</v>
      </c>
      <c r="B224" s="3" t="s">
        <v>543</v>
      </c>
      <c r="C224" s="3" t="s">
        <v>565</v>
      </c>
      <c r="D224" s="70"/>
      <c r="E224" s="4"/>
      <c r="F224" s="9">
        <f>+'II-I TOTAL COMPANY'!H299</f>
        <v>-586241102.59000003</v>
      </c>
      <c r="G224" s="69">
        <f>+Distribution!I299+Meter!I299+TDCustSvc!I299</f>
        <v>0</v>
      </c>
      <c r="H224" s="69">
        <f>+Distribution!J299+Meter!J299+TDCustSvc!J299</f>
        <v>-586241102.58999991</v>
      </c>
      <c r="I224" s="83">
        <f t="shared" si="21"/>
        <v>0.99999999999999978</v>
      </c>
      <c r="J224" s="69">
        <f>+Distribution!H299+Meter!H299+TDCustSvc!H299</f>
        <v>-586241102.59000003</v>
      </c>
      <c r="K224" s="69">
        <f>+Distribution!I299+Meter!I299+TDCustSvc!I299</f>
        <v>0</v>
      </c>
      <c r="L224" s="69">
        <f>+Distribution!J299+Meter!J299+TDCustSvc!J299</f>
        <v>-586241102.58999991</v>
      </c>
      <c r="M224" s="83">
        <f t="shared" si="22"/>
        <v>0.99999999999999978</v>
      </c>
      <c r="N224" s="26" t="str">
        <f t="shared" si="20"/>
        <v>OK</v>
      </c>
    </row>
    <row r="225" spans="1:14" x14ac:dyDescent="0.2">
      <c r="A225" s="3">
        <f t="shared" si="17"/>
        <v>48</v>
      </c>
      <c r="B225" s="3" t="s">
        <v>544</v>
      </c>
      <c r="C225" s="3" t="s">
        <v>566</v>
      </c>
      <c r="D225" s="70"/>
      <c r="E225" s="4"/>
      <c r="F225" s="9">
        <f>+'II-I TOTAL COMPANY'!H300</f>
        <v>0</v>
      </c>
      <c r="G225" s="69">
        <f>+Distribution!I300+Meter!I300+TDCustSvc!I300</f>
        <v>0</v>
      </c>
      <c r="H225" s="69">
        <f ca="1">+Distribution!J300+Meter!J300+TDCustSvc!J300</f>
        <v>0</v>
      </c>
      <c r="I225" s="83">
        <f t="shared" ca="1" si="21"/>
        <v>0</v>
      </c>
      <c r="J225" s="69">
        <f>+Distribution!H300+Meter!H300+TDCustSvc!H300</f>
        <v>0</v>
      </c>
      <c r="K225" s="69">
        <f>+Distribution!I300+Meter!I300+TDCustSvc!I300</f>
        <v>0</v>
      </c>
      <c r="L225" s="69">
        <f ca="1">+Distribution!J300+Meter!J300+TDCustSvc!J300</f>
        <v>0</v>
      </c>
      <c r="M225" s="83">
        <f t="shared" ca="1" si="22"/>
        <v>0</v>
      </c>
      <c r="N225" s="26" t="str">
        <f t="shared" ca="1" si="20"/>
        <v>OK</v>
      </c>
    </row>
    <row r="226" spans="1:14" x14ac:dyDescent="0.2">
      <c r="A226" s="3">
        <f t="shared" si="17"/>
        <v>49</v>
      </c>
      <c r="B226" s="3" t="s">
        <v>544</v>
      </c>
      <c r="C226" s="3" t="s">
        <v>568</v>
      </c>
      <c r="D226" s="71"/>
      <c r="E226" s="4"/>
      <c r="F226" s="9">
        <f>+'II-I TOTAL COMPANY'!H301</f>
        <v>0</v>
      </c>
      <c r="G226" s="69">
        <f>+Distribution!I301+Meter!I301+TDCustSvc!I301</f>
        <v>0</v>
      </c>
      <c r="H226" s="69">
        <f>+Distribution!J301+Meter!J301+TDCustSvc!J301</f>
        <v>0</v>
      </c>
      <c r="I226" s="83">
        <f t="shared" si="21"/>
        <v>0</v>
      </c>
      <c r="J226" s="69">
        <f>+Distribution!H301+Meter!H301+TDCustSvc!H301</f>
        <v>0</v>
      </c>
      <c r="K226" s="69">
        <f>+Distribution!I301+Meter!I301+TDCustSvc!I301</f>
        <v>0</v>
      </c>
      <c r="L226" s="69">
        <f>+Distribution!J301+Meter!J301+TDCustSvc!J301</f>
        <v>0</v>
      </c>
      <c r="M226" s="83">
        <f t="shared" si="22"/>
        <v>0</v>
      </c>
      <c r="N226" s="26" t="str">
        <f t="shared" si="20"/>
        <v>OK</v>
      </c>
    </row>
    <row r="227" spans="1:14" x14ac:dyDescent="0.2">
      <c r="A227" s="3">
        <f t="shared" si="17"/>
        <v>50</v>
      </c>
      <c r="B227" s="3" t="s">
        <v>544</v>
      </c>
      <c r="C227" s="3" t="s">
        <v>567</v>
      </c>
      <c r="D227" s="27"/>
      <c r="E227" s="4"/>
      <c r="F227" s="9">
        <f>+'II-I TOTAL COMPANY'!H302</f>
        <v>-4533134.0385015514</v>
      </c>
      <c r="G227" s="69">
        <f>+Distribution!I302+Meter!I302+TDCustSvc!I302</f>
        <v>0</v>
      </c>
      <c r="H227" s="69">
        <f>+Distribution!J302+Meter!J302+TDCustSvc!J302</f>
        <v>-46733227.806374632</v>
      </c>
      <c r="I227" s="83">
        <f t="shared" si="21"/>
        <v>10.309253467789036</v>
      </c>
      <c r="J227" s="69">
        <f>+Distribution!H302+Meter!H302+TDCustSvc!H302</f>
        <v>-46733227.806374639</v>
      </c>
      <c r="K227" s="69">
        <f>+Distribution!I302+Meter!I302+TDCustSvc!I302</f>
        <v>0</v>
      </c>
      <c r="L227" s="69">
        <f>+Distribution!J302+Meter!J302+TDCustSvc!J302</f>
        <v>-46733227.806374632</v>
      </c>
      <c r="M227" s="83">
        <f t="shared" si="22"/>
        <v>0.99999999999999989</v>
      </c>
      <c r="N227" s="26">
        <f t="shared" si="20"/>
        <v>0</v>
      </c>
    </row>
    <row r="228" spans="1:14" x14ac:dyDescent="0.2">
      <c r="A228" s="3">
        <f t="shared" si="17"/>
        <v>51</v>
      </c>
      <c r="B228" s="3" t="s">
        <v>544</v>
      </c>
      <c r="C228" s="3" t="s">
        <v>546</v>
      </c>
      <c r="D228" s="1"/>
      <c r="E228" s="4"/>
      <c r="F228" s="9">
        <f>+'II-I TOTAL COMPANY'!H303</f>
        <v>-42200093.767873086</v>
      </c>
      <c r="G228" s="69">
        <f>+Distribution!I303+Meter!I303+TDCustSvc!I303</f>
        <v>0</v>
      </c>
      <c r="H228" s="69">
        <f ca="1">+Distribution!J303+Meter!J303+TDCustSvc!J303</f>
        <v>0</v>
      </c>
      <c r="I228" s="83">
        <f t="shared" ca="1" si="21"/>
        <v>0</v>
      </c>
      <c r="J228" s="69">
        <f>+Distribution!H303+Meter!H303+TDCustSvc!H303</f>
        <v>0</v>
      </c>
      <c r="K228" s="69">
        <f>+Distribution!I303+Meter!I303+TDCustSvc!I303</f>
        <v>0</v>
      </c>
      <c r="L228" s="69">
        <f ca="1">+Distribution!J303+Meter!J303+TDCustSvc!J303</f>
        <v>0</v>
      </c>
      <c r="M228" s="83">
        <f t="shared" ca="1" si="22"/>
        <v>0</v>
      </c>
      <c r="N228" s="26">
        <f t="shared" ca="1" si="20"/>
        <v>0</v>
      </c>
    </row>
    <row r="229" spans="1:14" x14ac:dyDescent="0.2">
      <c r="A229" s="3">
        <f t="shared" si="17"/>
        <v>52</v>
      </c>
      <c r="B229" s="3"/>
      <c r="C229" s="3" t="s">
        <v>545</v>
      </c>
      <c r="D229" s="1"/>
      <c r="E229" s="4"/>
      <c r="F229" s="9">
        <f>+'II-I TOTAL COMPANY'!H304</f>
        <v>0</v>
      </c>
      <c r="G229" s="69">
        <f>+Distribution!I304+Meter!I304+TDCustSvc!I304</f>
        <v>0</v>
      </c>
      <c r="H229" s="69">
        <f>+Distribution!J304+Meter!J304+TDCustSvc!J304</f>
        <v>0</v>
      </c>
      <c r="I229" s="83">
        <f t="shared" si="21"/>
        <v>0</v>
      </c>
      <c r="J229" s="69">
        <f>+Distribution!H304+Meter!H304+TDCustSvc!H304</f>
        <v>0</v>
      </c>
      <c r="K229" s="69">
        <f>+Distribution!I304+Meter!I304+TDCustSvc!I304</f>
        <v>0</v>
      </c>
      <c r="L229" s="69">
        <f>+Distribution!J304+Meter!J304+TDCustSvc!J304</f>
        <v>0</v>
      </c>
      <c r="M229" s="83"/>
      <c r="N229" s="26" t="str">
        <f t="shared" si="20"/>
        <v>OK</v>
      </c>
    </row>
    <row r="230" spans="1:14" x14ac:dyDescent="0.2">
      <c r="A230" s="3">
        <f t="shared" si="17"/>
        <v>53</v>
      </c>
      <c r="B230" s="3"/>
      <c r="C230" s="3"/>
      <c r="D230" s="1"/>
      <c r="E230" s="4"/>
      <c r="F230" s="9"/>
      <c r="G230" s="69"/>
      <c r="H230" s="69"/>
      <c r="I230" s="83"/>
      <c r="J230" s="83"/>
      <c r="K230" s="83"/>
      <c r="L230" s="83"/>
      <c r="M230" s="83"/>
      <c r="N230" s="26" t="str">
        <f t="shared" si="20"/>
        <v>OK</v>
      </c>
    </row>
    <row r="231" spans="1:14" x14ac:dyDescent="0.2">
      <c r="A231" s="3">
        <f t="shared" si="17"/>
        <v>54</v>
      </c>
      <c r="B231" s="3"/>
      <c r="C231" s="3" t="s">
        <v>137</v>
      </c>
      <c r="D231" s="3"/>
      <c r="E231" s="4"/>
      <c r="F231" s="9">
        <f>+'II-I TOTAL COMPANY'!H306</f>
        <v>-572723128.86265326</v>
      </c>
      <c r="G231" s="69">
        <f>+Distribution!I306+Meter!I306+TDCustSvc!I306</f>
        <v>0</v>
      </c>
      <c r="H231" s="69">
        <f ca="1">+Distribution!J306+Meter!J306+TDCustSvc!J306</f>
        <v>-572723128.86265302</v>
      </c>
      <c r="I231" s="83">
        <f ca="1">+H231/F231</f>
        <v>0.99999999999999956</v>
      </c>
      <c r="J231" s="69">
        <f>+Distribution!H306+Meter!H306+TDCustSvc!H306</f>
        <v>-572723128.86265326</v>
      </c>
      <c r="K231" s="69">
        <f>+Distribution!I306+Meter!I306+TDCustSvc!I306</f>
        <v>0</v>
      </c>
      <c r="L231" s="69">
        <f ca="1">+Distribution!J306+Meter!J306+TDCustSvc!J306</f>
        <v>-572723128.86265302</v>
      </c>
      <c r="M231" s="83">
        <f ca="1">+L231/J231</f>
        <v>0.99999999999999956</v>
      </c>
      <c r="N231" s="26" t="str">
        <f t="shared" ca="1" si="20"/>
        <v>OK</v>
      </c>
    </row>
    <row r="232" spans="1:14" x14ac:dyDescent="0.2">
      <c r="A232" s="3">
        <f t="shared" si="17"/>
        <v>55</v>
      </c>
      <c r="B232" s="3"/>
      <c r="C232" s="3"/>
      <c r="D232" s="3"/>
      <c r="E232" s="4"/>
      <c r="F232" s="9"/>
      <c r="G232" s="69"/>
      <c r="H232" s="69"/>
      <c r="I232" s="83"/>
      <c r="J232" s="83"/>
      <c r="K232" s="83"/>
      <c r="L232" s="83"/>
      <c r="M232" s="83"/>
      <c r="N232" s="26" t="str">
        <f t="shared" si="20"/>
        <v>OK</v>
      </c>
    </row>
    <row r="233" spans="1:14" x14ac:dyDescent="0.2">
      <c r="A233" s="3">
        <f t="shared" si="17"/>
        <v>56</v>
      </c>
      <c r="B233" s="3"/>
      <c r="C233" s="3" t="s">
        <v>138</v>
      </c>
      <c r="D233" s="3"/>
      <c r="E233" s="4"/>
      <c r="F233" s="9">
        <f>+'II-I TOTAL COMPANY'!H308</f>
        <v>4248452759.8175492</v>
      </c>
      <c r="G233" s="69">
        <f>+Distribution!I308+Meter!I308+TDCustSvc!I308</f>
        <v>0</v>
      </c>
      <c r="H233" s="69">
        <f ca="1">+Distribution!J308+Meter!J308+TDCustSvc!J308</f>
        <v>4248452758.4119711</v>
      </c>
      <c r="I233" s="83">
        <f ca="1">+H233/F233</f>
        <v>0.99999999966915532</v>
      </c>
      <c r="J233" s="69">
        <f>+Distribution!H308+Meter!H308+TDCustSvc!H308</f>
        <v>4248452759.8175488</v>
      </c>
      <c r="K233" s="69">
        <f>+Distribution!I308+Meter!I308+TDCustSvc!I308</f>
        <v>0</v>
      </c>
      <c r="L233" s="69">
        <f ca="1">+Distribution!J308+Meter!J308+TDCustSvc!J308</f>
        <v>4248452758.4119711</v>
      </c>
      <c r="M233" s="83">
        <f ca="1">+L233/J233</f>
        <v>0.99999999966915543</v>
      </c>
      <c r="N233" s="26">
        <f t="shared" ca="1" si="20"/>
        <v>0</v>
      </c>
    </row>
    <row r="234" spans="1:14" x14ac:dyDescent="0.2">
      <c r="A234" s="3"/>
      <c r="B234" s="3"/>
      <c r="C234" s="3"/>
      <c r="D234" s="3"/>
      <c r="E234" s="4"/>
      <c r="F234" s="9"/>
      <c r="G234" s="69"/>
      <c r="H234" s="69"/>
      <c r="I234" s="83"/>
      <c r="J234" s="83"/>
      <c r="K234" s="83"/>
      <c r="L234" s="83"/>
      <c r="M234" s="83"/>
      <c r="N234" s="26" t="str">
        <f t="shared" si="20"/>
        <v>OK</v>
      </c>
    </row>
    <row r="235" spans="1:14" x14ac:dyDescent="0.2">
      <c r="A235" s="3"/>
      <c r="B235" s="3"/>
      <c r="C235" s="3"/>
      <c r="D235" s="3"/>
      <c r="E235" s="4"/>
      <c r="F235" s="9"/>
      <c r="G235" s="69"/>
      <c r="H235" s="69"/>
      <c r="I235" s="83"/>
      <c r="J235" s="83"/>
      <c r="K235" s="83"/>
      <c r="L235" s="83"/>
      <c r="M235" s="83"/>
      <c r="N235" s="26" t="str">
        <f t="shared" si="20"/>
        <v>OK</v>
      </c>
    </row>
    <row r="236" spans="1:14" x14ac:dyDescent="0.2">
      <c r="A236" s="3"/>
      <c r="B236" s="3"/>
      <c r="C236" s="3"/>
      <c r="D236" s="19"/>
      <c r="E236" s="4"/>
      <c r="F236" s="9"/>
      <c r="G236" s="69"/>
      <c r="H236" s="69"/>
      <c r="I236" s="83"/>
      <c r="J236" s="83"/>
      <c r="K236" s="83"/>
      <c r="L236" s="83"/>
      <c r="M236" s="83"/>
      <c r="N236" s="26" t="str">
        <f t="shared" si="20"/>
        <v>OK</v>
      </c>
    </row>
    <row r="237" spans="1:14" x14ac:dyDescent="0.2">
      <c r="A237" s="3"/>
      <c r="B237" s="3"/>
      <c r="C237" s="3"/>
      <c r="D237" s="4"/>
      <c r="E237" s="4"/>
      <c r="F237" s="9"/>
      <c r="G237" s="69"/>
      <c r="H237" s="69"/>
      <c r="I237" s="83"/>
      <c r="J237" s="83"/>
      <c r="K237" s="83"/>
      <c r="L237" s="83"/>
      <c r="M237" s="83"/>
      <c r="N237" s="26" t="str">
        <f t="shared" si="20"/>
        <v>OK</v>
      </c>
    </row>
    <row r="238" spans="1:14" x14ac:dyDescent="0.2">
      <c r="A238" s="3"/>
      <c r="B238" s="3"/>
      <c r="C238" s="3"/>
      <c r="D238" s="3"/>
      <c r="E238" s="4"/>
      <c r="F238" s="9"/>
      <c r="G238" s="69"/>
      <c r="H238" s="69"/>
      <c r="I238" s="83"/>
      <c r="J238" s="83"/>
      <c r="K238" s="4"/>
      <c r="L238" s="4"/>
      <c r="M238" s="83"/>
      <c r="N238" s="26" t="str">
        <f t="shared" si="20"/>
        <v>OK</v>
      </c>
    </row>
    <row r="239" spans="1:14" x14ac:dyDescent="0.2">
      <c r="A239" s="3"/>
      <c r="B239" s="3"/>
      <c r="C239" s="3"/>
      <c r="D239" s="3"/>
      <c r="E239" s="39"/>
      <c r="F239" s="9"/>
      <c r="G239" s="69"/>
      <c r="H239" s="69"/>
      <c r="I239" s="83"/>
      <c r="J239" s="83"/>
      <c r="K239" s="83"/>
      <c r="L239" s="83"/>
      <c r="M239" s="83"/>
      <c r="N239" s="26" t="str">
        <f t="shared" si="20"/>
        <v>OK</v>
      </c>
    </row>
    <row r="240" spans="1:14" x14ac:dyDescent="0.2">
      <c r="A240" s="3"/>
      <c r="B240" s="7" t="s">
        <v>139</v>
      </c>
      <c r="C240" s="3"/>
      <c r="D240" s="3"/>
      <c r="E240" s="39"/>
      <c r="F240" s="9"/>
      <c r="G240" s="69"/>
      <c r="H240" s="69"/>
      <c r="I240" s="83"/>
      <c r="J240" s="83"/>
      <c r="K240" s="83"/>
      <c r="L240" s="83"/>
      <c r="M240" s="83"/>
      <c r="N240" s="26" t="str">
        <f t="shared" si="20"/>
        <v>OK</v>
      </c>
    </row>
    <row r="241" spans="1:14" x14ac:dyDescent="0.2">
      <c r="A241" s="3">
        <v>1</v>
      </c>
      <c r="B241" s="3" t="s">
        <v>147</v>
      </c>
      <c r="C241" s="3" t="s">
        <v>148</v>
      </c>
      <c r="D241" s="1"/>
      <c r="E241" s="4"/>
      <c r="F241" s="9">
        <f>+'II-I TOTAL COMPANY'!H316</f>
        <v>0</v>
      </c>
      <c r="G241" s="69">
        <f>+Distribution!I316+Meter!I316+TDCustSvc!I316</f>
        <v>0</v>
      </c>
      <c r="H241" s="69">
        <f>+Distribution!J316+Meter!J316+TDCustSvc!J316</f>
        <v>0</v>
      </c>
      <c r="I241" s="83">
        <f>IFERROR(+H241/F241,0)</f>
        <v>0</v>
      </c>
      <c r="J241" s="69">
        <f>+Distribution!H316+Meter!H316+TDCustSvc!H316</f>
        <v>0</v>
      </c>
      <c r="K241" s="69">
        <f>+Distribution!I316+Meter!I316+TDCustSvc!I316</f>
        <v>0</v>
      </c>
      <c r="L241" s="69">
        <f>+Distribution!J316+Meter!J316+TDCustSvc!J316</f>
        <v>0</v>
      </c>
      <c r="M241" s="83">
        <f>IFERROR(+L241/J241,0)</f>
        <v>0</v>
      </c>
      <c r="N241" s="26" t="str">
        <f t="shared" si="20"/>
        <v>OK</v>
      </c>
    </row>
    <row r="242" spans="1:14" x14ac:dyDescent="0.2">
      <c r="A242" s="3">
        <f>+A241+1</f>
        <v>2</v>
      </c>
      <c r="B242" s="3" t="s">
        <v>149</v>
      </c>
      <c r="C242" s="3" t="s">
        <v>150</v>
      </c>
      <c r="D242" s="1"/>
      <c r="E242" s="4"/>
      <c r="F242" s="9">
        <f>+'II-I TOTAL COMPANY'!H317</f>
        <v>0</v>
      </c>
      <c r="G242" s="69">
        <f>+Distribution!I317+Meter!I317+TDCustSvc!I317</f>
        <v>0</v>
      </c>
      <c r="H242" s="69">
        <f>+Distribution!J317+Meter!J317+TDCustSvc!J317</f>
        <v>0</v>
      </c>
      <c r="I242" s="83"/>
      <c r="J242" s="69">
        <f>+Distribution!H317+Meter!H317+TDCustSvc!H317</f>
        <v>0</v>
      </c>
      <c r="K242" s="69">
        <f>+Distribution!I317+Meter!I317+TDCustSvc!I317</f>
        <v>0</v>
      </c>
      <c r="L242" s="69">
        <f>+Distribution!J317+Meter!J317+TDCustSvc!J317</f>
        <v>0</v>
      </c>
      <c r="M242" s="83"/>
      <c r="N242" s="26" t="str">
        <f t="shared" si="20"/>
        <v>OK</v>
      </c>
    </row>
    <row r="243" spans="1:14" x14ac:dyDescent="0.2">
      <c r="A243" s="3">
        <f>+A242+1</f>
        <v>3</v>
      </c>
      <c r="B243" s="3"/>
      <c r="C243" s="3" t="s">
        <v>135</v>
      </c>
      <c r="D243" s="3"/>
      <c r="E243" s="4"/>
      <c r="F243" s="9">
        <f>+'II-I TOTAL COMPANY'!H318</f>
        <v>0</v>
      </c>
      <c r="G243" s="69">
        <f>+Distribution!I318+Meter!I318+TDCustSvc!I318</f>
        <v>0</v>
      </c>
      <c r="H243" s="69">
        <f>+Distribution!J318+Meter!J318+TDCustSvc!J318</f>
        <v>0</v>
      </c>
      <c r="I243" s="83">
        <f>IFERROR(+H243/F243,0)</f>
        <v>0</v>
      </c>
      <c r="J243" s="69">
        <f>+Distribution!H318+Meter!H318+TDCustSvc!H318</f>
        <v>0</v>
      </c>
      <c r="K243" s="69">
        <f>+Distribution!I318+Meter!I318+TDCustSvc!I318</f>
        <v>0</v>
      </c>
      <c r="L243" s="69">
        <f>+Distribution!J318+Meter!J318+TDCustSvc!J318</f>
        <v>0</v>
      </c>
      <c r="M243" s="83">
        <f>IFERROR(+L243/J243,0)</f>
        <v>0</v>
      </c>
      <c r="N243" s="26" t="str">
        <f t="shared" si="20"/>
        <v>OK</v>
      </c>
    </row>
    <row r="244" spans="1:14" x14ac:dyDescent="0.2">
      <c r="A244" s="3">
        <f>+A243+1</f>
        <v>4</v>
      </c>
      <c r="B244" s="3"/>
      <c r="C244" s="3"/>
      <c r="D244" s="3"/>
      <c r="E244" s="4"/>
      <c r="F244" s="9"/>
      <c r="G244" s="69"/>
      <c r="H244" s="69"/>
      <c r="I244" s="83"/>
      <c r="J244" s="83"/>
      <c r="K244" s="83"/>
      <c r="L244" s="83"/>
      <c r="M244" s="83"/>
      <c r="N244" s="26" t="str">
        <f t="shared" si="20"/>
        <v>OK</v>
      </c>
    </row>
    <row r="245" spans="1:14" x14ac:dyDescent="0.2">
      <c r="A245" s="3">
        <f>+A244+1</f>
        <v>5</v>
      </c>
      <c r="B245" s="3"/>
      <c r="C245" s="3" t="s">
        <v>151</v>
      </c>
      <c r="D245" s="3"/>
      <c r="E245" s="4"/>
      <c r="F245" s="9">
        <f>+'II-I TOTAL COMPANY'!H320</f>
        <v>0</v>
      </c>
      <c r="G245" s="69">
        <f>+Distribution!I320+Meter!I320+TDCustSvc!I320</f>
        <v>0</v>
      </c>
      <c r="H245" s="69">
        <f>+Distribution!J320+Meter!J320+TDCustSvc!J320</f>
        <v>0</v>
      </c>
      <c r="I245" s="83">
        <f>IFERROR(+H245/F245,0)</f>
        <v>0</v>
      </c>
      <c r="J245" s="69">
        <f>+Distribution!H320+Meter!H320+TDCustSvc!H320</f>
        <v>0</v>
      </c>
      <c r="K245" s="69">
        <f>+Distribution!I320+Meter!I320+TDCustSvc!I320</f>
        <v>0</v>
      </c>
      <c r="L245" s="69">
        <f>+Distribution!J320+Meter!J320+TDCustSvc!J320</f>
        <v>0</v>
      </c>
      <c r="M245" s="83">
        <f>IFERROR(+L245/J245,0)</f>
        <v>0</v>
      </c>
      <c r="N245" s="26" t="str">
        <f t="shared" si="20"/>
        <v>OK</v>
      </c>
    </row>
    <row r="246" spans="1:14" x14ac:dyDescent="0.2">
      <c r="A246" s="3">
        <f>+A245+1</f>
        <v>6</v>
      </c>
      <c r="B246" s="3"/>
      <c r="C246" s="3"/>
      <c r="D246" s="3"/>
      <c r="E246" s="4"/>
      <c r="F246" s="9"/>
      <c r="G246" s="69"/>
      <c r="H246" s="69"/>
      <c r="I246" s="83"/>
      <c r="J246" s="83"/>
      <c r="K246" s="83"/>
      <c r="L246" s="83"/>
      <c r="M246" s="83"/>
      <c r="N246" s="26" t="str">
        <f t="shared" si="20"/>
        <v>OK</v>
      </c>
    </row>
    <row r="247" spans="1:14" x14ac:dyDescent="0.2">
      <c r="A247" s="3">
        <f>1+A246</f>
        <v>7</v>
      </c>
      <c r="B247" s="7" t="s">
        <v>144</v>
      </c>
      <c r="C247" s="3"/>
      <c r="D247" s="3"/>
      <c r="E247" s="4"/>
      <c r="F247" s="9"/>
      <c r="G247" s="69"/>
      <c r="H247" s="69"/>
      <c r="I247" s="83"/>
      <c r="J247" s="83"/>
      <c r="K247" s="83"/>
      <c r="L247" s="83"/>
      <c r="M247" s="83"/>
      <c r="N247" s="26" t="str">
        <f t="shared" si="20"/>
        <v>OK</v>
      </c>
    </row>
    <row r="248" spans="1:14" x14ac:dyDescent="0.2">
      <c r="A248" s="3">
        <f>1+A247</f>
        <v>8</v>
      </c>
      <c r="B248" s="3"/>
      <c r="C248" s="3"/>
      <c r="D248" s="3"/>
      <c r="E248" s="4"/>
      <c r="F248" s="9"/>
      <c r="G248" s="69"/>
      <c r="H248" s="69"/>
      <c r="I248" s="83"/>
      <c r="J248" s="83"/>
      <c r="K248" s="83"/>
      <c r="L248" s="83"/>
      <c r="M248" s="83"/>
      <c r="N248" s="26" t="str">
        <f t="shared" si="20"/>
        <v>OK</v>
      </c>
    </row>
    <row r="249" spans="1:14" x14ac:dyDescent="0.2">
      <c r="A249" s="3">
        <f>1+A248</f>
        <v>9</v>
      </c>
      <c r="B249" s="3" t="s">
        <v>152</v>
      </c>
      <c r="C249" s="3"/>
      <c r="D249" s="3"/>
      <c r="E249" s="4"/>
      <c r="F249" s="9"/>
      <c r="G249" s="69"/>
      <c r="H249" s="69"/>
      <c r="I249" s="83"/>
      <c r="J249" s="83"/>
      <c r="K249" s="83"/>
      <c r="L249" s="83"/>
      <c r="M249" s="83"/>
      <c r="N249" s="26" t="str">
        <f t="shared" si="20"/>
        <v>OK</v>
      </c>
    </row>
    <row r="250" spans="1:14" x14ac:dyDescent="0.2">
      <c r="A250" s="3">
        <f t="shared" ref="A250:A283" si="23">+A249+1</f>
        <v>10</v>
      </c>
      <c r="B250" s="3"/>
      <c r="C250" s="3" t="s">
        <v>140</v>
      </c>
      <c r="D250" s="3"/>
      <c r="E250" s="4"/>
      <c r="F250" s="9"/>
      <c r="G250" s="69"/>
      <c r="H250" s="69"/>
      <c r="I250" s="83"/>
      <c r="J250" s="83"/>
      <c r="K250" s="83"/>
      <c r="L250" s="83"/>
      <c r="M250" s="83"/>
      <c r="N250" s="26" t="str">
        <f t="shared" si="20"/>
        <v>OK</v>
      </c>
    </row>
    <row r="251" spans="1:14" x14ac:dyDescent="0.2">
      <c r="A251" s="3">
        <f t="shared" si="23"/>
        <v>11</v>
      </c>
      <c r="B251" s="3" t="s">
        <v>153</v>
      </c>
      <c r="C251" s="3" t="s">
        <v>145</v>
      </c>
      <c r="D251" s="1"/>
      <c r="E251" s="4"/>
      <c r="F251" s="9">
        <f>+'II-I TOTAL COMPANY'!H326</f>
        <v>0</v>
      </c>
      <c r="G251" s="69">
        <f>+Distribution!I326+Meter!I326+TDCustSvc!I326</f>
        <v>0</v>
      </c>
      <c r="H251" s="69">
        <f>+Distribution!J326+Meter!J326+TDCustSvc!J326</f>
        <v>0</v>
      </c>
      <c r="I251" s="83">
        <f>IFERROR(+H251/F251,0)</f>
        <v>0</v>
      </c>
      <c r="J251" s="69">
        <f>+Distribution!H326+Meter!H326+TDCustSvc!H326</f>
        <v>0</v>
      </c>
      <c r="K251" s="69">
        <f>+Distribution!I326+Meter!I326+TDCustSvc!I326</f>
        <v>0</v>
      </c>
      <c r="L251" s="69">
        <f>+Distribution!J326+Meter!J326+TDCustSvc!J326</f>
        <v>0</v>
      </c>
      <c r="M251" s="83">
        <f>IFERROR(+L251/J251,0)</f>
        <v>0</v>
      </c>
      <c r="N251" s="26" t="str">
        <f t="shared" si="20"/>
        <v>OK</v>
      </c>
    </row>
    <row r="252" spans="1:14" x14ac:dyDescent="0.2">
      <c r="A252" s="3">
        <f t="shared" si="23"/>
        <v>12</v>
      </c>
      <c r="B252" s="3" t="s">
        <v>154</v>
      </c>
      <c r="C252" s="3" t="s">
        <v>155</v>
      </c>
      <c r="D252" s="1"/>
      <c r="E252" s="4"/>
      <c r="F252" s="9">
        <f>+'II-I TOTAL COMPANY'!H327</f>
        <v>0</v>
      </c>
      <c r="G252" s="69">
        <f>+Distribution!I327+Meter!I327+TDCustSvc!I327</f>
        <v>0</v>
      </c>
      <c r="H252" s="69">
        <f>+Distribution!J327+Meter!J327+TDCustSvc!J327</f>
        <v>0</v>
      </c>
      <c r="I252" s="83">
        <f t="shared" ref="I252:I260" si="24">IFERROR(+H252/F252,0)</f>
        <v>0</v>
      </c>
      <c r="J252" s="69">
        <f>+Distribution!H327+Meter!H327+TDCustSvc!H327</f>
        <v>0</v>
      </c>
      <c r="K252" s="69">
        <f>+Distribution!I327+Meter!I327+TDCustSvc!I327</f>
        <v>0</v>
      </c>
      <c r="L252" s="69">
        <f>+Distribution!J327+Meter!J327+TDCustSvc!J327</f>
        <v>0</v>
      </c>
      <c r="M252" s="83">
        <f t="shared" ref="M252:M260" si="25">IFERROR(+L252/J252,0)</f>
        <v>0</v>
      </c>
      <c r="N252" s="26" t="str">
        <f t="shared" si="20"/>
        <v>OK</v>
      </c>
    </row>
    <row r="253" spans="1:14" x14ac:dyDescent="0.2">
      <c r="A253" s="3">
        <f t="shared" si="23"/>
        <v>13</v>
      </c>
      <c r="B253" s="3" t="s">
        <v>156</v>
      </c>
      <c r="C253" s="3" t="s">
        <v>38</v>
      </c>
      <c r="D253" s="1"/>
      <c r="E253" s="4"/>
      <c r="F253" s="9">
        <f>+'II-I TOTAL COMPANY'!H328</f>
        <v>0</v>
      </c>
      <c r="G253" s="69">
        <f>+Distribution!I328+Meter!I328+TDCustSvc!I328</f>
        <v>0</v>
      </c>
      <c r="H253" s="69">
        <f>+Distribution!J328+Meter!J328+TDCustSvc!J328</f>
        <v>0</v>
      </c>
      <c r="I253" s="83">
        <f t="shared" si="24"/>
        <v>0</v>
      </c>
      <c r="J253" s="69">
        <f>+Distribution!H328+Meter!H328+TDCustSvc!H328</f>
        <v>0</v>
      </c>
      <c r="K253" s="69">
        <f>+Distribution!I328+Meter!I328+TDCustSvc!I328</f>
        <v>0</v>
      </c>
      <c r="L253" s="69">
        <f>+Distribution!J328+Meter!J328+TDCustSvc!J328</f>
        <v>0</v>
      </c>
      <c r="M253" s="83">
        <f t="shared" si="25"/>
        <v>0</v>
      </c>
      <c r="N253" s="26" t="str">
        <f t="shared" si="20"/>
        <v>OK</v>
      </c>
    </row>
    <row r="254" spans="1:14" x14ac:dyDescent="0.2">
      <c r="A254" s="3">
        <f t="shared" si="23"/>
        <v>14</v>
      </c>
      <c r="B254" s="3" t="s">
        <v>157</v>
      </c>
      <c r="C254" s="3" t="s">
        <v>158</v>
      </c>
      <c r="D254" s="1"/>
      <c r="E254" s="4"/>
      <c r="F254" s="9">
        <f>+'II-I TOTAL COMPANY'!H329</f>
        <v>0</v>
      </c>
      <c r="G254" s="69">
        <f>+Distribution!I329+Meter!I329+TDCustSvc!I329</f>
        <v>0</v>
      </c>
      <c r="H254" s="69">
        <f>+Distribution!J329+Meter!J329+TDCustSvc!J329</f>
        <v>0</v>
      </c>
      <c r="I254" s="83">
        <f t="shared" si="24"/>
        <v>0</v>
      </c>
      <c r="J254" s="69">
        <f>+Distribution!H329+Meter!H329+TDCustSvc!H329</f>
        <v>0</v>
      </c>
      <c r="K254" s="69">
        <f>+Distribution!I329+Meter!I329+TDCustSvc!I329</f>
        <v>0</v>
      </c>
      <c r="L254" s="69">
        <f>+Distribution!J329+Meter!J329+TDCustSvc!J329</f>
        <v>0</v>
      </c>
      <c r="M254" s="83">
        <f t="shared" si="25"/>
        <v>0</v>
      </c>
      <c r="N254" s="26" t="str">
        <f t="shared" si="20"/>
        <v>OK</v>
      </c>
    </row>
    <row r="255" spans="1:14" x14ac:dyDescent="0.2">
      <c r="A255" s="3">
        <f t="shared" si="23"/>
        <v>15</v>
      </c>
      <c r="B255" s="3" t="s">
        <v>159</v>
      </c>
      <c r="C255" s="3" t="s">
        <v>160</v>
      </c>
      <c r="D255" s="1"/>
      <c r="E255" s="4"/>
      <c r="F255" s="9">
        <f>+'II-I TOTAL COMPANY'!H330</f>
        <v>0</v>
      </c>
      <c r="G255" s="69">
        <f>+Distribution!I330+Meter!I330+TDCustSvc!I330</f>
        <v>0</v>
      </c>
      <c r="H255" s="69">
        <f>+Distribution!J330+Meter!J330+TDCustSvc!J330</f>
        <v>0</v>
      </c>
      <c r="I255" s="83">
        <f t="shared" si="24"/>
        <v>0</v>
      </c>
      <c r="J255" s="69">
        <f>+Distribution!H330+Meter!H330+TDCustSvc!H330</f>
        <v>0</v>
      </c>
      <c r="K255" s="69">
        <f>+Distribution!I330+Meter!I330+TDCustSvc!I330</f>
        <v>0</v>
      </c>
      <c r="L255" s="69">
        <f>+Distribution!J330+Meter!J330+TDCustSvc!J330</f>
        <v>0</v>
      </c>
      <c r="M255" s="83">
        <f t="shared" si="25"/>
        <v>0</v>
      </c>
      <c r="N255" s="26" t="str">
        <f t="shared" si="20"/>
        <v>OK</v>
      </c>
    </row>
    <row r="256" spans="1:14" x14ac:dyDescent="0.2">
      <c r="A256" s="3">
        <f t="shared" si="23"/>
        <v>16</v>
      </c>
      <c r="B256" s="3" t="s">
        <v>161</v>
      </c>
      <c r="C256" s="3" t="s">
        <v>527</v>
      </c>
      <c r="D256" s="1"/>
      <c r="E256" s="4"/>
      <c r="F256" s="9">
        <f>+'II-I TOTAL COMPANY'!H331</f>
        <v>1.4319084584712982E-8</v>
      </c>
      <c r="G256" s="69">
        <f>+Distribution!I331+Meter!I331+TDCustSvc!I331</f>
        <v>0</v>
      </c>
      <c r="H256" s="69">
        <f>+Distribution!J331+Meter!J331+TDCustSvc!J331</f>
        <v>1.4319084584712981E-8</v>
      </c>
      <c r="I256" s="83">
        <f t="shared" si="24"/>
        <v>0.99999999999999989</v>
      </c>
      <c r="J256" s="69">
        <f>+Distribution!H331+Meter!H331+TDCustSvc!H331</f>
        <v>1.4319084584712982E-8</v>
      </c>
      <c r="K256" s="69">
        <f>+Distribution!I331+Meter!I331+TDCustSvc!I331</f>
        <v>0</v>
      </c>
      <c r="L256" s="69">
        <f>+Distribution!J331+Meter!J331+TDCustSvc!J331</f>
        <v>1.4319084584712981E-8</v>
      </c>
      <c r="M256" s="83">
        <f t="shared" si="25"/>
        <v>0.99999999999999989</v>
      </c>
      <c r="N256" s="26" t="str">
        <f t="shared" si="20"/>
        <v>OK</v>
      </c>
    </row>
    <row r="257" spans="1:14" x14ac:dyDescent="0.2">
      <c r="A257" s="3">
        <f t="shared" si="23"/>
        <v>17</v>
      </c>
      <c r="B257" s="3" t="s">
        <v>161</v>
      </c>
      <c r="C257" s="3" t="s">
        <v>577</v>
      </c>
      <c r="D257" s="1"/>
      <c r="E257" s="4"/>
      <c r="F257" s="9">
        <f>+'II-I TOTAL COMPANY'!H332</f>
        <v>0</v>
      </c>
      <c r="G257" s="69">
        <f>+Distribution!I332+Meter!I332+TDCustSvc!I332</f>
        <v>0</v>
      </c>
      <c r="H257" s="69">
        <f>+Distribution!J332+Meter!J332+TDCustSvc!J332</f>
        <v>0</v>
      </c>
      <c r="I257" s="83">
        <f t="shared" si="24"/>
        <v>0</v>
      </c>
      <c r="J257" s="69">
        <f>+Distribution!H332+Meter!H332+TDCustSvc!H332</f>
        <v>0</v>
      </c>
      <c r="K257" s="69">
        <f>+Distribution!I332+Meter!I332+TDCustSvc!I332</f>
        <v>0</v>
      </c>
      <c r="L257" s="69">
        <f>+Distribution!J332+Meter!J332+TDCustSvc!J332</f>
        <v>0</v>
      </c>
      <c r="M257" s="83">
        <f t="shared" si="25"/>
        <v>0</v>
      </c>
      <c r="N257" s="26" t="str">
        <f t="shared" si="20"/>
        <v>OK</v>
      </c>
    </row>
    <row r="258" spans="1:14" x14ac:dyDescent="0.2">
      <c r="A258" s="3">
        <f t="shared" si="23"/>
        <v>18</v>
      </c>
      <c r="B258" s="3" t="s">
        <v>162</v>
      </c>
      <c r="C258" s="3" t="s">
        <v>470</v>
      </c>
      <c r="D258" s="1"/>
      <c r="E258" s="4"/>
      <c r="F258" s="9">
        <f>+'II-I TOTAL COMPANY'!H333</f>
        <v>-1.7400000002235174</v>
      </c>
      <c r="G258" s="69">
        <f>+Distribution!I333+Meter!I333+TDCustSvc!I333</f>
        <v>0</v>
      </c>
      <c r="H258" s="69">
        <f>+Distribution!J333+Meter!J333+TDCustSvc!J333</f>
        <v>-1.7400000002235168</v>
      </c>
      <c r="I258" s="83">
        <f t="shared" si="24"/>
        <v>0.99999999999999967</v>
      </c>
      <c r="J258" s="69">
        <f>+Distribution!H333+Meter!H333+TDCustSvc!H333</f>
        <v>-1.7400000002235174</v>
      </c>
      <c r="K258" s="69">
        <f>+Distribution!I333+Meter!I333+TDCustSvc!I333</f>
        <v>0</v>
      </c>
      <c r="L258" s="69">
        <f>+Distribution!J333+Meter!J333+TDCustSvc!J333</f>
        <v>-1.7400000002235168</v>
      </c>
      <c r="M258" s="83">
        <f t="shared" si="25"/>
        <v>0.99999999999999967</v>
      </c>
      <c r="N258" s="26" t="str">
        <f t="shared" si="20"/>
        <v>OK</v>
      </c>
    </row>
    <row r="259" spans="1:14" x14ac:dyDescent="0.2">
      <c r="A259" s="3">
        <f t="shared" si="23"/>
        <v>19</v>
      </c>
      <c r="B259" s="3" t="s">
        <v>164</v>
      </c>
      <c r="C259" s="3" t="s">
        <v>141</v>
      </c>
      <c r="D259" s="1"/>
      <c r="E259" s="4"/>
      <c r="F259" s="9">
        <f>+'II-I TOTAL COMPANY'!H334</f>
        <v>3.6800000006332994</v>
      </c>
      <c r="G259" s="69">
        <f>+Distribution!I334+Meter!I334+TDCustSvc!I334</f>
        <v>0</v>
      </c>
      <c r="H259" s="69">
        <f>+Distribution!J334+Meter!J334+TDCustSvc!J334</f>
        <v>0</v>
      </c>
      <c r="I259" s="83">
        <f t="shared" si="24"/>
        <v>0</v>
      </c>
      <c r="J259" s="69">
        <f>+Distribution!H334+Meter!H334+TDCustSvc!H334</f>
        <v>3.6800000006332994</v>
      </c>
      <c r="K259" s="69">
        <f>+Distribution!I334+Meter!I334+TDCustSvc!I334</f>
        <v>0</v>
      </c>
      <c r="L259" s="69">
        <f>+Distribution!J334+Meter!J334+TDCustSvc!J334</f>
        <v>0</v>
      </c>
      <c r="M259" s="83">
        <f t="shared" si="25"/>
        <v>0</v>
      </c>
      <c r="N259" s="26">
        <f t="shared" si="20"/>
        <v>0</v>
      </c>
    </row>
    <row r="260" spans="1:14" x14ac:dyDescent="0.2">
      <c r="A260" s="3">
        <f t="shared" si="23"/>
        <v>20</v>
      </c>
      <c r="B260" s="3"/>
      <c r="C260" s="3" t="s">
        <v>135</v>
      </c>
      <c r="D260" s="3"/>
      <c r="E260" s="4"/>
      <c r="F260" s="9">
        <f>+'II-I TOTAL COMPANY'!H335</f>
        <v>1.9400000147288665</v>
      </c>
      <c r="G260" s="69">
        <f>+Distribution!I335+Meter!I335+TDCustSvc!I335</f>
        <v>0</v>
      </c>
      <c r="H260" s="69">
        <f>+Distribution!J335+Meter!J335+TDCustSvc!J335</f>
        <v>-1.7399999859044328</v>
      </c>
      <c r="I260" s="83">
        <f t="shared" si="24"/>
        <v>-0.89690720241959088</v>
      </c>
      <c r="J260" s="69">
        <f>+Distribution!H335+Meter!H335+TDCustSvc!H335</f>
        <v>1.9400000147288665</v>
      </c>
      <c r="K260" s="69">
        <f>+Distribution!I335+Meter!I335+TDCustSvc!I335</f>
        <v>0</v>
      </c>
      <c r="L260" s="69">
        <f>+Distribution!J335+Meter!J335+TDCustSvc!J335</f>
        <v>-1.7399999859044328</v>
      </c>
      <c r="M260" s="83">
        <f t="shared" si="25"/>
        <v>-0.89690720241959088</v>
      </c>
      <c r="N260" s="26">
        <f t="shared" si="20"/>
        <v>0</v>
      </c>
    </row>
    <row r="261" spans="1:14" x14ac:dyDescent="0.2">
      <c r="A261" s="3">
        <f t="shared" si="23"/>
        <v>21</v>
      </c>
      <c r="B261" s="3"/>
      <c r="C261" s="3"/>
      <c r="D261" s="3"/>
      <c r="E261" s="4"/>
      <c r="F261" s="9"/>
      <c r="G261" s="69"/>
      <c r="H261" s="69"/>
      <c r="I261" s="83"/>
      <c r="J261" s="83"/>
      <c r="K261" s="83"/>
      <c r="L261" s="83"/>
      <c r="M261" s="83"/>
      <c r="N261" s="26" t="str">
        <f t="shared" si="20"/>
        <v>OK</v>
      </c>
    </row>
    <row r="262" spans="1:14" x14ac:dyDescent="0.2">
      <c r="A262" s="3">
        <f t="shared" si="23"/>
        <v>22</v>
      </c>
      <c r="B262" s="3"/>
      <c r="C262" s="3" t="s">
        <v>142</v>
      </c>
      <c r="D262" s="3"/>
      <c r="E262" s="4"/>
      <c r="F262" s="9"/>
      <c r="G262" s="69"/>
      <c r="H262" s="69"/>
      <c r="I262" s="83"/>
      <c r="J262" s="83"/>
      <c r="K262" s="83"/>
      <c r="L262" s="83"/>
      <c r="M262" s="83"/>
      <c r="N262" s="26" t="str">
        <f t="shared" si="20"/>
        <v>OK</v>
      </c>
    </row>
    <row r="263" spans="1:14" x14ac:dyDescent="0.2">
      <c r="A263" s="3">
        <f t="shared" si="23"/>
        <v>23</v>
      </c>
      <c r="B263" s="3" t="s">
        <v>165</v>
      </c>
      <c r="C263" s="3" t="s">
        <v>146</v>
      </c>
      <c r="D263" s="1"/>
      <c r="E263" s="4"/>
      <c r="F263" s="9">
        <f>+'II-I TOTAL COMPANY'!H338</f>
        <v>0</v>
      </c>
      <c r="G263" s="69">
        <f>+Distribution!I338+Meter!I338+TDCustSvc!I338</f>
        <v>0</v>
      </c>
      <c r="H263" s="69">
        <f>+Distribution!J338+Meter!J338+TDCustSvc!J338</f>
        <v>0</v>
      </c>
      <c r="I263" s="83">
        <f t="shared" ref="I263:I272" si="26">IFERROR(+H263/F263,0)</f>
        <v>0</v>
      </c>
      <c r="J263" s="69">
        <f>+Distribution!H338+Meter!H338+TDCustSvc!H338</f>
        <v>0</v>
      </c>
      <c r="K263" s="69">
        <f>+Distribution!I338+Meter!I338+TDCustSvc!I338</f>
        <v>0</v>
      </c>
      <c r="L263" s="69">
        <f>+Distribution!J338+Meter!J338+TDCustSvc!J338</f>
        <v>0</v>
      </c>
      <c r="M263" s="83">
        <f t="shared" ref="M263:M272" si="27">IFERROR(+L263/J263,0)</f>
        <v>0</v>
      </c>
      <c r="N263" s="26" t="str">
        <f t="shared" si="20"/>
        <v>OK</v>
      </c>
    </row>
    <row r="264" spans="1:14" x14ac:dyDescent="0.2">
      <c r="A264" s="3">
        <f t="shared" si="23"/>
        <v>24</v>
      </c>
      <c r="B264" s="3" t="s">
        <v>166</v>
      </c>
      <c r="C264" s="3" t="s">
        <v>143</v>
      </c>
      <c r="D264" s="1"/>
      <c r="E264" s="4"/>
      <c r="F264" s="9">
        <f>+'II-I TOTAL COMPANY'!H339</f>
        <v>2.3283064365386963E-10</v>
      </c>
      <c r="G264" s="69">
        <f>+Distribution!I339+Meter!I339+TDCustSvc!I339</f>
        <v>0</v>
      </c>
      <c r="H264" s="69">
        <f>+Distribution!J339+Meter!J339+TDCustSvc!J339</f>
        <v>0</v>
      </c>
      <c r="I264" s="83">
        <f t="shared" si="26"/>
        <v>0</v>
      </c>
      <c r="J264" s="69">
        <f>+Distribution!H339+Meter!H339+TDCustSvc!H339</f>
        <v>2.3283064365386963E-10</v>
      </c>
      <c r="K264" s="69">
        <f>+Distribution!I339+Meter!I339+TDCustSvc!I339</f>
        <v>0</v>
      </c>
      <c r="L264" s="69">
        <f>+Distribution!J339+Meter!J339+TDCustSvc!J339</f>
        <v>0</v>
      </c>
      <c r="M264" s="83">
        <f t="shared" si="27"/>
        <v>0</v>
      </c>
      <c r="N264" s="26">
        <f t="shared" si="20"/>
        <v>0</v>
      </c>
    </row>
    <row r="265" spans="1:14" x14ac:dyDescent="0.2">
      <c r="A265" s="3">
        <f t="shared" si="23"/>
        <v>25</v>
      </c>
      <c r="B265" s="3" t="s">
        <v>167</v>
      </c>
      <c r="C265" s="3" t="s">
        <v>168</v>
      </c>
      <c r="D265" s="1"/>
      <c r="E265" s="4"/>
      <c r="F265" s="9">
        <f>+'II-I TOTAL COMPANY'!H340</f>
        <v>1.7299999995157123</v>
      </c>
      <c r="G265" s="69">
        <f>+Distribution!I340+Meter!I340+TDCustSvc!I340</f>
        <v>0</v>
      </c>
      <c r="H265" s="69">
        <f>+Distribution!J340+Meter!J340+TDCustSvc!J340</f>
        <v>0</v>
      </c>
      <c r="I265" s="83">
        <f t="shared" si="26"/>
        <v>0</v>
      </c>
      <c r="J265" s="69">
        <f>+Distribution!H340+Meter!H340+TDCustSvc!H340</f>
        <v>1.7299999995157123</v>
      </c>
      <c r="K265" s="69">
        <f>+Distribution!I340+Meter!I340+TDCustSvc!I340</f>
        <v>0</v>
      </c>
      <c r="L265" s="69">
        <f>+Distribution!J340+Meter!J340+TDCustSvc!J340</f>
        <v>0</v>
      </c>
      <c r="M265" s="83">
        <f t="shared" si="27"/>
        <v>0</v>
      </c>
      <c r="N265" s="26">
        <f t="shared" si="20"/>
        <v>0</v>
      </c>
    </row>
    <row r="266" spans="1:14" x14ac:dyDescent="0.2">
      <c r="A266" s="3">
        <f t="shared" si="23"/>
        <v>26</v>
      </c>
      <c r="B266" s="3" t="s">
        <v>169</v>
      </c>
      <c r="C266" s="3" t="s">
        <v>170</v>
      </c>
      <c r="D266" s="1"/>
      <c r="E266" s="4"/>
      <c r="F266" s="9">
        <f>+'II-I TOTAL COMPANY'!H341</f>
        <v>-27.849999997764826</v>
      </c>
      <c r="G266" s="69">
        <f>+Distribution!I341+Meter!I341+TDCustSvc!I341</f>
        <v>0</v>
      </c>
      <c r="H266" s="69">
        <f>+Distribution!J341+Meter!J341+TDCustSvc!J341</f>
        <v>0</v>
      </c>
      <c r="I266" s="83">
        <f t="shared" si="26"/>
        <v>0</v>
      </c>
      <c r="J266" s="69">
        <f>+Distribution!H341+Meter!H341+TDCustSvc!H341</f>
        <v>-27.849999997764826</v>
      </c>
      <c r="K266" s="69">
        <f>+Distribution!I341+Meter!I341+TDCustSvc!I341</f>
        <v>0</v>
      </c>
      <c r="L266" s="69">
        <f>+Distribution!J341+Meter!J341+TDCustSvc!J341</f>
        <v>0</v>
      </c>
      <c r="M266" s="83">
        <f t="shared" si="27"/>
        <v>0</v>
      </c>
      <c r="N266" s="26">
        <f t="shared" si="20"/>
        <v>0</v>
      </c>
    </row>
    <row r="267" spans="1:14" x14ac:dyDescent="0.2">
      <c r="A267" s="3">
        <f t="shared" si="23"/>
        <v>27</v>
      </c>
      <c r="B267" s="3" t="s">
        <v>171</v>
      </c>
      <c r="C267" s="3" t="s">
        <v>172</v>
      </c>
      <c r="D267" s="1"/>
      <c r="E267" s="4"/>
      <c r="F267" s="9">
        <f>+'II-I TOTAL COMPANY'!H342</f>
        <v>0</v>
      </c>
      <c r="G267" s="69">
        <f>+Distribution!I342+Meter!I342+TDCustSvc!I342</f>
        <v>0</v>
      </c>
      <c r="H267" s="69">
        <f>+Distribution!J342+Meter!J342+TDCustSvc!J342</f>
        <v>0</v>
      </c>
      <c r="I267" s="83">
        <f t="shared" si="26"/>
        <v>0</v>
      </c>
      <c r="J267" s="69">
        <f>+Distribution!H342+Meter!H342+TDCustSvc!H342</f>
        <v>0</v>
      </c>
      <c r="K267" s="69">
        <f>+Distribution!I342+Meter!I342+TDCustSvc!I342</f>
        <v>0</v>
      </c>
      <c r="L267" s="69">
        <f>+Distribution!J342+Meter!J342+TDCustSvc!J342</f>
        <v>0</v>
      </c>
      <c r="M267" s="83">
        <f t="shared" si="27"/>
        <v>0</v>
      </c>
      <c r="N267" s="26" t="str">
        <f t="shared" si="20"/>
        <v>OK</v>
      </c>
    </row>
    <row r="268" spans="1:14" x14ac:dyDescent="0.2">
      <c r="A268" s="3">
        <f t="shared" si="23"/>
        <v>28</v>
      </c>
      <c r="B268" s="3" t="s">
        <v>173</v>
      </c>
      <c r="C268" s="3" t="s">
        <v>174</v>
      </c>
      <c r="D268" s="1"/>
      <c r="E268" s="4"/>
      <c r="F268" s="9">
        <f>+'II-I TOTAL COMPANY'!H343</f>
        <v>-1.5499999999992724</v>
      </c>
      <c r="G268" s="69">
        <f>+Distribution!I343+Meter!I343+TDCustSvc!I343</f>
        <v>0</v>
      </c>
      <c r="H268" s="69">
        <f>+Distribution!J343+Meter!J343+TDCustSvc!J343</f>
        <v>0</v>
      </c>
      <c r="I268" s="83">
        <f t="shared" si="26"/>
        <v>0</v>
      </c>
      <c r="J268" s="69">
        <f>+Distribution!H343+Meter!H343+TDCustSvc!H343</f>
        <v>-1.5499999999992724</v>
      </c>
      <c r="K268" s="69">
        <f>+Distribution!I343+Meter!I343+TDCustSvc!I343</f>
        <v>0</v>
      </c>
      <c r="L268" s="69">
        <f>+Distribution!J343+Meter!J343+TDCustSvc!J343</f>
        <v>0</v>
      </c>
      <c r="M268" s="83">
        <f t="shared" si="27"/>
        <v>0</v>
      </c>
      <c r="N268" s="26">
        <f t="shared" si="20"/>
        <v>0</v>
      </c>
    </row>
    <row r="269" spans="1:14" x14ac:dyDescent="0.2">
      <c r="A269" s="3">
        <f t="shared" si="23"/>
        <v>29</v>
      </c>
      <c r="B269" s="3"/>
      <c r="C269" s="3" t="s">
        <v>135</v>
      </c>
      <c r="D269" s="3"/>
      <c r="E269" s="4"/>
      <c r="F269" s="9">
        <f>+'II-I TOTAL COMPANY'!H344</f>
        <v>-27.669999998015555</v>
      </c>
      <c r="G269" s="69">
        <f>+Distribution!I344+Meter!I344+TDCustSvc!I344</f>
        <v>0</v>
      </c>
      <c r="H269" s="69">
        <f>+Distribution!J344+Meter!J344+TDCustSvc!J344</f>
        <v>0</v>
      </c>
      <c r="I269" s="83">
        <f t="shared" si="26"/>
        <v>0</v>
      </c>
      <c r="J269" s="69">
        <f>+Distribution!H344+Meter!H344+TDCustSvc!H344</f>
        <v>-27.669999998015555</v>
      </c>
      <c r="K269" s="69">
        <f>+Distribution!I344+Meter!I344+TDCustSvc!I344</f>
        <v>0</v>
      </c>
      <c r="L269" s="69">
        <f>+Distribution!J344+Meter!J344+TDCustSvc!J344</f>
        <v>0</v>
      </c>
      <c r="M269" s="83">
        <f t="shared" si="27"/>
        <v>0</v>
      </c>
      <c r="N269" s="26">
        <f t="shared" si="20"/>
        <v>0</v>
      </c>
    </row>
    <row r="270" spans="1:14" x14ac:dyDescent="0.2">
      <c r="A270" s="3">
        <f t="shared" si="23"/>
        <v>30</v>
      </c>
      <c r="B270" s="3"/>
      <c r="C270" s="3"/>
      <c r="D270" s="3"/>
      <c r="E270" s="4"/>
      <c r="F270" s="9"/>
      <c r="G270" s="69"/>
      <c r="H270" s="69"/>
      <c r="I270" s="83"/>
      <c r="J270" s="83"/>
      <c r="K270" s="83"/>
      <c r="L270" s="83"/>
      <c r="M270" s="83"/>
      <c r="N270" s="26" t="str">
        <f t="shared" si="20"/>
        <v>OK</v>
      </c>
    </row>
    <row r="271" spans="1:14" x14ac:dyDescent="0.2">
      <c r="A271" s="3">
        <f t="shared" si="23"/>
        <v>31</v>
      </c>
      <c r="B271" s="3"/>
      <c r="C271" s="3" t="s">
        <v>175</v>
      </c>
      <c r="D271" s="3"/>
      <c r="E271" s="4"/>
      <c r="F271" s="9">
        <f>+'II-I TOTAL COMPANY'!H346</f>
        <v>-25.729999983286689</v>
      </c>
      <c r="G271" s="69">
        <f>+Distribution!I346+Meter!I346+TDCustSvc!I346</f>
        <v>0</v>
      </c>
      <c r="H271" s="69">
        <f>+Distribution!J346+Meter!J346+TDCustSvc!J346</f>
        <v>-1.7399999859044328</v>
      </c>
      <c r="I271" s="83">
        <f t="shared" si="26"/>
        <v>6.7625339566058151E-2</v>
      </c>
      <c r="J271" s="69">
        <f>+Distribution!H346+Meter!H346+TDCustSvc!H346</f>
        <v>-25.729999983286689</v>
      </c>
      <c r="K271" s="69">
        <f>+Distribution!I346+Meter!I346+TDCustSvc!I346</f>
        <v>0</v>
      </c>
      <c r="L271" s="69">
        <f>+Distribution!J346+Meter!J346+TDCustSvc!J346</f>
        <v>-1.7399999859044328</v>
      </c>
      <c r="M271" s="83">
        <f t="shared" si="27"/>
        <v>6.7625339566058151E-2</v>
      </c>
      <c r="N271" s="26">
        <f t="shared" si="20"/>
        <v>0</v>
      </c>
    </row>
    <row r="272" spans="1:14" x14ac:dyDescent="0.2">
      <c r="A272" s="3">
        <f t="shared" si="23"/>
        <v>32</v>
      </c>
      <c r="B272" s="3"/>
      <c r="C272" s="3" t="s">
        <v>585</v>
      </c>
      <c r="D272" s="3"/>
      <c r="E272" s="4"/>
      <c r="F272" s="9">
        <f>+'II-I TOTAL COMPANY'!H347</f>
        <v>-25.729999983286689</v>
      </c>
      <c r="G272" s="69">
        <f>+Distribution!I347+Meter!I347+TDCustSvc!I347</f>
        <v>0</v>
      </c>
      <c r="H272" s="69">
        <f>+Distribution!J347+Meter!J347+TDCustSvc!J347</f>
        <v>0</v>
      </c>
      <c r="I272" s="83">
        <f t="shared" si="26"/>
        <v>0</v>
      </c>
      <c r="J272" s="69">
        <f>+Distribution!H347+Meter!H347+TDCustSvc!H347</f>
        <v>0</v>
      </c>
      <c r="K272" s="69">
        <f>+Distribution!I347+Meter!I347+TDCustSvc!I347</f>
        <v>0</v>
      </c>
      <c r="L272" s="69">
        <f>+Distribution!J347+Meter!J347+TDCustSvc!J347</f>
        <v>0</v>
      </c>
      <c r="M272" s="83">
        <f t="shared" si="27"/>
        <v>0</v>
      </c>
      <c r="N272" s="26">
        <f t="shared" si="20"/>
        <v>0</v>
      </c>
    </row>
    <row r="273" spans="1:14" x14ac:dyDescent="0.2">
      <c r="A273" s="3">
        <f t="shared" si="23"/>
        <v>33</v>
      </c>
      <c r="B273" s="7" t="s">
        <v>144</v>
      </c>
      <c r="C273" s="3"/>
      <c r="D273" s="3"/>
      <c r="E273" s="4"/>
      <c r="F273" s="9"/>
      <c r="G273" s="69"/>
      <c r="H273" s="69"/>
      <c r="I273" s="83"/>
      <c r="J273" s="83"/>
      <c r="K273" s="83"/>
      <c r="L273" s="83"/>
      <c r="M273" s="83"/>
      <c r="N273" s="26" t="str">
        <f t="shared" si="20"/>
        <v>OK</v>
      </c>
    </row>
    <row r="274" spans="1:14" x14ac:dyDescent="0.2">
      <c r="A274" s="3">
        <f t="shared" si="23"/>
        <v>34</v>
      </c>
      <c r="B274" s="3" t="s">
        <v>176</v>
      </c>
      <c r="C274" s="3"/>
      <c r="D274" s="3"/>
      <c r="E274" s="4"/>
      <c r="F274" s="9"/>
      <c r="G274" s="69"/>
      <c r="H274" s="69"/>
      <c r="I274" s="83"/>
      <c r="J274" s="83"/>
      <c r="K274" s="83"/>
      <c r="L274" s="83"/>
      <c r="M274" s="83"/>
      <c r="N274" s="26" t="str">
        <f t="shared" si="20"/>
        <v>OK</v>
      </c>
    </row>
    <row r="275" spans="1:14" x14ac:dyDescent="0.2">
      <c r="A275" s="3">
        <f t="shared" si="23"/>
        <v>35</v>
      </c>
      <c r="B275" s="3"/>
      <c r="C275" s="3" t="s">
        <v>140</v>
      </c>
      <c r="D275" s="3"/>
      <c r="E275" s="4"/>
      <c r="F275" s="9"/>
      <c r="G275" s="69"/>
      <c r="H275" s="69"/>
      <c r="I275" s="83"/>
      <c r="J275" s="83"/>
      <c r="K275" s="83"/>
      <c r="L275" s="83"/>
      <c r="M275" s="83"/>
      <c r="N275" s="26" t="str">
        <f t="shared" si="20"/>
        <v>OK</v>
      </c>
    </row>
    <row r="276" spans="1:14" x14ac:dyDescent="0.2">
      <c r="A276" s="3">
        <f t="shared" si="23"/>
        <v>36</v>
      </c>
      <c r="B276" s="3" t="s">
        <v>177</v>
      </c>
      <c r="C276" s="3" t="s">
        <v>145</v>
      </c>
      <c r="D276" s="1"/>
      <c r="E276" s="4"/>
      <c r="F276" s="9">
        <f>+'II-I TOTAL COMPANY'!H351</f>
        <v>6567911.4890609728</v>
      </c>
      <c r="G276" s="69">
        <f>+Distribution!I351+Meter!I351+TDCustSvc!I351</f>
        <v>0</v>
      </c>
      <c r="H276" s="69">
        <f>+Distribution!J351+Meter!J351+TDCustSvc!J351</f>
        <v>6567911.4890609728</v>
      </c>
      <c r="I276" s="83">
        <f>+H276/F276</f>
        <v>1</v>
      </c>
      <c r="J276" s="69">
        <f>+Distribution!H351+Meter!H351+TDCustSvc!H351</f>
        <v>6567911.4890609728</v>
      </c>
      <c r="K276" s="69">
        <f>+Distribution!I351+Meter!I351+TDCustSvc!I351</f>
        <v>0</v>
      </c>
      <c r="L276" s="69">
        <f>+Distribution!J351+Meter!J351+TDCustSvc!J351</f>
        <v>6567911.4890609728</v>
      </c>
      <c r="M276" s="83">
        <f t="shared" ref="M276:M282" si="28">+L276/J276</f>
        <v>1</v>
      </c>
      <c r="N276" s="26" t="str">
        <f t="shared" ref="N276:N339" si="29">IF(SUM(G276+H276)=F276,"OK",0)</f>
        <v>OK</v>
      </c>
    </row>
    <row r="277" spans="1:14" x14ac:dyDescent="0.2">
      <c r="A277" s="3">
        <f t="shared" si="23"/>
        <v>37</v>
      </c>
      <c r="B277" s="3" t="s">
        <v>178</v>
      </c>
      <c r="C277" s="3" t="s">
        <v>155</v>
      </c>
      <c r="D277" s="1"/>
      <c r="E277" s="4"/>
      <c r="F277" s="9">
        <f>+'II-I TOTAL COMPANY'!H352</f>
        <v>3401462.8271823106</v>
      </c>
      <c r="G277" s="69">
        <f>+Distribution!I352+Meter!I352+TDCustSvc!I352</f>
        <v>0</v>
      </c>
      <c r="H277" s="69">
        <f>+Distribution!J352+Meter!J352+TDCustSvc!J352</f>
        <v>3401462.8271823111</v>
      </c>
      <c r="I277" s="83">
        <f t="shared" ref="I277:I340" si="30">+H277/F277</f>
        <v>1.0000000000000002</v>
      </c>
      <c r="J277" s="69">
        <f>+Distribution!H352+Meter!H352+TDCustSvc!H352</f>
        <v>3401462.8271823106</v>
      </c>
      <c r="K277" s="69">
        <f>+Distribution!I352+Meter!I352+TDCustSvc!I352</f>
        <v>0</v>
      </c>
      <c r="L277" s="69">
        <f>+Distribution!J352+Meter!J352+TDCustSvc!J352</f>
        <v>3401462.8271823111</v>
      </c>
      <c r="M277" s="83">
        <f t="shared" si="28"/>
        <v>1.0000000000000002</v>
      </c>
      <c r="N277" s="26" t="str">
        <f t="shared" si="29"/>
        <v>OK</v>
      </c>
    </row>
    <row r="278" spans="1:14" x14ac:dyDescent="0.2">
      <c r="A278" s="3">
        <f t="shared" si="23"/>
        <v>38</v>
      </c>
      <c r="B278" s="3" t="s">
        <v>179</v>
      </c>
      <c r="C278" s="3" t="s">
        <v>180</v>
      </c>
      <c r="D278" s="1"/>
      <c r="E278" s="4"/>
      <c r="F278" s="9">
        <f>+'II-I TOTAL COMPANY'!H353</f>
        <v>2244671.5476247608</v>
      </c>
      <c r="G278" s="69">
        <f>+Distribution!I353+Meter!I353+TDCustSvc!I353</f>
        <v>0</v>
      </c>
      <c r="H278" s="69">
        <f>+Distribution!J353+Meter!J353+TDCustSvc!J353</f>
        <v>2244671.5476247612</v>
      </c>
      <c r="I278" s="83">
        <f t="shared" si="30"/>
        <v>1.0000000000000002</v>
      </c>
      <c r="J278" s="69">
        <f>+Distribution!H353+Meter!H353+TDCustSvc!H353</f>
        <v>2244671.5476247608</v>
      </c>
      <c r="K278" s="69">
        <f>+Distribution!I353+Meter!I353+TDCustSvc!I353</f>
        <v>0</v>
      </c>
      <c r="L278" s="69">
        <f>+Distribution!J353+Meter!J353+TDCustSvc!J353</f>
        <v>2244671.5476247612</v>
      </c>
      <c r="M278" s="83">
        <f t="shared" si="28"/>
        <v>1.0000000000000002</v>
      </c>
      <c r="N278" s="26" t="str">
        <f t="shared" si="29"/>
        <v>OK</v>
      </c>
    </row>
    <row r="279" spans="1:14" x14ac:dyDescent="0.2">
      <c r="A279" s="3">
        <f t="shared" si="23"/>
        <v>39</v>
      </c>
      <c r="B279" s="3" t="s">
        <v>181</v>
      </c>
      <c r="C279" s="3" t="s">
        <v>182</v>
      </c>
      <c r="D279" s="1"/>
      <c r="E279" s="4"/>
      <c r="F279" s="9">
        <f>+'II-I TOTAL COMPANY'!H354</f>
        <v>8782875.3498802762</v>
      </c>
      <c r="G279" s="69">
        <f>+Distribution!I354+Meter!I354+TDCustSvc!I354</f>
        <v>0</v>
      </c>
      <c r="H279" s="69">
        <f>+Distribution!J354+Meter!J354+TDCustSvc!J354</f>
        <v>8782875.3498802762</v>
      </c>
      <c r="I279" s="83">
        <f t="shared" si="30"/>
        <v>1</v>
      </c>
      <c r="J279" s="69">
        <f>+Distribution!H354+Meter!H354+TDCustSvc!H354</f>
        <v>8782875.3498802762</v>
      </c>
      <c r="K279" s="69">
        <f>+Distribution!I354+Meter!I354+TDCustSvc!I354</f>
        <v>0</v>
      </c>
      <c r="L279" s="69">
        <f>+Distribution!J354+Meter!J354+TDCustSvc!J354</f>
        <v>8782875.3498802762</v>
      </c>
      <c r="M279" s="83">
        <f t="shared" si="28"/>
        <v>1</v>
      </c>
      <c r="N279" s="26" t="str">
        <f t="shared" si="29"/>
        <v>OK</v>
      </c>
    </row>
    <row r="280" spans="1:14" x14ac:dyDescent="0.2">
      <c r="A280" s="3">
        <f t="shared" si="23"/>
        <v>40</v>
      </c>
      <c r="B280" s="3" t="s">
        <v>183</v>
      </c>
      <c r="C280" s="3" t="s">
        <v>160</v>
      </c>
      <c r="D280" s="1"/>
      <c r="E280" s="4"/>
      <c r="F280" s="9">
        <f>+'II-I TOTAL COMPANY'!H355</f>
        <v>3730823.1062993715</v>
      </c>
      <c r="G280" s="69">
        <f>+Distribution!I355+Meter!I355+TDCustSvc!I355</f>
        <v>0</v>
      </c>
      <c r="H280" s="69">
        <f>+Distribution!J355+Meter!J355+TDCustSvc!J355</f>
        <v>3730823.1062993715</v>
      </c>
      <c r="I280" s="83">
        <f t="shared" si="30"/>
        <v>1</v>
      </c>
      <c r="J280" s="69">
        <f>+Distribution!H355+Meter!H355+TDCustSvc!H355</f>
        <v>3730823.1062993715</v>
      </c>
      <c r="K280" s="69">
        <f>+Distribution!I355+Meter!I355+TDCustSvc!I355</f>
        <v>0</v>
      </c>
      <c r="L280" s="69">
        <f>+Distribution!J355+Meter!J355+TDCustSvc!J355</f>
        <v>3730823.1062993715</v>
      </c>
      <c r="M280" s="83">
        <f t="shared" si="28"/>
        <v>1</v>
      </c>
      <c r="N280" s="26" t="str">
        <f t="shared" si="29"/>
        <v>OK</v>
      </c>
    </row>
    <row r="281" spans="1:14" x14ac:dyDescent="0.2">
      <c r="A281" s="3">
        <f t="shared" si="23"/>
        <v>41</v>
      </c>
      <c r="B281" s="3" t="s">
        <v>184</v>
      </c>
      <c r="C281" s="3" t="s">
        <v>185</v>
      </c>
      <c r="D281" s="1"/>
      <c r="E281" s="4"/>
      <c r="F281" s="9">
        <f>+'II-I TOTAL COMPANY'!H356</f>
        <v>38394.809101184015</v>
      </c>
      <c r="G281" s="69">
        <f>+Distribution!I356+Meter!I356+TDCustSvc!I356</f>
        <v>0</v>
      </c>
      <c r="H281" s="69">
        <f>+Distribution!J356+Meter!J356+TDCustSvc!J356</f>
        <v>38394.809101184015</v>
      </c>
      <c r="I281" s="83">
        <f t="shared" si="30"/>
        <v>1</v>
      </c>
      <c r="J281" s="69">
        <f>+Distribution!H356+Meter!H356+TDCustSvc!H356</f>
        <v>38394.809101184015</v>
      </c>
      <c r="K281" s="69">
        <f>+Distribution!I356+Meter!I356+TDCustSvc!I356</f>
        <v>0</v>
      </c>
      <c r="L281" s="69">
        <f>+Distribution!J356+Meter!J356+TDCustSvc!J356</f>
        <v>38394.809101184015</v>
      </c>
      <c r="M281" s="83">
        <f t="shared" si="28"/>
        <v>1</v>
      </c>
      <c r="N281" s="26" t="str">
        <f t="shared" si="29"/>
        <v>OK</v>
      </c>
    </row>
    <row r="282" spans="1:14" x14ac:dyDescent="0.2">
      <c r="A282" s="3">
        <f t="shared" si="23"/>
        <v>42</v>
      </c>
      <c r="B282" s="3" t="s">
        <v>186</v>
      </c>
      <c r="C282" s="3" t="s">
        <v>187</v>
      </c>
      <c r="D282" s="1"/>
      <c r="E282" s="4"/>
      <c r="F282" s="9">
        <f>+'II-I TOTAL COMPANY'!H357</f>
        <v>9014635.3253094368</v>
      </c>
      <c r="G282" s="69">
        <f>+Distribution!I357+Meter!I357+TDCustSvc!I357</f>
        <v>0</v>
      </c>
      <c r="H282" s="69">
        <f>+Distribution!J357+Meter!J357+TDCustSvc!J357</f>
        <v>9014635.3253094368</v>
      </c>
      <c r="I282" s="83">
        <f t="shared" si="30"/>
        <v>1</v>
      </c>
      <c r="J282" s="69">
        <f>+Distribution!H357+Meter!H357+TDCustSvc!H357</f>
        <v>9014635.3253094368</v>
      </c>
      <c r="K282" s="69">
        <f>+Distribution!I357+Meter!I357+TDCustSvc!I357</f>
        <v>0</v>
      </c>
      <c r="L282" s="69">
        <f>+Distribution!J357+Meter!J357+TDCustSvc!J357</f>
        <v>9014635.3253094368</v>
      </c>
      <c r="M282" s="83">
        <f t="shared" si="28"/>
        <v>1</v>
      </c>
      <c r="N282" s="26" t="str">
        <f t="shared" si="29"/>
        <v>OK</v>
      </c>
    </row>
    <row r="283" spans="1:14" x14ac:dyDescent="0.2">
      <c r="A283" s="3">
        <f t="shared" si="23"/>
        <v>43</v>
      </c>
      <c r="B283" s="3" t="s">
        <v>186</v>
      </c>
      <c r="C283" s="3" t="s">
        <v>187</v>
      </c>
      <c r="D283" s="1"/>
      <c r="E283" s="4"/>
      <c r="F283" s="9">
        <f>+'II-I TOTAL COMPANY'!H358</f>
        <v>0</v>
      </c>
      <c r="G283" s="69">
        <f>+Distribution!I358+Meter!I358+TDCustSvc!I358</f>
        <v>0</v>
      </c>
      <c r="H283" s="69">
        <f>+Distribution!J358+Meter!J358+TDCustSvc!J358</f>
        <v>0</v>
      </c>
      <c r="I283" s="83"/>
      <c r="J283" s="69">
        <f>+Distribution!H358+Meter!H358+TDCustSvc!H358</f>
        <v>0</v>
      </c>
      <c r="K283" s="69">
        <f>+Distribution!I358+Meter!I358+TDCustSvc!I358</f>
        <v>0</v>
      </c>
      <c r="L283" s="69">
        <f>+Distribution!J358+Meter!J358+TDCustSvc!J358</f>
        <v>0</v>
      </c>
      <c r="M283" s="83"/>
      <c r="N283" s="26" t="str">
        <f t="shared" si="29"/>
        <v>OK</v>
      </c>
    </row>
    <row r="284" spans="1:14" x14ac:dyDescent="0.2">
      <c r="A284" s="3">
        <f>+A282+1</f>
        <v>43</v>
      </c>
      <c r="B284" s="3" t="s">
        <v>188</v>
      </c>
      <c r="C284" s="3" t="s">
        <v>189</v>
      </c>
      <c r="D284" s="1"/>
      <c r="E284" s="4"/>
      <c r="F284" s="9">
        <f>+'II-I TOTAL COMPANY'!H359</f>
        <v>1281767.7809011489</v>
      </c>
      <c r="G284" s="69">
        <f>+Distribution!I359+Meter!I359+TDCustSvc!I359</f>
        <v>0</v>
      </c>
      <c r="H284" s="69">
        <f>+Distribution!J359+Meter!J359+TDCustSvc!J359</f>
        <v>1281767.7809011484</v>
      </c>
      <c r="I284" s="83">
        <f t="shared" si="30"/>
        <v>0.99999999999999967</v>
      </c>
      <c r="J284" s="69">
        <f>+Distribution!H359+Meter!H359+TDCustSvc!H359</f>
        <v>1281767.7809011489</v>
      </c>
      <c r="K284" s="69">
        <f>+Distribution!I359+Meter!I359+TDCustSvc!I359</f>
        <v>0</v>
      </c>
      <c r="L284" s="69">
        <f>+Distribution!J359+Meter!J359+TDCustSvc!J359</f>
        <v>1281767.7809011484</v>
      </c>
      <c r="M284" s="83">
        <f t="shared" ref="M284:M345" si="31">+L284/J284</f>
        <v>0.99999999999999967</v>
      </c>
      <c r="N284" s="26" t="str">
        <f t="shared" si="29"/>
        <v>OK</v>
      </c>
    </row>
    <row r="285" spans="1:14" x14ac:dyDescent="0.2">
      <c r="A285" s="3">
        <f>+A284+1</f>
        <v>44</v>
      </c>
      <c r="B285" s="3" t="s">
        <v>190</v>
      </c>
      <c r="C285" s="3" t="s">
        <v>191</v>
      </c>
      <c r="D285" s="1"/>
      <c r="E285" s="4"/>
      <c r="F285" s="9">
        <f>+'II-I TOTAL COMPANY'!H360</f>
        <v>33022422.905798979</v>
      </c>
      <c r="G285" s="69">
        <f>+Distribution!I360+Meter!I360+TDCustSvc!I360</f>
        <v>0</v>
      </c>
      <c r="H285" s="69">
        <f>+Distribution!J360+Meter!J360+TDCustSvc!J360</f>
        <v>33022422.905798979</v>
      </c>
      <c r="I285" s="83">
        <f t="shared" si="30"/>
        <v>1</v>
      </c>
      <c r="J285" s="69">
        <f>+Distribution!H360+Meter!H360+TDCustSvc!H360</f>
        <v>33022422.905798979</v>
      </c>
      <c r="K285" s="69">
        <f>+Distribution!I360+Meter!I360+TDCustSvc!I360</f>
        <v>0</v>
      </c>
      <c r="L285" s="69">
        <f>+Distribution!J360+Meter!J360+TDCustSvc!J360</f>
        <v>33022422.905798979</v>
      </c>
      <c r="M285" s="83">
        <f t="shared" si="31"/>
        <v>1</v>
      </c>
      <c r="N285" s="26" t="str">
        <f t="shared" si="29"/>
        <v>OK</v>
      </c>
    </row>
    <row r="286" spans="1:14" x14ac:dyDescent="0.2">
      <c r="A286" s="3">
        <f>+A285+1</f>
        <v>45</v>
      </c>
      <c r="B286" s="3" t="s">
        <v>190</v>
      </c>
      <c r="C286" s="3" t="s">
        <v>191</v>
      </c>
      <c r="D286" s="1"/>
      <c r="E286" s="4"/>
      <c r="F286" s="9">
        <f>+'II-I TOTAL COMPANY'!H361</f>
        <v>0</v>
      </c>
      <c r="G286" s="69">
        <f>+Distribution!I361+Meter!I361+TDCustSvc!I361</f>
        <v>0</v>
      </c>
      <c r="H286" s="69">
        <f>+Distribution!J361+Meter!J361+TDCustSvc!J361</f>
        <v>0</v>
      </c>
      <c r="I286" s="83"/>
      <c r="J286" s="69">
        <f>+Distribution!H361+Meter!H361+TDCustSvc!H361</f>
        <v>0</v>
      </c>
      <c r="K286" s="69">
        <f>+Distribution!I361+Meter!I361+TDCustSvc!I361</f>
        <v>0</v>
      </c>
      <c r="L286" s="69">
        <f>+Distribution!J361+Meter!J361+TDCustSvc!J361</f>
        <v>0</v>
      </c>
      <c r="M286" s="83"/>
      <c r="N286" s="26" t="str">
        <f t="shared" si="29"/>
        <v>OK</v>
      </c>
    </row>
    <row r="287" spans="1:14" x14ac:dyDescent="0.2">
      <c r="A287" s="3">
        <f>+A285+1</f>
        <v>45</v>
      </c>
      <c r="B287" s="3" t="s">
        <v>192</v>
      </c>
      <c r="C287" s="3" t="s">
        <v>141</v>
      </c>
      <c r="D287" s="1"/>
      <c r="E287" s="4"/>
      <c r="F287" s="9">
        <f>+'II-I TOTAL COMPANY'!H362</f>
        <v>3423795.4920000006</v>
      </c>
      <c r="G287" s="69">
        <f>+Distribution!I362+Meter!I362+TDCustSvc!I362</f>
        <v>0</v>
      </c>
      <c r="H287" s="69">
        <f>+Distribution!J362+Meter!J362+TDCustSvc!J362</f>
        <v>3423795.4920000006</v>
      </c>
      <c r="I287" s="83">
        <f t="shared" si="30"/>
        <v>1</v>
      </c>
      <c r="J287" s="69">
        <f>+Distribution!H362+Meter!H362+TDCustSvc!H362</f>
        <v>3423795.4920000006</v>
      </c>
      <c r="K287" s="69">
        <f>+Distribution!I362+Meter!I362+TDCustSvc!I362</f>
        <v>0</v>
      </c>
      <c r="L287" s="69">
        <f>+Distribution!J362+Meter!J362+TDCustSvc!J362</f>
        <v>3423795.4920000006</v>
      </c>
      <c r="M287" s="83">
        <f t="shared" si="31"/>
        <v>1</v>
      </c>
      <c r="N287" s="26" t="str">
        <f t="shared" si="29"/>
        <v>OK</v>
      </c>
    </row>
    <row r="288" spans="1:14" x14ac:dyDescent="0.2">
      <c r="A288" s="3">
        <f t="shared" ref="A288:A302" si="32">+A287+1</f>
        <v>46</v>
      </c>
      <c r="B288" s="3"/>
      <c r="C288" s="3" t="s">
        <v>193</v>
      </c>
      <c r="D288" s="3"/>
      <c r="E288" s="4"/>
      <c r="F288" s="9">
        <f>+'II-I TOTAL COMPANY'!H363</f>
        <v>71508760.63315843</v>
      </c>
      <c r="G288" s="69">
        <f>+Distribution!I363+Meter!I363+TDCustSvc!I363</f>
        <v>0</v>
      </c>
      <c r="H288" s="69">
        <f>+Distribution!J363+Meter!J363+TDCustSvc!J363</f>
        <v>71508760.633158445</v>
      </c>
      <c r="I288" s="83">
        <f t="shared" si="30"/>
        <v>1.0000000000000002</v>
      </c>
      <c r="J288" s="69">
        <f>+Distribution!H363+Meter!H363+TDCustSvc!H363</f>
        <v>71508760.633158445</v>
      </c>
      <c r="K288" s="69">
        <f>+Distribution!I363+Meter!I363+TDCustSvc!I363</f>
        <v>0</v>
      </c>
      <c r="L288" s="69">
        <f>+Distribution!J363+Meter!J363+TDCustSvc!J363</f>
        <v>71508760.633158445</v>
      </c>
      <c r="M288" s="83">
        <f t="shared" si="31"/>
        <v>1</v>
      </c>
      <c r="N288" s="26" t="str">
        <f t="shared" si="29"/>
        <v>OK</v>
      </c>
    </row>
    <row r="289" spans="1:14" x14ac:dyDescent="0.2">
      <c r="A289" s="3">
        <f t="shared" si="32"/>
        <v>47</v>
      </c>
      <c r="B289" s="3" t="s">
        <v>142</v>
      </c>
      <c r="C289" s="3"/>
      <c r="D289" s="3"/>
      <c r="E289" s="4"/>
      <c r="F289" s="9"/>
      <c r="G289" s="69"/>
      <c r="H289" s="69"/>
      <c r="I289" s="83"/>
      <c r="J289" s="83"/>
      <c r="K289" s="83"/>
      <c r="L289" s="83"/>
      <c r="M289" s="83"/>
      <c r="N289" s="26" t="str">
        <f t="shared" si="29"/>
        <v>OK</v>
      </c>
    </row>
    <row r="290" spans="1:14" x14ac:dyDescent="0.2">
      <c r="A290" s="3">
        <f t="shared" si="32"/>
        <v>48</v>
      </c>
      <c r="B290" s="3" t="s">
        <v>194</v>
      </c>
      <c r="C290" s="3" t="s">
        <v>195</v>
      </c>
      <c r="D290" s="1"/>
      <c r="E290" s="4"/>
      <c r="F290" s="9">
        <f>+'II-I TOTAL COMPANY'!H365</f>
        <v>701056.27341455722</v>
      </c>
      <c r="G290" s="69">
        <f>+Distribution!I365+Meter!I365+TDCustSvc!I365</f>
        <v>0</v>
      </c>
      <c r="H290" s="69">
        <f ca="1">+Distribution!J365+Meter!J365+TDCustSvc!J365</f>
        <v>701056.2734145571</v>
      </c>
      <c r="I290" s="83">
        <f t="shared" ca="1" si="30"/>
        <v>0.99999999999999989</v>
      </c>
      <c r="J290" s="69">
        <f>+Distribution!H365+Meter!H365+TDCustSvc!H365</f>
        <v>701056.27341455722</v>
      </c>
      <c r="K290" s="69">
        <f>+Distribution!I365+Meter!I365+TDCustSvc!I365</f>
        <v>0</v>
      </c>
      <c r="L290" s="69">
        <f ca="1">+Distribution!J365+Meter!J365+TDCustSvc!J365</f>
        <v>701056.2734145571</v>
      </c>
      <c r="M290" s="83">
        <f t="shared" ca="1" si="31"/>
        <v>0.99999999999999989</v>
      </c>
      <c r="N290" s="26" t="str">
        <f t="shared" ca="1" si="29"/>
        <v>OK</v>
      </c>
    </row>
    <row r="291" spans="1:14" x14ac:dyDescent="0.2">
      <c r="A291" s="3">
        <f t="shared" si="32"/>
        <v>49</v>
      </c>
      <c r="B291" s="3" t="s">
        <v>196</v>
      </c>
      <c r="C291" s="3" t="s">
        <v>143</v>
      </c>
      <c r="D291" s="1"/>
      <c r="E291" s="4"/>
      <c r="F291" s="9">
        <f>+'II-I TOTAL COMPANY'!H366</f>
        <v>117593.9</v>
      </c>
      <c r="G291" s="69">
        <f>+Distribution!I366+Meter!I366+TDCustSvc!I366</f>
        <v>0</v>
      </c>
      <c r="H291" s="69">
        <f>+Distribution!J366+Meter!J366+TDCustSvc!J366</f>
        <v>117593.90000000002</v>
      </c>
      <c r="I291" s="83">
        <f t="shared" si="30"/>
        <v>1.0000000000000002</v>
      </c>
      <c r="J291" s="69">
        <f>+Distribution!H366+Meter!H366+TDCustSvc!H366</f>
        <v>117593.9</v>
      </c>
      <c r="K291" s="69">
        <f>+Distribution!I366+Meter!I366+TDCustSvc!I366</f>
        <v>0</v>
      </c>
      <c r="L291" s="69">
        <f>+Distribution!J366+Meter!J366+TDCustSvc!J366</f>
        <v>117593.90000000002</v>
      </c>
      <c r="M291" s="83">
        <f t="shared" si="31"/>
        <v>1.0000000000000002</v>
      </c>
      <c r="N291" s="26" t="str">
        <f t="shared" si="29"/>
        <v>OK</v>
      </c>
    </row>
    <row r="292" spans="1:14" x14ac:dyDescent="0.2">
      <c r="A292" s="3">
        <f t="shared" si="32"/>
        <v>50</v>
      </c>
      <c r="B292" s="3" t="s">
        <v>197</v>
      </c>
      <c r="C292" s="3" t="s">
        <v>168</v>
      </c>
      <c r="D292" s="1"/>
      <c r="E292" s="4"/>
      <c r="F292" s="9">
        <f>+'II-I TOTAL COMPANY'!H367</f>
        <v>4320275.617439731</v>
      </c>
      <c r="G292" s="69">
        <f>+Distribution!I367+Meter!I367+TDCustSvc!I367</f>
        <v>0</v>
      </c>
      <c r="H292" s="69">
        <f>+Distribution!J367+Meter!J367+TDCustSvc!J367</f>
        <v>4320275.6174397301</v>
      </c>
      <c r="I292" s="83">
        <f t="shared" si="30"/>
        <v>0.99999999999999978</v>
      </c>
      <c r="J292" s="69">
        <f>+Distribution!H367+Meter!H367+TDCustSvc!H367</f>
        <v>4320275.617439731</v>
      </c>
      <c r="K292" s="69">
        <f>+Distribution!I367+Meter!I367+TDCustSvc!I367</f>
        <v>0</v>
      </c>
      <c r="L292" s="69">
        <f>+Distribution!J367+Meter!J367+TDCustSvc!J367</f>
        <v>4320275.6174397301</v>
      </c>
      <c r="M292" s="83">
        <f t="shared" si="31"/>
        <v>0.99999999999999978</v>
      </c>
      <c r="N292" s="26" t="str">
        <f t="shared" si="29"/>
        <v>OK</v>
      </c>
    </row>
    <row r="293" spans="1:14" x14ac:dyDescent="0.2">
      <c r="A293" s="3">
        <f t="shared" si="32"/>
        <v>51</v>
      </c>
      <c r="B293" s="3" t="s">
        <v>198</v>
      </c>
      <c r="C293" s="3" t="s">
        <v>170</v>
      </c>
      <c r="D293" s="1"/>
      <c r="E293" s="4"/>
      <c r="F293" s="9">
        <f>+'II-I TOTAL COMPANY'!H368</f>
        <v>49463463.055214621</v>
      </c>
      <c r="G293" s="69">
        <f>+Distribution!I368+Meter!I368+TDCustSvc!I368</f>
        <v>0</v>
      </c>
      <c r="H293" s="69">
        <f>+Distribution!J368+Meter!J368+TDCustSvc!J368</f>
        <v>49463463.055214599</v>
      </c>
      <c r="I293" s="83">
        <f t="shared" si="30"/>
        <v>0.99999999999999956</v>
      </c>
      <c r="J293" s="69">
        <f>+Distribution!H368+Meter!H368+TDCustSvc!H368</f>
        <v>49463463.055214621</v>
      </c>
      <c r="K293" s="69">
        <f>+Distribution!I368+Meter!I368+TDCustSvc!I368</f>
        <v>0</v>
      </c>
      <c r="L293" s="69">
        <f>+Distribution!J368+Meter!J368+TDCustSvc!J368</f>
        <v>49463463.055214599</v>
      </c>
      <c r="M293" s="83">
        <f t="shared" si="31"/>
        <v>0.99999999999999956</v>
      </c>
      <c r="N293" s="26" t="str">
        <f t="shared" si="29"/>
        <v>OK</v>
      </c>
    </row>
    <row r="294" spans="1:14" x14ac:dyDescent="0.2">
      <c r="A294" s="3">
        <f t="shared" si="32"/>
        <v>52</v>
      </c>
      <c r="B294" s="3" t="s">
        <v>199</v>
      </c>
      <c r="C294" s="3" t="s">
        <v>172</v>
      </c>
      <c r="D294" s="1"/>
      <c r="E294" s="4"/>
      <c r="F294" s="9">
        <f>+'II-I TOTAL COMPANY'!H369</f>
        <v>1423254.9632468971</v>
      </c>
      <c r="G294" s="69">
        <f>+Distribution!I369+Meter!I369+TDCustSvc!I369</f>
        <v>0</v>
      </c>
      <c r="H294" s="69">
        <f>+Distribution!J369+Meter!J369+TDCustSvc!J369</f>
        <v>1423254.9632468971</v>
      </c>
      <c r="I294" s="83">
        <f t="shared" si="30"/>
        <v>1</v>
      </c>
      <c r="J294" s="69">
        <f>+Distribution!H369+Meter!H369+TDCustSvc!H369</f>
        <v>1423254.9632468971</v>
      </c>
      <c r="K294" s="69">
        <f>+Distribution!I369+Meter!I369+TDCustSvc!I369</f>
        <v>0</v>
      </c>
      <c r="L294" s="69">
        <f>+Distribution!J369+Meter!J369+TDCustSvc!J369</f>
        <v>1423254.9632468971</v>
      </c>
      <c r="M294" s="83">
        <f t="shared" si="31"/>
        <v>1</v>
      </c>
      <c r="N294" s="26" t="str">
        <f t="shared" si="29"/>
        <v>OK</v>
      </c>
    </row>
    <row r="295" spans="1:14" x14ac:dyDescent="0.2">
      <c r="A295" s="3">
        <f t="shared" si="32"/>
        <v>53</v>
      </c>
      <c r="B295" s="3" t="s">
        <v>200</v>
      </c>
      <c r="C295" s="3" t="s">
        <v>201</v>
      </c>
      <c r="D295" s="1"/>
      <c r="E295" s="4"/>
      <c r="F295" s="9">
        <f>+'II-I TOTAL COMPANY'!H370</f>
        <v>876088.1675364715</v>
      </c>
      <c r="G295" s="69">
        <f>+Distribution!I370+Meter!I370+TDCustSvc!I370</f>
        <v>0</v>
      </c>
      <c r="H295" s="69">
        <f>+Distribution!J370+Meter!J370+TDCustSvc!J370</f>
        <v>876088.16753647127</v>
      </c>
      <c r="I295" s="83">
        <f t="shared" si="30"/>
        <v>0.99999999999999978</v>
      </c>
      <c r="J295" s="69">
        <f>+Distribution!H370+Meter!H370+TDCustSvc!H370</f>
        <v>876088.1675364715</v>
      </c>
      <c r="K295" s="69">
        <f>+Distribution!I370+Meter!I370+TDCustSvc!I370</f>
        <v>0</v>
      </c>
      <c r="L295" s="69">
        <f>+Distribution!J370+Meter!J370+TDCustSvc!J370</f>
        <v>876088.16753647127</v>
      </c>
      <c r="M295" s="83">
        <f t="shared" si="31"/>
        <v>0.99999999999999978</v>
      </c>
      <c r="N295" s="26">
        <f t="shared" si="29"/>
        <v>0</v>
      </c>
    </row>
    <row r="296" spans="1:14" x14ac:dyDescent="0.2">
      <c r="A296" s="3">
        <f t="shared" si="32"/>
        <v>54</v>
      </c>
      <c r="B296" s="3" t="s">
        <v>202</v>
      </c>
      <c r="C296" s="3" t="s">
        <v>203</v>
      </c>
      <c r="D296" s="1"/>
      <c r="E296" s="4"/>
      <c r="F296" s="9">
        <f>+'II-I TOTAL COMPANY'!H371</f>
        <v>514029.09911640646</v>
      </c>
      <c r="G296" s="69">
        <f>+Distribution!I371+Meter!I371+TDCustSvc!I371</f>
        <v>0</v>
      </c>
      <c r="H296" s="69">
        <f>+Distribution!J371+Meter!J371+TDCustSvc!J371</f>
        <v>514029.09911640646</v>
      </c>
      <c r="I296" s="83">
        <f t="shared" si="30"/>
        <v>1</v>
      </c>
      <c r="J296" s="69">
        <f>+Distribution!H371+Meter!H371+TDCustSvc!H371</f>
        <v>514029.09911640646</v>
      </c>
      <c r="K296" s="69">
        <f>+Distribution!I371+Meter!I371+TDCustSvc!I371</f>
        <v>0</v>
      </c>
      <c r="L296" s="69">
        <f>+Distribution!J371+Meter!J371+TDCustSvc!J371</f>
        <v>514029.09911640646</v>
      </c>
      <c r="M296" s="83">
        <f t="shared" si="31"/>
        <v>1</v>
      </c>
      <c r="N296" s="26" t="str">
        <f t="shared" si="29"/>
        <v>OK</v>
      </c>
    </row>
    <row r="297" spans="1:14" x14ac:dyDescent="0.2">
      <c r="A297" s="3">
        <f t="shared" si="32"/>
        <v>55</v>
      </c>
      <c r="B297" s="3" t="s">
        <v>204</v>
      </c>
      <c r="C297" s="3" t="s">
        <v>205</v>
      </c>
      <c r="D297" s="1"/>
      <c r="E297" s="4"/>
      <c r="F297" s="9">
        <f>+'II-I TOTAL COMPANY'!H372</f>
        <v>352819.04349762795</v>
      </c>
      <c r="G297" s="69">
        <f>+Distribution!I372+Meter!I372+TDCustSvc!I372</f>
        <v>0</v>
      </c>
      <c r="H297" s="69">
        <f>+Distribution!J372+Meter!J372+TDCustSvc!J372</f>
        <v>352821.25349762791</v>
      </c>
      <c r="I297" s="83">
        <f t="shared" si="30"/>
        <v>1.0000062638342253</v>
      </c>
      <c r="J297" s="69">
        <f>+Distribution!H372+Meter!H372+TDCustSvc!H372</f>
        <v>352819.04349762795</v>
      </c>
      <c r="K297" s="69">
        <f>+Distribution!I372+Meter!I372+TDCustSvc!I372</f>
        <v>0</v>
      </c>
      <c r="L297" s="69">
        <f>+Distribution!J372+Meter!J372+TDCustSvc!J372</f>
        <v>352821.25349762791</v>
      </c>
      <c r="M297" s="83">
        <f t="shared" si="31"/>
        <v>1.0000062638342253</v>
      </c>
      <c r="N297" s="26">
        <f t="shared" si="29"/>
        <v>0</v>
      </c>
    </row>
    <row r="298" spans="1:14" x14ac:dyDescent="0.2">
      <c r="A298" s="3">
        <f t="shared" si="32"/>
        <v>56</v>
      </c>
      <c r="B298" s="3" t="s">
        <v>207</v>
      </c>
      <c r="C298" s="3" t="s">
        <v>208</v>
      </c>
      <c r="D298" s="1"/>
      <c r="E298" s="4"/>
      <c r="F298" s="9">
        <f>+'II-I TOTAL COMPANY'!H373</f>
        <v>107034.27806319279</v>
      </c>
      <c r="G298" s="69">
        <f>+Distribution!I373+Meter!I373+TDCustSvc!I373</f>
        <v>0</v>
      </c>
      <c r="H298" s="69">
        <f>+Distribution!J373+Meter!J373+TDCustSvc!J373</f>
        <v>107034.27806319273</v>
      </c>
      <c r="I298" s="83">
        <f t="shared" si="30"/>
        <v>0.99999999999999944</v>
      </c>
      <c r="J298" s="69">
        <f>+Distribution!H373+Meter!H373+TDCustSvc!H373</f>
        <v>107034.27806319279</v>
      </c>
      <c r="K298" s="69">
        <f>+Distribution!I373+Meter!I373+TDCustSvc!I373</f>
        <v>0</v>
      </c>
      <c r="L298" s="69">
        <f>+Distribution!J373+Meter!J373+TDCustSvc!J373</f>
        <v>107034.27806319273</v>
      </c>
      <c r="M298" s="83">
        <f t="shared" si="31"/>
        <v>0.99999999999999944</v>
      </c>
      <c r="N298" s="26" t="str">
        <f t="shared" si="29"/>
        <v>OK</v>
      </c>
    </row>
    <row r="299" spans="1:14" x14ac:dyDescent="0.2">
      <c r="A299" s="3">
        <f t="shared" si="32"/>
        <v>57</v>
      </c>
      <c r="B299" s="3"/>
      <c r="C299" s="3" t="s">
        <v>209</v>
      </c>
      <c r="D299" s="3"/>
      <c r="E299" s="4"/>
      <c r="F299" s="9">
        <f>+'II-I TOTAL COMPANY'!H374</f>
        <v>57875614.397529513</v>
      </c>
      <c r="G299" s="69">
        <f>+Distribution!I374+Meter!I374+TDCustSvc!I374</f>
        <v>0</v>
      </c>
      <c r="H299" s="69">
        <f ca="1">+Distribution!J374+Meter!J374+TDCustSvc!J374</f>
        <v>57875616.607529499</v>
      </c>
      <c r="I299" s="83">
        <f t="shared" ca="1" si="30"/>
        <v>1.0000000381853396</v>
      </c>
      <c r="J299" s="69">
        <f>+Distribution!H374+Meter!H374+TDCustSvc!H374</f>
        <v>57875614.397529505</v>
      </c>
      <c r="K299" s="69">
        <f>+Distribution!I374+Meter!I374+TDCustSvc!I374</f>
        <v>0</v>
      </c>
      <c r="L299" s="69">
        <f ca="1">+Distribution!J374+Meter!J374+TDCustSvc!J374</f>
        <v>57875616.607529499</v>
      </c>
      <c r="M299" s="83">
        <f t="shared" ca="1" si="31"/>
        <v>1.0000000381853396</v>
      </c>
      <c r="N299" s="26">
        <f t="shared" ca="1" si="29"/>
        <v>0</v>
      </c>
    </row>
    <row r="300" spans="1:14" x14ac:dyDescent="0.2">
      <c r="A300" s="3">
        <f t="shared" si="32"/>
        <v>58</v>
      </c>
      <c r="B300" s="3" t="s">
        <v>210</v>
      </c>
      <c r="C300" s="3"/>
      <c r="D300" s="3"/>
      <c r="E300" s="4"/>
      <c r="F300" s="9">
        <f>+'II-I TOTAL COMPANY'!H375</f>
        <v>129384375.03068794</v>
      </c>
      <c r="G300" s="69">
        <f>+Distribution!I375+Meter!I375+TDCustSvc!I375</f>
        <v>0</v>
      </c>
      <c r="H300" s="69">
        <f ca="1">+Distribution!J375+Meter!J375+TDCustSvc!J375</f>
        <v>129384377.24068789</v>
      </c>
      <c r="I300" s="83">
        <f t="shared" ca="1" si="30"/>
        <v>1.0000000170808874</v>
      </c>
      <c r="J300" s="69">
        <f>+Distribution!H375+Meter!H375+TDCustSvc!H375</f>
        <v>129384375.03068793</v>
      </c>
      <c r="K300" s="69">
        <f>+Distribution!I375+Meter!I375+TDCustSvc!I375</f>
        <v>0</v>
      </c>
      <c r="L300" s="69">
        <f ca="1">+Distribution!J375+Meter!J375+TDCustSvc!J375</f>
        <v>129384377.24068789</v>
      </c>
      <c r="M300" s="83">
        <f t="shared" ca="1" si="31"/>
        <v>1.0000000170808876</v>
      </c>
      <c r="N300" s="26">
        <f t="shared" ca="1" si="29"/>
        <v>0</v>
      </c>
    </row>
    <row r="301" spans="1:14" x14ac:dyDescent="0.2">
      <c r="A301" s="3">
        <f t="shared" si="32"/>
        <v>59</v>
      </c>
      <c r="B301" s="3"/>
      <c r="C301" s="3"/>
      <c r="D301" s="3"/>
      <c r="E301" s="4"/>
      <c r="F301" s="9"/>
      <c r="G301" s="69"/>
      <c r="H301" s="69"/>
      <c r="I301" s="83"/>
      <c r="J301" s="83"/>
      <c r="K301" s="83"/>
      <c r="L301" s="83"/>
      <c r="M301" s="83"/>
      <c r="N301" s="26" t="str">
        <f t="shared" si="29"/>
        <v>OK</v>
      </c>
    </row>
    <row r="302" spans="1:14" x14ac:dyDescent="0.2">
      <c r="A302" s="3">
        <f t="shared" si="32"/>
        <v>60</v>
      </c>
      <c r="B302" s="3" t="s">
        <v>211</v>
      </c>
      <c r="C302" s="3"/>
      <c r="D302" s="3"/>
      <c r="E302" s="4"/>
      <c r="F302" s="9">
        <f>+'II-I TOTAL COMPANY'!H377</f>
        <v>129384349.30068795</v>
      </c>
      <c r="G302" s="69">
        <f>+Distribution!I377+Meter!I377+TDCustSvc!I377</f>
        <v>0</v>
      </c>
      <c r="H302" s="69">
        <f ca="1">+Distribution!J377+Meter!J377+TDCustSvc!J377</f>
        <v>129384375.50068791</v>
      </c>
      <c r="I302" s="83">
        <f t="shared" ca="1" si="30"/>
        <v>1.0000002024974435</v>
      </c>
      <c r="J302" s="69">
        <f>+Distribution!H377+Meter!H377+TDCustSvc!H377</f>
        <v>129384349.30068794</v>
      </c>
      <c r="K302" s="69">
        <f>+Distribution!I377+Meter!I377+TDCustSvc!I377</f>
        <v>0</v>
      </c>
      <c r="L302" s="69">
        <f ca="1">+Distribution!J377+Meter!J377+TDCustSvc!J377</f>
        <v>129384375.50068791</v>
      </c>
      <c r="M302" s="83">
        <f t="shared" ca="1" si="31"/>
        <v>1.0000002024974435</v>
      </c>
      <c r="N302" s="26">
        <f t="shared" ca="1" si="29"/>
        <v>0</v>
      </c>
    </row>
    <row r="303" spans="1:14" x14ac:dyDescent="0.2">
      <c r="A303" s="3"/>
      <c r="B303" s="7" t="s">
        <v>144</v>
      </c>
      <c r="C303" s="3"/>
      <c r="D303" s="3"/>
      <c r="E303" s="4"/>
      <c r="F303" s="9"/>
      <c r="G303" s="69"/>
      <c r="H303" s="69"/>
      <c r="I303" s="83"/>
      <c r="J303" s="83"/>
      <c r="K303" s="83"/>
      <c r="L303" s="83"/>
      <c r="M303" s="83"/>
      <c r="N303" s="26" t="str">
        <f t="shared" si="29"/>
        <v>OK</v>
      </c>
    </row>
    <row r="304" spans="1:14" x14ac:dyDescent="0.2">
      <c r="A304" s="3"/>
      <c r="B304" s="3"/>
      <c r="C304" s="3"/>
      <c r="D304" s="3"/>
      <c r="E304" s="4"/>
      <c r="F304" s="9"/>
      <c r="G304" s="69"/>
      <c r="H304" s="69"/>
      <c r="I304" s="83"/>
      <c r="J304" s="83"/>
      <c r="K304" s="83"/>
      <c r="L304" s="83"/>
      <c r="M304" s="83"/>
      <c r="N304" s="26" t="str">
        <f t="shared" si="29"/>
        <v>OK</v>
      </c>
    </row>
    <row r="305" spans="1:14" x14ac:dyDescent="0.2">
      <c r="A305" s="3">
        <v>1</v>
      </c>
      <c r="B305" s="3" t="s">
        <v>212</v>
      </c>
      <c r="C305" s="3"/>
      <c r="D305" s="3"/>
      <c r="E305" s="4"/>
      <c r="F305" s="9"/>
      <c r="G305" s="69"/>
      <c r="H305" s="69"/>
      <c r="I305" s="83"/>
      <c r="J305" s="83"/>
      <c r="K305" s="83"/>
      <c r="L305" s="83"/>
      <c r="M305" s="83"/>
      <c r="N305" s="26" t="str">
        <f t="shared" si="29"/>
        <v>OK</v>
      </c>
    </row>
    <row r="306" spans="1:14" x14ac:dyDescent="0.2">
      <c r="A306" s="3">
        <f t="shared" ref="A306:A320" si="33">+A305+1</f>
        <v>2</v>
      </c>
      <c r="B306" s="3"/>
      <c r="C306" s="3" t="s">
        <v>213</v>
      </c>
      <c r="D306" s="3"/>
      <c r="E306" s="4"/>
      <c r="F306" s="9"/>
      <c r="G306" s="69"/>
      <c r="H306" s="69"/>
      <c r="I306" s="83"/>
      <c r="J306" s="83"/>
      <c r="K306" s="83"/>
      <c r="L306" s="83"/>
      <c r="M306" s="83"/>
      <c r="N306" s="26" t="str">
        <f t="shared" si="29"/>
        <v>OK</v>
      </c>
    </row>
    <row r="307" spans="1:14" x14ac:dyDescent="0.2">
      <c r="A307" s="3">
        <f t="shared" si="33"/>
        <v>3</v>
      </c>
      <c r="B307" s="3" t="s">
        <v>214</v>
      </c>
      <c r="C307" s="3" t="s">
        <v>215</v>
      </c>
      <c r="D307" s="1"/>
      <c r="E307" s="4"/>
      <c r="F307" s="9">
        <f>+'II-I TOTAL COMPANY'!H382</f>
        <v>23150.041596700488</v>
      </c>
      <c r="G307" s="69">
        <f>+Distribution!I382+Meter!I382+TDCustSvc!I382</f>
        <v>0</v>
      </c>
      <c r="H307" s="69">
        <f>+Distribution!J382+Meter!J382+TDCustSvc!J382</f>
        <v>421620.87930305401</v>
      </c>
      <c r="I307" s="83">
        <f t="shared" si="30"/>
        <v>18.212532255801495</v>
      </c>
      <c r="J307" s="69">
        <f>+Distribution!H382+Meter!H382+TDCustSvc!H382</f>
        <v>421620.87930305389</v>
      </c>
      <c r="K307" s="69">
        <f>+Distribution!I382+Meter!I382+TDCustSvc!I382</f>
        <v>0</v>
      </c>
      <c r="L307" s="69">
        <f>+Distribution!J382+Meter!J382+TDCustSvc!J382</f>
        <v>421620.87930305401</v>
      </c>
      <c r="M307" s="83">
        <f t="shared" si="31"/>
        <v>1.0000000000000002</v>
      </c>
      <c r="N307" s="26">
        <f t="shared" si="29"/>
        <v>0</v>
      </c>
    </row>
    <row r="308" spans="1:14" x14ac:dyDescent="0.2">
      <c r="A308" s="3">
        <f t="shared" si="33"/>
        <v>4</v>
      </c>
      <c r="B308" s="3" t="s">
        <v>216</v>
      </c>
      <c r="C308" s="3" t="s">
        <v>217</v>
      </c>
      <c r="D308" s="1"/>
      <c r="E308" s="4"/>
      <c r="F308" s="9">
        <f>+'II-I TOTAL COMPANY'!H383</f>
        <v>744517.32627847185</v>
      </c>
      <c r="G308" s="69">
        <f>+Distribution!I383+Meter!I383+TDCustSvc!I383</f>
        <v>0</v>
      </c>
      <c r="H308" s="69">
        <f>+Distribution!J383+Meter!J383+TDCustSvc!J383</f>
        <v>744517.32627847162</v>
      </c>
      <c r="I308" s="83">
        <f t="shared" si="30"/>
        <v>0.99999999999999967</v>
      </c>
      <c r="J308" s="69">
        <f>+Distribution!H383+Meter!H383+TDCustSvc!H383</f>
        <v>744517.32627847185</v>
      </c>
      <c r="K308" s="69">
        <f>+Distribution!I383+Meter!I383+TDCustSvc!I383</f>
        <v>0</v>
      </c>
      <c r="L308" s="69">
        <f>+Distribution!J383+Meter!J383+TDCustSvc!J383</f>
        <v>744517.32627847162</v>
      </c>
      <c r="M308" s="83">
        <f t="shared" si="31"/>
        <v>0.99999999999999967</v>
      </c>
      <c r="N308" s="26" t="str">
        <f t="shared" si="29"/>
        <v>OK</v>
      </c>
    </row>
    <row r="309" spans="1:14" x14ac:dyDescent="0.2">
      <c r="A309" s="3">
        <f t="shared" si="33"/>
        <v>5</v>
      </c>
      <c r="B309" s="3" t="s">
        <v>218</v>
      </c>
      <c r="C309" s="3" t="s">
        <v>219</v>
      </c>
      <c r="D309" s="1"/>
      <c r="E309" s="4"/>
      <c r="F309" s="9">
        <f>+'II-I TOTAL COMPANY'!H384</f>
        <v>12254028.4935713</v>
      </c>
      <c r="G309" s="69">
        <f>+Distribution!I384+Meter!I384+TDCustSvc!I384</f>
        <v>0</v>
      </c>
      <c r="H309" s="69">
        <f>+Distribution!J384+Meter!J384+TDCustSvc!J384</f>
        <v>12254028.4935713</v>
      </c>
      <c r="I309" s="83">
        <f t="shared" si="30"/>
        <v>1</v>
      </c>
      <c r="J309" s="69">
        <f>+Distribution!H384+Meter!H384+TDCustSvc!H384</f>
        <v>12254028.4935713</v>
      </c>
      <c r="K309" s="69">
        <f>+Distribution!I384+Meter!I384+TDCustSvc!I384</f>
        <v>0</v>
      </c>
      <c r="L309" s="69">
        <f>+Distribution!J384+Meter!J384+TDCustSvc!J384</f>
        <v>12254028.4935713</v>
      </c>
      <c r="M309" s="83">
        <f t="shared" si="31"/>
        <v>1</v>
      </c>
      <c r="N309" s="26" t="str">
        <f t="shared" si="29"/>
        <v>OK</v>
      </c>
    </row>
    <row r="310" spans="1:14" x14ac:dyDescent="0.2">
      <c r="A310" s="3">
        <f t="shared" si="33"/>
        <v>6</v>
      </c>
      <c r="B310" s="3" t="s">
        <v>218</v>
      </c>
      <c r="C310" s="3" t="s">
        <v>17</v>
      </c>
      <c r="D310" s="1"/>
      <c r="E310" s="4"/>
      <c r="F310" s="9">
        <f>+'II-I TOTAL COMPANY'!H385</f>
        <v>0</v>
      </c>
      <c r="G310" s="69">
        <f>+Distribution!I385+Meter!I385+TDCustSvc!I385</f>
        <v>0</v>
      </c>
      <c r="H310" s="69">
        <f>+Distribution!J385+Meter!J385+TDCustSvc!J385</f>
        <v>0</v>
      </c>
      <c r="I310" s="83"/>
      <c r="J310" s="69">
        <f>+Distribution!H385+Meter!H385+TDCustSvc!H385</f>
        <v>0</v>
      </c>
      <c r="K310" s="69">
        <f>+Distribution!I385+Meter!I385+TDCustSvc!I385</f>
        <v>0</v>
      </c>
      <c r="L310" s="69">
        <f>+Distribution!J385+Meter!J385+TDCustSvc!J385</f>
        <v>0</v>
      </c>
      <c r="M310" s="83"/>
      <c r="N310" s="26" t="str">
        <f t="shared" si="29"/>
        <v>OK</v>
      </c>
    </row>
    <row r="311" spans="1:14" x14ac:dyDescent="0.2">
      <c r="A311" s="3">
        <f t="shared" si="33"/>
        <v>7</v>
      </c>
      <c r="B311" s="3" t="s">
        <v>220</v>
      </c>
      <c r="C311" s="3" t="s">
        <v>221</v>
      </c>
      <c r="D311" s="42"/>
      <c r="E311" s="4"/>
      <c r="F311" s="9">
        <f>+'II-I TOTAL COMPANY'!H386</f>
        <v>942767.34192110959</v>
      </c>
      <c r="G311" s="69">
        <f>+Distribution!I386+Meter!I386+TDCustSvc!I386</f>
        <v>0</v>
      </c>
      <c r="H311" s="69">
        <f>+Distribution!J386+Meter!J386+TDCustSvc!J386</f>
        <v>942767.34192110947</v>
      </c>
      <c r="I311" s="83">
        <f t="shared" si="30"/>
        <v>0.99999999999999989</v>
      </c>
      <c r="J311" s="69">
        <f>+Distribution!H386+Meter!H386+TDCustSvc!H386</f>
        <v>942767.34192110959</v>
      </c>
      <c r="K311" s="69">
        <f>+Distribution!I386+Meter!I386+TDCustSvc!I386</f>
        <v>0</v>
      </c>
      <c r="L311" s="69">
        <f>+Distribution!J386+Meter!J386+TDCustSvc!J386</f>
        <v>942767.34192110947</v>
      </c>
      <c r="M311" s="83">
        <f t="shared" si="31"/>
        <v>0.99999999999999989</v>
      </c>
      <c r="N311" s="26">
        <f t="shared" si="29"/>
        <v>0</v>
      </c>
    </row>
    <row r="312" spans="1:14" x14ac:dyDescent="0.2">
      <c r="A312" s="3">
        <f t="shared" si="33"/>
        <v>8</v>
      </c>
      <c r="B312" s="3" t="s">
        <v>222</v>
      </c>
      <c r="C312" s="3" t="s">
        <v>223</v>
      </c>
      <c r="D312" s="1"/>
      <c r="E312" s="4"/>
      <c r="F312" s="9">
        <f>+'II-I TOTAL COMPANY'!H387</f>
        <v>217281.62314889499</v>
      </c>
      <c r="G312" s="69">
        <f>+Distribution!I387+Meter!I387+TDCustSvc!I387</f>
        <v>0</v>
      </c>
      <c r="H312" s="69">
        <f>+Distribution!J387+Meter!J387+TDCustSvc!J387</f>
        <v>217281.62314889504</v>
      </c>
      <c r="I312" s="83">
        <f t="shared" si="30"/>
        <v>1.0000000000000002</v>
      </c>
      <c r="J312" s="69">
        <f>+Distribution!H387+Meter!H387+TDCustSvc!H387</f>
        <v>217281.62314889499</v>
      </c>
      <c r="K312" s="69">
        <f>+Distribution!I387+Meter!I387+TDCustSvc!I387</f>
        <v>0</v>
      </c>
      <c r="L312" s="69">
        <f>+Distribution!J387+Meter!J387+TDCustSvc!J387</f>
        <v>217281.62314889504</v>
      </c>
      <c r="M312" s="83">
        <f t="shared" si="31"/>
        <v>1.0000000000000002</v>
      </c>
      <c r="N312" s="26" t="str">
        <f t="shared" si="29"/>
        <v>OK</v>
      </c>
    </row>
    <row r="313" spans="1:14" x14ac:dyDescent="0.2">
      <c r="A313" s="3">
        <f t="shared" si="33"/>
        <v>9</v>
      </c>
      <c r="B313" s="3"/>
      <c r="C313" s="3" t="s">
        <v>135</v>
      </c>
      <c r="D313" s="3"/>
      <c r="E313" s="4"/>
      <c r="F313" s="9">
        <f>+'II-I TOTAL COMPANY'!H388</f>
        <v>14181744.826516477</v>
      </c>
      <c r="G313" s="69">
        <f>+Distribution!I388+Meter!I388+TDCustSvc!I388</f>
        <v>0</v>
      </c>
      <c r="H313" s="69">
        <f>+Distribution!J388+Meter!J388+TDCustSvc!J388</f>
        <v>14580215.664222833</v>
      </c>
      <c r="I313" s="83">
        <f t="shared" si="30"/>
        <v>1.0280974479925284</v>
      </c>
      <c r="J313" s="69">
        <f>+Distribution!H388+Meter!H388+TDCustSvc!H388</f>
        <v>14580215.664222831</v>
      </c>
      <c r="K313" s="69">
        <f>+Distribution!I388+Meter!I388+TDCustSvc!I388</f>
        <v>0</v>
      </c>
      <c r="L313" s="69">
        <f>+Distribution!J388+Meter!J388+TDCustSvc!J388</f>
        <v>14580215.664222833</v>
      </c>
      <c r="M313" s="83">
        <f t="shared" si="31"/>
        <v>1.0000000000000002</v>
      </c>
      <c r="N313" s="26">
        <f t="shared" si="29"/>
        <v>0</v>
      </c>
    </row>
    <row r="314" spans="1:14" x14ac:dyDescent="0.2">
      <c r="A314" s="3">
        <f t="shared" si="33"/>
        <v>10</v>
      </c>
      <c r="B314" s="3"/>
      <c r="C314" s="3"/>
      <c r="D314" s="3"/>
      <c r="E314" s="4"/>
      <c r="F314" s="9"/>
      <c r="G314" s="69"/>
      <c r="H314" s="69"/>
      <c r="I314" s="83"/>
      <c r="J314" s="83"/>
      <c r="K314" s="83"/>
      <c r="L314" s="83"/>
      <c r="M314" s="83"/>
      <c r="N314" s="26" t="str">
        <f t="shared" si="29"/>
        <v>OK</v>
      </c>
    </row>
    <row r="315" spans="1:14" x14ac:dyDescent="0.2">
      <c r="A315" s="3">
        <f t="shared" si="33"/>
        <v>11</v>
      </c>
      <c r="B315" s="3"/>
      <c r="C315" s="3" t="s">
        <v>224</v>
      </c>
      <c r="D315" s="3"/>
      <c r="E315" s="4"/>
      <c r="F315" s="9"/>
      <c r="G315" s="69"/>
      <c r="H315" s="69"/>
      <c r="I315" s="83"/>
      <c r="J315" s="83"/>
      <c r="K315" s="83"/>
      <c r="L315" s="83"/>
      <c r="M315" s="83"/>
      <c r="N315" s="26" t="str">
        <f t="shared" si="29"/>
        <v>OK</v>
      </c>
    </row>
    <row r="316" spans="1:14" x14ac:dyDescent="0.2">
      <c r="A316" s="3">
        <f t="shared" si="33"/>
        <v>12</v>
      </c>
      <c r="B316" s="3" t="s">
        <v>225</v>
      </c>
      <c r="C316" s="3" t="s">
        <v>226</v>
      </c>
      <c r="D316" s="1"/>
      <c r="E316" s="4"/>
      <c r="F316" s="9"/>
      <c r="G316" s="69"/>
      <c r="H316" s="69"/>
      <c r="I316" s="83"/>
      <c r="J316" s="83"/>
      <c r="K316" s="83"/>
      <c r="L316" s="83"/>
      <c r="M316" s="83"/>
      <c r="N316" s="26" t="str">
        <f t="shared" si="29"/>
        <v>OK</v>
      </c>
    </row>
    <row r="317" spans="1:14" x14ac:dyDescent="0.2">
      <c r="A317" s="3">
        <f>+A315+1</f>
        <v>12</v>
      </c>
      <c r="B317" s="3" t="s">
        <v>227</v>
      </c>
      <c r="C317" s="3" t="s">
        <v>215</v>
      </c>
      <c r="D317" s="1"/>
      <c r="E317" s="4"/>
      <c r="F317" s="9">
        <f>+'II-I TOTAL COMPANY'!H392</f>
        <v>587001.34</v>
      </c>
      <c r="G317" s="69">
        <f>+Distribution!I392+Meter!I392+TDCustSvc!I392</f>
        <v>0</v>
      </c>
      <c r="H317" s="69">
        <f>+Distribution!J392+Meter!J392+TDCustSvc!J392</f>
        <v>587001.34000000008</v>
      </c>
      <c r="I317" s="83">
        <f t="shared" si="30"/>
        <v>1.0000000000000002</v>
      </c>
      <c r="J317" s="69">
        <f>+Distribution!H392+Meter!H392+TDCustSvc!H392</f>
        <v>587001.34</v>
      </c>
      <c r="K317" s="69">
        <f>+Distribution!I392+Meter!I392+TDCustSvc!I392</f>
        <v>0</v>
      </c>
      <c r="L317" s="69">
        <f>+Distribution!J392+Meter!J392+TDCustSvc!J392</f>
        <v>587001.34000000008</v>
      </c>
      <c r="M317" s="83">
        <f t="shared" si="31"/>
        <v>1.0000000000000002</v>
      </c>
      <c r="N317" s="26" t="str">
        <f t="shared" si="29"/>
        <v>OK</v>
      </c>
    </row>
    <row r="318" spans="1:14" x14ac:dyDescent="0.2">
      <c r="A318" s="3">
        <f>+A316+1</f>
        <v>13</v>
      </c>
      <c r="B318" s="3" t="s">
        <v>227</v>
      </c>
      <c r="C318" s="3" t="s">
        <v>541</v>
      </c>
      <c r="D318" s="1"/>
      <c r="E318" s="4"/>
      <c r="F318" s="9">
        <f>+'II-I TOTAL COMPANY'!H391</f>
        <v>-434358.33105465025</v>
      </c>
      <c r="G318" s="69">
        <f>+Distribution!I391+Meter!I391+TDCustSvc!I391</f>
        <v>0</v>
      </c>
      <c r="H318" s="69">
        <f>+Distribution!J391+Meter!J391+TDCustSvc!J391</f>
        <v>-434358.33105465031</v>
      </c>
      <c r="I318" s="83">
        <f>IFERROR(+H318/F318,0)</f>
        <v>1.0000000000000002</v>
      </c>
      <c r="J318" s="69">
        <f>+Distribution!H391+Meter!H391+TDCustSvc!H391</f>
        <v>-434358.33105465025</v>
      </c>
      <c r="K318" s="69">
        <f>+Distribution!I391+Meter!I391+TDCustSvc!I391</f>
        <v>0</v>
      </c>
      <c r="L318" s="69">
        <f>+Distribution!J391+Meter!J391+TDCustSvc!J391</f>
        <v>-434358.33105465031</v>
      </c>
      <c r="M318" s="83">
        <f>IFERROR(+L318/J318,0)</f>
        <v>1.0000000000000002</v>
      </c>
      <c r="N318" s="26" t="str">
        <f t="shared" si="29"/>
        <v>OK</v>
      </c>
    </row>
    <row r="319" spans="1:14" x14ac:dyDescent="0.2">
      <c r="A319" s="3">
        <f t="shared" si="33"/>
        <v>14</v>
      </c>
      <c r="B319" s="3" t="s">
        <v>229</v>
      </c>
      <c r="C319" s="3" t="s">
        <v>230</v>
      </c>
      <c r="D319" s="1"/>
      <c r="E319" s="4"/>
      <c r="F319" s="9">
        <f>+'II-I TOTAL COMPANY'!H394+'II-I TOTAL COMPANY'!F393</f>
        <v>2631808.7197033847</v>
      </c>
      <c r="G319" s="69">
        <f>+Distribution!I394+Meter!I394+TDCustSvc!I394+Distribution!I393+Meter!I393+TDCustSvc!I393</f>
        <v>0</v>
      </c>
      <c r="H319" s="69">
        <f>+Distribution!J394+Meter!J394+TDCustSvc!J394+Distribution!J393+Meter!J393+TDCustSvc!J393</f>
        <v>2631808.7197033847</v>
      </c>
      <c r="I319" s="83">
        <f t="shared" si="30"/>
        <v>1</v>
      </c>
      <c r="J319" s="69">
        <f>+Distribution!H394+Meter!H394+TDCustSvc!H394+Distribution!H393+Meter!H393+TDCustSvc!H393</f>
        <v>2631808.7197033847</v>
      </c>
      <c r="K319" s="69">
        <f>+Distribution!I394+Meter!I394+TDCustSvc!I394+Distribution!I393+Meter!I393+TDCustSvc!I393</f>
        <v>0</v>
      </c>
      <c r="L319" s="69">
        <f>+Distribution!J394+Meter!J394+TDCustSvc!J394+Distribution!J393+Meter!J393+TDCustSvc!J393</f>
        <v>2631808.7197033847</v>
      </c>
      <c r="M319" s="83">
        <f>IFERROR(+L319/J319,0)</f>
        <v>1</v>
      </c>
      <c r="N319" s="26" t="str">
        <f t="shared" si="29"/>
        <v>OK</v>
      </c>
    </row>
    <row r="320" spans="1:14" x14ac:dyDescent="0.2">
      <c r="A320" s="3">
        <f t="shared" si="33"/>
        <v>15</v>
      </c>
      <c r="B320" s="3" t="s">
        <v>231</v>
      </c>
      <c r="C320" s="3" t="s">
        <v>232</v>
      </c>
      <c r="D320" s="1"/>
      <c r="E320" s="4"/>
      <c r="F320" s="9">
        <f>+'II-I TOTAL COMPANY'!H395</f>
        <v>0</v>
      </c>
      <c r="G320" s="69">
        <f>+Distribution!I395+Meter!I395+TDCustSvc!I395</f>
        <v>0</v>
      </c>
      <c r="H320" s="69">
        <f>+Distribution!J395+Meter!J395+TDCustSvc!J395</f>
        <v>0</v>
      </c>
      <c r="I320" s="83">
        <f>IFERROR(+H320/F320,0)</f>
        <v>0</v>
      </c>
      <c r="J320" s="69">
        <f>+Distribution!H395+Meter!H395+TDCustSvc!H395</f>
        <v>0</v>
      </c>
      <c r="K320" s="69">
        <f>+Distribution!I395+Meter!I395+TDCustSvc!I395</f>
        <v>0</v>
      </c>
      <c r="L320" s="69">
        <f>+Distribution!J395+Meter!J395+TDCustSvc!J395</f>
        <v>0</v>
      </c>
      <c r="M320" s="83">
        <f>IFERROR(+L320/J320,0)</f>
        <v>0</v>
      </c>
      <c r="N320" s="26" t="str">
        <f t="shared" si="29"/>
        <v>OK</v>
      </c>
    </row>
    <row r="321" spans="1:14" x14ac:dyDescent="0.2">
      <c r="A321" s="3">
        <f>+A319+1</f>
        <v>15</v>
      </c>
      <c r="B321" s="3" t="s">
        <v>233</v>
      </c>
      <c r="C321" s="3" t="s">
        <v>234</v>
      </c>
      <c r="D321" s="1"/>
      <c r="E321" s="4"/>
      <c r="F321" s="9">
        <f>+'II-I TOTAL COMPANY'!H396</f>
        <v>17429.5</v>
      </c>
      <c r="G321" s="69">
        <f>+Distribution!I396+Meter!I396+TDCustSvc!I396</f>
        <v>0</v>
      </c>
      <c r="H321" s="69">
        <f>+Distribution!J396+Meter!J396+TDCustSvc!J396</f>
        <v>17429.499999999996</v>
      </c>
      <c r="I321" s="83">
        <f t="shared" si="30"/>
        <v>0.99999999999999978</v>
      </c>
      <c r="J321" s="69">
        <f>+Distribution!H396+Meter!H396+TDCustSvc!H396</f>
        <v>17429.5</v>
      </c>
      <c r="K321" s="69">
        <f>+Distribution!I396+Meter!I396+TDCustSvc!I396</f>
        <v>0</v>
      </c>
      <c r="L321" s="69">
        <f>+Distribution!J396+Meter!J396+TDCustSvc!J396</f>
        <v>17429.499999999996</v>
      </c>
      <c r="M321" s="83">
        <f t="shared" si="31"/>
        <v>0.99999999999999978</v>
      </c>
      <c r="N321" s="26" t="str">
        <f t="shared" si="29"/>
        <v>OK</v>
      </c>
    </row>
    <row r="322" spans="1:14" x14ac:dyDescent="0.2">
      <c r="A322" s="3">
        <f>+A320+1</f>
        <v>16</v>
      </c>
      <c r="B322" s="3" t="s">
        <v>233</v>
      </c>
      <c r="C322" s="3" t="s">
        <v>234</v>
      </c>
      <c r="D322" s="1"/>
      <c r="E322" s="4"/>
      <c r="F322" s="9">
        <f>+'II-I TOTAL COMPANY'!H397</f>
        <v>0</v>
      </c>
      <c r="G322" s="69">
        <f>+Distribution!I397+Meter!I397+TDCustSvc!I397</f>
        <v>0</v>
      </c>
      <c r="H322" s="69">
        <f>+Distribution!J397+Meter!J397+TDCustSvc!J397</f>
        <v>0</v>
      </c>
      <c r="I322" s="83"/>
      <c r="J322" s="69">
        <f>+Distribution!H397+Meter!H397+TDCustSvc!H397</f>
        <v>0</v>
      </c>
      <c r="K322" s="69">
        <f>+Distribution!I397+Meter!I397+TDCustSvc!I397</f>
        <v>0</v>
      </c>
      <c r="L322" s="69">
        <f>+Distribution!J397+Meter!J397+TDCustSvc!J397</f>
        <v>0</v>
      </c>
      <c r="M322" s="83"/>
      <c r="N322" s="26" t="str">
        <f t="shared" si="29"/>
        <v>OK</v>
      </c>
    </row>
    <row r="323" spans="1:14" x14ac:dyDescent="0.2">
      <c r="A323" s="3">
        <f t="shared" ref="A323:A340" si="34">+A322+1</f>
        <v>17</v>
      </c>
      <c r="B323" s="3"/>
      <c r="C323" s="3" t="s">
        <v>135</v>
      </c>
      <c r="D323" s="3"/>
      <c r="E323" s="4"/>
      <c r="F323" s="9">
        <f>+'II-I TOTAL COMPANY'!H398</f>
        <v>2801881.2286487343</v>
      </c>
      <c r="G323" s="69">
        <f>+Distribution!I398+Meter!I398+TDCustSvc!I398</f>
        <v>0</v>
      </c>
      <c r="H323" s="69">
        <f>+Distribution!J398+Meter!J398+TDCustSvc!J398</f>
        <v>2801881.2286487333</v>
      </c>
      <c r="I323" s="83">
        <f t="shared" si="30"/>
        <v>0.99999999999999967</v>
      </c>
      <c r="J323" s="69">
        <f>+Distribution!H398+Meter!H398+TDCustSvc!H398</f>
        <v>2801881.2286487343</v>
      </c>
      <c r="K323" s="69">
        <f>+Distribution!I398+Meter!I398+TDCustSvc!I398</f>
        <v>0</v>
      </c>
      <c r="L323" s="69">
        <f>+Distribution!J398+Meter!J398+TDCustSvc!J398</f>
        <v>2801881.2286487333</v>
      </c>
      <c r="M323" s="83">
        <f t="shared" si="31"/>
        <v>0.99999999999999967</v>
      </c>
      <c r="N323" s="26" t="str">
        <f t="shared" si="29"/>
        <v>OK</v>
      </c>
    </row>
    <row r="324" spans="1:14" x14ac:dyDescent="0.2">
      <c r="A324" s="3">
        <f t="shared" si="34"/>
        <v>18</v>
      </c>
      <c r="B324" s="3"/>
      <c r="C324" s="3"/>
      <c r="D324" s="3"/>
      <c r="E324" s="4"/>
      <c r="F324" s="9"/>
      <c r="G324" s="69"/>
      <c r="H324" s="69"/>
      <c r="I324" s="83"/>
      <c r="J324" s="83"/>
      <c r="K324" s="83"/>
      <c r="L324" s="83"/>
      <c r="M324" s="83"/>
      <c r="N324" s="26" t="str">
        <f t="shared" si="29"/>
        <v>OK</v>
      </c>
    </row>
    <row r="325" spans="1:14" x14ac:dyDescent="0.2">
      <c r="A325" s="3">
        <f t="shared" si="34"/>
        <v>19</v>
      </c>
      <c r="B325" s="3"/>
      <c r="C325" s="3" t="s">
        <v>235</v>
      </c>
      <c r="D325" s="3"/>
      <c r="E325" s="4"/>
      <c r="F325" s="9"/>
      <c r="G325" s="69"/>
      <c r="H325" s="69"/>
      <c r="I325" s="83"/>
      <c r="J325" s="83"/>
      <c r="K325" s="83"/>
      <c r="L325" s="83"/>
      <c r="M325" s="83"/>
      <c r="N325" s="26" t="str">
        <f t="shared" si="29"/>
        <v>OK</v>
      </c>
    </row>
    <row r="326" spans="1:14" x14ac:dyDescent="0.2">
      <c r="A326" s="3">
        <f t="shared" si="34"/>
        <v>20</v>
      </c>
      <c r="B326" s="3" t="s">
        <v>236</v>
      </c>
      <c r="C326" s="3" t="s">
        <v>228</v>
      </c>
      <c r="D326" s="1"/>
      <c r="E326" s="4"/>
      <c r="F326" s="9">
        <f>+'II-I TOTAL COMPANY'!H401</f>
        <v>0</v>
      </c>
      <c r="G326" s="69">
        <f>+Distribution!I401+Meter!I401+TDCustSvc!I401</f>
        <v>0</v>
      </c>
      <c r="H326" s="69">
        <f>+Distribution!J401+Meter!J401+TDCustSvc!J401</f>
        <v>0</v>
      </c>
      <c r="I326" s="83"/>
      <c r="J326" s="69">
        <f>+Distribution!H401+Meter!H401+TDCustSvc!H401</f>
        <v>0</v>
      </c>
      <c r="K326" s="69">
        <f>+Distribution!I401+Meter!I401+TDCustSvc!I401</f>
        <v>0</v>
      </c>
      <c r="L326" s="69">
        <f>+Distribution!J401+Meter!J401+TDCustSvc!J401</f>
        <v>0</v>
      </c>
      <c r="M326" s="83"/>
      <c r="N326" s="26" t="str">
        <f t="shared" si="29"/>
        <v>OK</v>
      </c>
    </row>
    <row r="327" spans="1:14" x14ac:dyDescent="0.2">
      <c r="A327" s="3">
        <f t="shared" si="34"/>
        <v>21</v>
      </c>
      <c r="B327" s="3" t="s">
        <v>237</v>
      </c>
      <c r="C327" s="3" t="s">
        <v>238</v>
      </c>
      <c r="D327" s="1"/>
      <c r="E327" s="4"/>
      <c r="F327" s="9">
        <f>+'II-I TOTAL COMPANY'!H402</f>
        <v>0</v>
      </c>
      <c r="G327" s="69">
        <f>+Distribution!I402+Meter!I402+TDCustSvc!I402</f>
        <v>0</v>
      </c>
      <c r="H327" s="69">
        <f>+Distribution!J402+Meter!J402+TDCustSvc!J402</f>
        <v>0</v>
      </c>
      <c r="I327" s="83"/>
      <c r="J327" s="69">
        <f>+Distribution!H402+Meter!H402+TDCustSvc!H402</f>
        <v>0</v>
      </c>
      <c r="K327" s="69">
        <f>+Distribution!I402+Meter!I402+TDCustSvc!I402</f>
        <v>0</v>
      </c>
      <c r="L327" s="69">
        <f>+Distribution!J402+Meter!J402+TDCustSvc!J402</f>
        <v>0</v>
      </c>
      <c r="M327" s="83"/>
      <c r="N327" s="26" t="str">
        <f t="shared" si="29"/>
        <v>OK</v>
      </c>
    </row>
    <row r="328" spans="1:14" x14ac:dyDescent="0.2">
      <c r="A328" s="3">
        <f t="shared" si="34"/>
        <v>22</v>
      </c>
      <c r="B328" s="3" t="s">
        <v>239</v>
      </c>
      <c r="C328" s="3" t="s">
        <v>240</v>
      </c>
      <c r="D328" s="1"/>
      <c r="E328" s="4"/>
      <c r="F328" s="9">
        <f>+'II-I TOTAL COMPANY'!H403</f>
        <v>-17.48000000003492</v>
      </c>
      <c r="G328" s="69">
        <f>+Distribution!I403+Meter!I403+TDCustSvc!I403</f>
        <v>0</v>
      </c>
      <c r="H328" s="69">
        <f>+Distribution!J403+Meter!J403+TDCustSvc!J403</f>
        <v>-17.480000000034924</v>
      </c>
      <c r="I328" s="83"/>
      <c r="J328" s="69">
        <f>+Distribution!H403+Meter!H403+TDCustSvc!H403</f>
        <v>-17.48000000003492</v>
      </c>
      <c r="K328" s="69">
        <f>+Distribution!I403+Meter!I403+TDCustSvc!I403</f>
        <v>0</v>
      </c>
      <c r="L328" s="69">
        <f>+Distribution!J403+Meter!J403+TDCustSvc!J403</f>
        <v>-17.480000000034924</v>
      </c>
      <c r="M328" s="83"/>
      <c r="N328" s="26" t="str">
        <f t="shared" si="29"/>
        <v>OK</v>
      </c>
    </row>
    <row r="329" spans="1:14" x14ac:dyDescent="0.2">
      <c r="A329" s="3">
        <f t="shared" si="34"/>
        <v>23</v>
      </c>
      <c r="B329" s="3" t="s">
        <v>241</v>
      </c>
      <c r="C329" s="3" t="s">
        <v>242</v>
      </c>
      <c r="D329" s="1"/>
      <c r="E329" s="4"/>
      <c r="F329" s="9">
        <f>+'II-I TOTAL COMPANY'!H404</f>
        <v>0</v>
      </c>
      <c r="G329" s="69">
        <f>+Distribution!I404+Meter!I404+TDCustSvc!I404</f>
        <v>0</v>
      </c>
      <c r="H329" s="69">
        <f>+Distribution!J404+Meter!J404+TDCustSvc!J404</f>
        <v>0</v>
      </c>
      <c r="I329" s="83"/>
      <c r="J329" s="69">
        <f>+Distribution!H404+Meter!H404+TDCustSvc!H404</f>
        <v>0</v>
      </c>
      <c r="K329" s="69">
        <f>+Distribution!I404+Meter!I404+TDCustSvc!I404</f>
        <v>0</v>
      </c>
      <c r="L329" s="69">
        <f>+Distribution!J404+Meter!J404+TDCustSvc!J404</f>
        <v>0</v>
      </c>
      <c r="M329" s="83"/>
      <c r="N329" s="26" t="str">
        <f t="shared" si="29"/>
        <v>OK</v>
      </c>
    </row>
    <row r="330" spans="1:14" x14ac:dyDescent="0.2">
      <c r="A330" s="3">
        <f t="shared" si="34"/>
        <v>24</v>
      </c>
      <c r="B330" s="3" t="s">
        <v>243</v>
      </c>
      <c r="C330" s="3" t="s">
        <v>244</v>
      </c>
      <c r="D330" s="1"/>
      <c r="E330" s="4"/>
      <c r="F330" s="9">
        <f>+'II-I TOTAL COMPANY'!H405</f>
        <v>0</v>
      </c>
      <c r="G330" s="69">
        <f>+Distribution!I405+Meter!I405+TDCustSvc!I405</f>
        <v>0</v>
      </c>
      <c r="H330" s="69">
        <f>+Distribution!J405+Meter!J405+TDCustSvc!J405</f>
        <v>0</v>
      </c>
      <c r="I330" s="83"/>
      <c r="J330" s="69">
        <f>+Distribution!H405+Meter!H405+TDCustSvc!H405</f>
        <v>0</v>
      </c>
      <c r="K330" s="69">
        <f>+Distribution!I405+Meter!I405+TDCustSvc!I405</f>
        <v>0</v>
      </c>
      <c r="L330" s="69">
        <f>+Distribution!J405+Meter!J405+TDCustSvc!J405</f>
        <v>0</v>
      </c>
      <c r="M330" s="83"/>
      <c r="N330" s="26" t="str">
        <f t="shared" si="29"/>
        <v>OK</v>
      </c>
    </row>
    <row r="331" spans="1:14" x14ac:dyDescent="0.2">
      <c r="A331" s="3">
        <f t="shared" si="34"/>
        <v>25</v>
      </c>
      <c r="B331" s="3"/>
      <c r="C331" s="3" t="s">
        <v>135</v>
      </c>
      <c r="D331" s="3"/>
      <c r="E331" s="4"/>
      <c r="F331" s="9">
        <f>+'II-I TOTAL COMPANY'!H406</f>
        <v>-17.48000000003492</v>
      </c>
      <c r="G331" s="69">
        <f>+Distribution!I406+Meter!I406+TDCustSvc!I406</f>
        <v>0</v>
      </c>
      <c r="H331" s="69">
        <f>+Distribution!J406+Meter!J406+TDCustSvc!J406</f>
        <v>-17.480000000034924</v>
      </c>
      <c r="I331" s="83"/>
      <c r="J331" s="69">
        <f>+Distribution!H406+Meter!H406+TDCustSvc!H406</f>
        <v>-17.48000000003492</v>
      </c>
      <c r="K331" s="69">
        <f>+Distribution!I406+Meter!I406+TDCustSvc!I406</f>
        <v>0</v>
      </c>
      <c r="L331" s="69">
        <f>+Distribution!J406+Meter!J406+TDCustSvc!J406</f>
        <v>-17.480000000034924</v>
      </c>
      <c r="M331" s="83"/>
      <c r="N331" s="26" t="str">
        <f t="shared" si="29"/>
        <v>OK</v>
      </c>
    </row>
    <row r="332" spans="1:14" x14ac:dyDescent="0.2">
      <c r="A332" s="3">
        <f t="shared" si="34"/>
        <v>26</v>
      </c>
      <c r="B332" s="3"/>
      <c r="C332" s="3" t="s">
        <v>245</v>
      </c>
      <c r="D332" s="3"/>
      <c r="E332" s="4"/>
      <c r="F332" s="9">
        <f>+'II-I TOTAL COMPANY'!H407</f>
        <v>16983608.575165212</v>
      </c>
      <c r="G332" s="69">
        <f>+Distribution!I407+Meter!I407+TDCustSvc!I407</f>
        <v>0</v>
      </c>
      <c r="H332" s="69">
        <f>+Distribution!J407+Meter!J407+TDCustSvc!J407</f>
        <v>17382079.412871562</v>
      </c>
      <c r="I332" s="83">
        <f t="shared" si="30"/>
        <v>1.0234620832164623</v>
      </c>
      <c r="J332" s="69">
        <f>+Distribution!H407+Meter!H407+TDCustSvc!H407</f>
        <v>17382079.412871566</v>
      </c>
      <c r="K332" s="69">
        <f>+Distribution!I407+Meter!I407+TDCustSvc!I407</f>
        <v>0</v>
      </c>
      <c r="L332" s="69">
        <f>+Distribution!J407+Meter!J407+TDCustSvc!J407</f>
        <v>17382079.412871562</v>
      </c>
      <c r="M332" s="83">
        <f t="shared" si="31"/>
        <v>0.99999999999999978</v>
      </c>
      <c r="N332" s="26">
        <f t="shared" si="29"/>
        <v>0</v>
      </c>
    </row>
    <row r="333" spans="1:14" x14ac:dyDescent="0.2">
      <c r="A333" s="3">
        <f t="shared" si="34"/>
        <v>27</v>
      </c>
      <c r="B333" s="3"/>
      <c r="C333" s="3" t="s">
        <v>587</v>
      </c>
      <c r="D333" s="3"/>
      <c r="E333" s="4"/>
      <c r="F333" s="9">
        <f>+'II-I TOTAL COMPANY'!H408</f>
        <v>146367957.87585318</v>
      </c>
      <c r="G333" s="69">
        <f>+Distribution!I408+Meter!I408+TDCustSvc!I408</f>
        <v>0</v>
      </c>
      <c r="H333" s="69">
        <f>+Distribution!J408+Meter!J408+TDCustSvc!J408</f>
        <v>109215750.82854897</v>
      </c>
      <c r="I333" s="83">
        <f t="shared" si="30"/>
        <v>0.74617253949244766</v>
      </c>
      <c r="J333" s="69">
        <f>+Distribution!H408+Meter!H408+TDCustSvc!H408</f>
        <v>109215724.62854899</v>
      </c>
      <c r="K333" s="69">
        <f>+Distribution!I408+Meter!I408+TDCustSvc!I408</f>
        <v>0</v>
      </c>
      <c r="L333" s="69">
        <f>+Distribution!J408+Meter!J408+TDCustSvc!J408</f>
        <v>109215750.82854897</v>
      </c>
      <c r="M333" s="83"/>
      <c r="N333" s="26">
        <f t="shared" si="29"/>
        <v>0</v>
      </c>
    </row>
    <row r="334" spans="1:14" x14ac:dyDescent="0.2">
      <c r="A334" s="3">
        <f t="shared" si="34"/>
        <v>28</v>
      </c>
      <c r="B334" s="7" t="s">
        <v>246</v>
      </c>
      <c r="C334" s="3"/>
      <c r="D334" s="3"/>
      <c r="E334" s="4"/>
      <c r="F334" s="9"/>
      <c r="G334" s="69"/>
      <c r="H334" s="69"/>
      <c r="I334" s="83"/>
      <c r="J334" s="83"/>
      <c r="K334" s="83"/>
      <c r="L334" s="83"/>
      <c r="M334" s="83"/>
      <c r="N334" s="26" t="str">
        <f t="shared" si="29"/>
        <v>OK</v>
      </c>
    </row>
    <row r="335" spans="1:14" x14ac:dyDescent="0.2">
      <c r="A335" s="3">
        <f t="shared" si="34"/>
        <v>29</v>
      </c>
      <c r="B335" s="3"/>
      <c r="C335" s="3"/>
      <c r="D335" s="3"/>
      <c r="E335" s="4"/>
      <c r="F335" s="9"/>
      <c r="G335" s="69"/>
      <c r="H335" s="69"/>
      <c r="I335" s="83"/>
      <c r="J335" s="83"/>
      <c r="K335" s="83"/>
      <c r="L335" s="83"/>
      <c r="M335" s="83"/>
      <c r="N335" s="26" t="str">
        <f t="shared" si="29"/>
        <v>OK</v>
      </c>
    </row>
    <row r="336" spans="1:14" x14ac:dyDescent="0.2">
      <c r="A336" s="3">
        <f t="shared" si="34"/>
        <v>30</v>
      </c>
      <c r="B336" s="3" t="s">
        <v>247</v>
      </c>
      <c r="C336" s="3"/>
      <c r="D336" s="3"/>
      <c r="E336" s="4"/>
      <c r="F336" s="9"/>
      <c r="G336" s="69"/>
      <c r="H336" s="69"/>
      <c r="I336" s="83"/>
      <c r="J336" s="83"/>
      <c r="K336" s="83"/>
      <c r="L336" s="83"/>
      <c r="M336" s="83"/>
      <c r="N336" s="26" t="str">
        <f t="shared" si="29"/>
        <v>OK</v>
      </c>
    </row>
    <row r="337" spans="1:14" x14ac:dyDescent="0.2">
      <c r="A337" s="3">
        <f t="shared" si="34"/>
        <v>31</v>
      </c>
      <c r="B337" s="3" t="s">
        <v>248</v>
      </c>
      <c r="C337" s="3" t="s">
        <v>249</v>
      </c>
      <c r="D337" s="1"/>
      <c r="E337" s="4"/>
      <c r="F337" s="9">
        <f>+'II-I TOTAL COMPANY'!H412</f>
        <v>22974029.180640928</v>
      </c>
      <c r="G337" s="69">
        <f>+Distribution!I412+Meter!I412+TDCustSvc!I412</f>
        <v>0</v>
      </c>
      <c r="H337" s="69">
        <f ca="1">+Distribution!J412+Meter!J412+TDCustSvc!J412</f>
        <v>22974029.180640928</v>
      </c>
      <c r="I337" s="83">
        <f t="shared" ca="1" si="30"/>
        <v>1</v>
      </c>
      <c r="J337" s="69">
        <f>+Distribution!H412+Meter!H412+TDCustSvc!H412</f>
        <v>22974029.180640928</v>
      </c>
      <c r="K337" s="69">
        <f>+Distribution!I412+Meter!I412+TDCustSvc!I412</f>
        <v>0</v>
      </c>
      <c r="L337" s="69">
        <f ca="1">+Distribution!J412+Meter!J412+TDCustSvc!J412</f>
        <v>22974029.180640928</v>
      </c>
      <c r="M337" s="83">
        <f t="shared" ca="1" si="31"/>
        <v>1</v>
      </c>
      <c r="N337" s="26" t="str">
        <f t="shared" ca="1" si="29"/>
        <v>OK</v>
      </c>
    </row>
    <row r="338" spans="1:14" x14ac:dyDescent="0.2">
      <c r="A338" s="3">
        <f>+A337+1</f>
        <v>32</v>
      </c>
      <c r="B338" s="3" t="s">
        <v>248</v>
      </c>
      <c r="C338" s="3" t="s">
        <v>538</v>
      </c>
      <c r="D338" s="1"/>
      <c r="E338" s="4"/>
      <c r="F338" s="9">
        <f>+'II-I TOTAL COMPANY'!H413</f>
        <v>0</v>
      </c>
      <c r="G338" s="69">
        <f>+Distribution!I413+Meter!I413+TDCustSvc!I413</f>
        <v>0</v>
      </c>
      <c r="H338" s="69">
        <f ca="1">+Distribution!J413+Meter!J413+TDCustSvc!J413</f>
        <v>0</v>
      </c>
      <c r="I338" s="83">
        <f ca="1">IFERROR(+H338/F338,0)</f>
        <v>0</v>
      </c>
      <c r="J338" s="69">
        <f>+Distribution!H413+Meter!H413+TDCustSvc!H413</f>
        <v>0</v>
      </c>
      <c r="K338" s="69">
        <f>+Distribution!I413+Meter!I413+TDCustSvc!I413</f>
        <v>0</v>
      </c>
      <c r="L338" s="69">
        <f ca="1">+Distribution!J413+Meter!J413+TDCustSvc!J413</f>
        <v>0</v>
      </c>
      <c r="M338" s="83">
        <f ca="1">IFERROR(+L338/J338,0)</f>
        <v>0</v>
      </c>
      <c r="N338" s="26" t="str">
        <f t="shared" ca="1" si="29"/>
        <v>OK</v>
      </c>
    </row>
    <row r="339" spans="1:14" x14ac:dyDescent="0.2">
      <c r="A339" s="3">
        <f>+A337+1</f>
        <v>32</v>
      </c>
      <c r="B339" s="3" t="s">
        <v>250</v>
      </c>
      <c r="C339" s="3" t="s">
        <v>251</v>
      </c>
      <c r="D339" s="1"/>
      <c r="E339" s="4"/>
      <c r="F339" s="9">
        <f>+'II-I TOTAL COMPANY'!H414</f>
        <v>269666.50000000128</v>
      </c>
      <c r="G339" s="69">
        <f>+Distribution!I414+Meter!I414+TDCustSvc!I414</f>
        <v>0</v>
      </c>
      <c r="H339" s="69">
        <f ca="1">+Distribution!J414+Meter!J414+TDCustSvc!J414</f>
        <v>269666.50000000122</v>
      </c>
      <c r="I339" s="83">
        <f t="shared" ca="1" si="30"/>
        <v>0.99999999999999978</v>
      </c>
      <c r="J339" s="69">
        <f>+Distribution!H414+Meter!H414+TDCustSvc!H414</f>
        <v>269666.50000000128</v>
      </c>
      <c r="K339" s="69">
        <f>+Distribution!I414+Meter!I414+TDCustSvc!I414</f>
        <v>0</v>
      </c>
      <c r="L339" s="69">
        <f ca="1">+Distribution!J414+Meter!J414+TDCustSvc!J414</f>
        <v>269666.50000000122</v>
      </c>
      <c r="M339" s="83">
        <f t="shared" ca="1" si="31"/>
        <v>0.99999999999999978</v>
      </c>
      <c r="N339" s="26" t="str">
        <f t="shared" ca="1" si="29"/>
        <v>OK</v>
      </c>
    </row>
    <row r="340" spans="1:14" x14ac:dyDescent="0.2">
      <c r="A340" s="3">
        <f t="shared" si="34"/>
        <v>33</v>
      </c>
      <c r="B340" s="3" t="s">
        <v>252</v>
      </c>
      <c r="C340" s="3" t="s">
        <v>253</v>
      </c>
      <c r="D340" s="1"/>
      <c r="E340" s="4"/>
      <c r="F340" s="9">
        <f>+'II-I TOTAL COMPANY'!H415</f>
        <v>-10278469.693509083</v>
      </c>
      <c r="G340" s="69">
        <f>+Distribution!I415+Meter!I415+TDCustSvc!I415</f>
        <v>0</v>
      </c>
      <c r="H340" s="69">
        <f ca="1">+Distribution!J415+Meter!J415+TDCustSvc!J415</f>
        <v>-10278469.693509085</v>
      </c>
      <c r="I340" s="83">
        <f t="shared" ca="1" si="30"/>
        <v>1.0000000000000002</v>
      </c>
      <c r="J340" s="69">
        <f>+Distribution!H415+Meter!H415+TDCustSvc!H415</f>
        <v>-10278469.693509083</v>
      </c>
      <c r="K340" s="69">
        <f>+Distribution!I415+Meter!I415+TDCustSvc!I415</f>
        <v>0</v>
      </c>
      <c r="L340" s="69">
        <f ca="1">+Distribution!J415+Meter!J415+TDCustSvc!J415</f>
        <v>-10278469.693509085</v>
      </c>
      <c r="M340" s="83">
        <f t="shared" ca="1" si="31"/>
        <v>1.0000000000000002</v>
      </c>
      <c r="N340" s="26" t="str">
        <f t="shared" ref="N340:N402" ca="1" si="35">IF(SUM(G340+H340)=F340,"OK",0)</f>
        <v>OK</v>
      </c>
    </row>
    <row r="341" spans="1:14" x14ac:dyDescent="0.2">
      <c r="A341" s="3">
        <f>+A339+1</f>
        <v>33</v>
      </c>
      <c r="B341" s="3" t="s">
        <v>254</v>
      </c>
      <c r="C341" s="3" t="s">
        <v>255</v>
      </c>
      <c r="D341" s="1"/>
      <c r="E341" s="4"/>
      <c r="F341" s="9">
        <f>+'II-I TOTAL COMPANY'!H416</f>
        <v>4857774.4120000033</v>
      </c>
      <c r="G341" s="69">
        <f>+Distribution!I416+Meter!I416+TDCustSvc!I416</f>
        <v>0</v>
      </c>
      <c r="H341" s="69">
        <f ca="1">+Distribution!J416+Meter!J416+TDCustSvc!J416</f>
        <v>4857774.4120000023</v>
      </c>
      <c r="I341" s="83">
        <f ca="1">+H341/F341</f>
        <v>0.99999999999999978</v>
      </c>
      <c r="J341" s="69">
        <f>+Distribution!H416+Meter!H416+TDCustSvc!H416</f>
        <v>4857774.4120000033</v>
      </c>
      <c r="K341" s="69">
        <f>+Distribution!I416+Meter!I416+TDCustSvc!I416</f>
        <v>0</v>
      </c>
      <c r="L341" s="69">
        <f ca="1">+Distribution!J416+Meter!J416+TDCustSvc!J416</f>
        <v>4857774.4120000023</v>
      </c>
      <c r="M341" s="83">
        <f t="shared" ca="1" si="31"/>
        <v>0.99999999999999978</v>
      </c>
      <c r="N341" s="26" t="str">
        <f t="shared" ca="1" si="35"/>
        <v>OK</v>
      </c>
    </row>
    <row r="342" spans="1:14" x14ac:dyDescent="0.2">
      <c r="A342" s="3">
        <f>+A340+1</f>
        <v>34</v>
      </c>
      <c r="B342" s="3" t="s">
        <v>254</v>
      </c>
      <c r="C342" s="3" t="s">
        <v>471</v>
      </c>
      <c r="D342" s="1"/>
      <c r="E342" s="4"/>
      <c r="F342" s="9">
        <f>+'II-I TOTAL COMPANY'!H417</f>
        <v>0</v>
      </c>
      <c r="G342" s="69">
        <f>+Distribution!I417+Meter!I417+TDCustSvc!I417</f>
        <v>0</v>
      </c>
      <c r="H342" s="69">
        <f ca="1">+Distribution!J417+Meter!J417+TDCustSvc!J417</f>
        <v>0</v>
      </c>
      <c r="I342" s="83"/>
      <c r="J342" s="69">
        <f>+Distribution!H417+Meter!H417+TDCustSvc!H417</f>
        <v>0</v>
      </c>
      <c r="K342" s="69">
        <f>+Distribution!I417+Meter!I417+TDCustSvc!I417</f>
        <v>0</v>
      </c>
      <c r="L342" s="69">
        <f ca="1">+Distribution!J417+Meter!J417+TDCustSvc!J417</f>
        <v>0</v>
      </c>
      <c r="M342" s="83"/>
      <c r="N342" s="26" t="str">
        <f t="shared" ca="1" si="35"/>
        <v>OK</v>
      </c>
    </row>
    <row r="343" spans="1:14" x14ac:dyDescent="0.2">
      <c r="A343" s="3">
        <f t="shared" ref="A343:A348" si="36">+A342+1</f>
        <v>35</v>
      </c>
      <c r="B343" s="3" t="s">
        <v>256</v>
      </c>
      <c r="C343" s="3" t="s">
        <v>257</v>
      </c>
      <c r="D343" s="1"/>
      <c r="E343" s="4"/>
      <c r="F343" s="9">
        <f>+'II-I TOTAL COMPANY'!H418</f>
        <v>20945577.553682309</v>
      </c>
      <c r="G343" s="69">
        <f>+Distribution!I418+Meter!I418+TDCustSvc!I418</f>
        <v>0</v>
      </c>
      <c r="H343" s="69">
        <f ca="1">+Distribution!J418+Meter!J418+TDCustSvc!J418</f>
        <v>20945577.553682312</v>
      </c>
      <c r="I343" s="83">
        <f ca="1">+H343/F343</f>
        <v>1.0000000000000002</v>
      </c>
      <c r="J343" s="69">
        <f>+Distribution!H418+Meter!H418+TDCustSvc!H418</f>
        <v>20945577.553682309</v>
      </c>
      <c r="K343" s="69">
        <f>+Distribution!I418+Meter!I418+TDCustSvc!I418</f>
        <v>0</v>
      </c>
      <c r="L343" s="69">
        <f ca="1">+Distribution!J418+Meter!J418+TDCustSvc!J418</f>
        <v>20945577.553682312</v>
      </c>
      <c r="M343" s="83">
        <f t="shared" ca="1" si="31"/>
        <v>1.0000000000000002</v>
      </c>
      <c r="N343" s="26" t="str">
        <f t="shared" ca="1" si="35"/>
        <v>OK</v>
      </c>
    </row>
    <row r="344" spans="1:14" x14ac:dyDescent="0.2">
      <c r="A344" s="3">
        <f t="shared" si="36"/>
        <v>36</v>
      </c>
      <c r="B344" s="3" t="s">
        <v>258</v>
      </c>
      <c r="C344" s="3" t="s">
        <v>259</v>
      </c>
      <c r="D344" s="1"/>
      <c r="E344" s="4"/>
      <c r="F344" s="9">
        <f>+'II-I TOTAL COMPANY'!H419</f>
        <v>2053960.3999999997</v>
      </c>
      <c r="G344" s="69">
        <f>+Distribution!I419+Meter!I419+TDCustSvc!I419</f>
        <v>0</v>
      </c>
      <c r="H344" s="69">
        <f ca="1">+Distribution!J419+Meter!J419+TDCustSvc!J419</f>
        <v>2053960.4</v>
      </c>
      <c r="I344" s="83">
        <f ca="1">+H344/F344</f>
        <v>1.0000000000000002</v>
      </c>
      <c r="J344" s="69">
        <f>+Distribution!H419+Meter!H419+TDCustSvc!H419</f>
        <v>2053960.3999999997</v>
      </c>
      <c r="K344" s="69">
        <f>+Distribution!I419+Meter!I419+TDCustSvc!I419</f>
        <v>0</v>
      </c>
      <c r="L344" s="69">
        <f ca="1">+Distribution!J419+Meter!J419+TDCustSvc!J419</f>
        <v>2053960.4</v>
      </c>
      <c r="M344" s="83">
        <f t="shared" ca="1" si="31"/>
        <v>1.0000000000000002</v>
      </c>
      <c r="N344" s="26" t="str">
        <f t="shared" ca="1" si="35"/>
        <v>OK</v>
      </c>
    </row>
    <row r="345" spans="1:14" x14ac:dyDescent="0.2">
      <c r="A345" s="3">
        <f t="shared" si="36"/>
        <v>37</v>
      </c>
      <c r="B345" s="3" t="s">
        <v>260</v>
      </c>
      <c r="C345" s="3" t="s">
        <v>261</v>
      </c>
      <c r="D345" s="1"/>
      <c r="E345" s="4"/>
      <c r="F345" s="9">
        <f>+'II-I TOTAL COMPANY'!H420</f>
        <v>-8694295.1598385256</v>
      </c>
      <c r="G345" s="69">
        <f>+Distribution!I420+Meter!I420+TDCustSvc!I420</f>
        <v>0</v>
      </c>
      <c r="H345" s="69">
        <f ca="1">+Distribution!J420+Meter!J420+TDCustSvc!J420</f>
        <v>-8694295.1598385237</v>
      </c>
      <c r="I345" s="83">
        <f ca="1">+H345/F345</f>
        <v>0.99999999999999978</v>
      </c>
      <c r="J345" s="69">
        <f>+Distribution!H420+Meter!H420+TDCustSvc!H420</f>
        <v>-8694295.1598385256</v>
      </c>
      <c r="K345" s="69">
        <f>+Distribution!I420+Meter!I420+TDCustSvc!I420</f>
        <v>0</v>
      </c>
      <c r="L345" s="69">
        <f ca="1">+Distribution!J420+Meter!J420+TDCustSvc!J420</f>
        <v>-8694295.1598385237</v>
      </c>
      <c r="M345" s="83">
        <f t="shared" ca="1" si="31"/>
        <v>0.99999999999999978</v>
      </c>
      <c r="N345" s="26">
        <f t="shared" ca="1" si="35"/>
        <v>0</v>
      </c>
    </row>
    <row r="346" spans="1:14" x14ac:dyDescent="0.2">
      <c r="A346" s="3">
        <f t="shared" si="36"/>
        <v>38</v>
      </c>
      <c r="B346" s="3" t="s">
        <v>262</v>
      </c>
      <c r="C346" s="3" t="s">
        <v>263</v>
      </c>
      <c r="D346" s="1"/>
      <c r="E346" s="4"/>
      <c r="F346" s="9">
        <f>+'II-I TOTAL COMPANY'!H421</f>
        <v>0</v>
      </c>
      <c r="G346" s="69">
        <f>+Distribution!I421+Meter!I421+TDCustSvc!I421</f>
        <v>0</v>
      </c>
      <c r="H346" s="69">
        <f>+Distribution!J421+Meter!J421+TDCustSvc!J421</f>
        <v>0</v>
      </c>
      <c r="I346" s="83"/>
      <c r="J346" s="69">
        <f>+Distribution!H421+Meter!H421+TDCustSvc!H421</f>
        <v>0</v>
      </c>
      <c r="K346" s="69">
        <f>+Distribution!I421+Meter!I421+TDCustSvc!I421</f>
        <v>0</v>
      </c>
      <c r="L346" s="69">
        <f>+Distribution!J421+Meter!J421+TDCustSvc!J421</f>
        <v>0</v>
      </c>
      <c r="M346" s="83"/>
      <c r="N346" s="26" t="str">
        <f t="shared" si="35"/>
        <v>OK</v>
      </c>
    </row>
    <row r="347" spans="1:14" x14ac:dyDescent="0.2">
      <c r="A347" s="3">
        <f t="shared" si="36"/>
        <v>39</v>
      </c>
      <c r="B347" s="3" t="s">
        <v>264</v>
      </c>
      <c r="C347" s="3" t="s">
        <v>265</v>
      </c>
      <c r="D347" s="1"/>
      <c r="E347" s="4"/>
      <c r="F347" s="9">
        <f>+'II-I TOTAL COMPANY'!H422</f>
        <v>299114.8612627245</v>
      </c>
      <c r="G347" s="69">
        <f>+Distribution!I422+Meter!I422+TDCustSvc!I422</f>
        <v>0</v>
      </c>
      <c r="H347" s="69">
        <f ca="1">+Distribution!J422+Meter!J422+TDCustSvc!J422</f>
        <v>299114.8612627245</v>
      </c>
      <c r="I347" s="83">
        <f ca="1">+H347/F347</f>
        <v>1</v>
      </c>
      <c r="J347" s="69">
        <f>+Distribution!H422+Meter!H422+TDCustSvc!H422</f>
        <v>299114.8612627245</v>
      </c>
      <c r="K347" s="69">
        <f>+Distribution!I422+Meter!I422+TDCustSvc!I422</f>
        <v>0</v>
      </c>
      <c r="L347" s="69">
        <f ca="1">+Distribution!J422+Meter!J422+TDCustSvc!J422</f>
        <v>299114.8612627245</v>
      </c>
      <c r="M347" s="83">
        <f ca="1">+L347/J347</f>
        <v>1</v>
      </c>
      <c r="N347" s="26" t="str">
        <f t="shared" ca="1" si="35"/>
        <v>OK</v>
      </c>
    </row>
    <row r="348" spans="1:14" x14ac:dyDescent="0.2">
      <c r="A348" s="3">
        <f t="shared" si="36"/>
        <v>40</v>
      </c>
      <c r="B348" s="3" t="s">
        <v>264</v>
      </c>
      <c r="C348" s="3" t="s">
        <v>266</v>
      </c>
      <c r="D348" s="1"/>
      <c r="E348" s="4"/>
      <c r="F348" s="9">
        <f>+'II-I TOTAL COMPANY'!H423</f>
        <v>0</v>
      </c>
      <c r="G348" s="69">
        <f>+Distribution!I423+Meter!I423+TDCustSvc!I423</f>
        <v>0</v>
      </c>
      <c r="H348" s="69">
        <f>+Distribution!J423+Meter!J423+TDCustSvc!J423</f>
        <v>0</v>
      </c>
      <c r="I348" s="83"/>
      <c r="J348" s="69">
        <f>+Distribution!H423+Meter!H423+TDCustSvc!H423</f>
        <v>0</v>
      </c>
      <c r="K348" s="69">
        <f>+Distribution!I423+Meter!I423+TDCustSvc!I423</f>
        <v>0</v>
      </c>
      <c r="L348" s="69">
        <f>+Distribution!J423+Meter!J423+TDCustSvc!J423</f>
        <v>0</v>
      </c>
      <c r="M348" s="83"/>
      <c r="N348" s="26" t="str">
        <f t="shared" si="35"/>
        <v>OK</v>
      </c>
    </row>
    <row r="349" spans="1:14" x14ac:dyDescent="0.2">
      <c r="A349" s="3">
        <f t="shared" ref="A349:A354" si="37">+A348+1</f>
        <v>41</v>
      </c>
      <c r="B349" s="3" t="s">
        <v>608</v>
      </c>
      <c r="C349" s="3" t="s">
        <v>610</v>
      </c>
      <c r="D349" s="1"/>
      <c r="E349" s="4"/>
      <c r="F349" s="9">
        <f>+'II-I TOTAL COMPANY'!H424</f>
        <v>3931786.1512891548</v>
      </c>
      <c r="G349" s="69">
        <f>+Distribution!I424+Meter!I424+TDCustSvc!I424</f>
        <v>0</v>
      </c>
      <c r="H349" s="69">
        <f ca="1">+Distribution!J424+Meter!J424+TDCustSvc!J424</f>
        <v>3931786.1512891548</v>
      </c>
      <c r="I349" s="83">
        <f ca="1">+H349/F349</f>
        <v>1</v>
      </c>
      <c r="J349" s="69">
        <f>+Distribution!H424+Meter!H424+TDCustSvc!H424</f>
        <v>3931786.1512891548</v>
      </c>
      <c r="K349" s="69">
        <f>+Distribution!I424+Meter!I424+TDCustSvc!I424</f>
        <v>0</v>
      </c>
      <c r="L349" s="69">
        <f ca="1">+Distribution!J424+Meter!J424+TDCustSvc!J424</f>
        <v>3931786.1512891548</v>
      </c>
      <c r="M349" s="83">
        <f ca="1">+L349/J349</f>
        <v>1</v>
      </c>
      <c r="N349" s="26" t="str">
        <f t="shared" ca="1" si="35"/>
        <v>OK</v>
      </c>
    </row>
    <row r="350" spans="1:14" x14ac:dyDescent="0.2">
      <c r="A350" s="3">
        <f t="shared" si="37"/>
        <v>42</v>
      </c>
      <c r="B350" s="3" t="s">
        <v>267</v>
      </c>
      <c r="C350" s="3" t="s">
        <v>141</v>
      </c>
      <c r="D350" s="1"/>
      <c r="E350" s="4"/>
      <c r="F350" s="9">
        <f>+'II-I TOTAL COMPANY'!H425</f>
        <v>1160166.2899999996</v>
      </c>
      <c r="G350" s="69">
        <f>+Distribution!I425+Meter!I425+TDCustSvc!I425</f>
        <v>0</v>
      </c>
      <c r="H350" s="69">
        <f ca="1">+Distribution!J425+Meter!J425+TDCustSvc!J425</f>
        <v>1160166.2899999996</v>
      </c>
      <c r="I350" s="83">
        <f ca="1">+H350/F350</f>
        <v>1</v>
      </c>
      <c r="J350" s="69">
        <f>+Distribution!H425+Meter!H425+TDCustSvc!H425</f>
        <v>1160166.2899999996</v>
      </c>
      <c r="K350" s="69">
        <f>+Distribution!I425+Meter!I425+TDCustSvc!I425</f>
        <v>0</v>
      </c>
      <c r="L350" s="69">
        <f ca="1">+Distribution!J425+Meter!J425+TDCustSvc!J425</f>
        <v>1160166.2899999996</v>
      </c>
      <c r="M350" s="83">
        <f ca="1">+L350/J350</f>
        <v>1</v>
      </c>
      <c r="N350" s="26" t="str">
        <f t="shared" ca="1" si="35"/>
        <v>OK</v>
      </c>
    </row>
    <row r="351" spans="1:14" x14ac:dyDescent="0.2">
      <c r="A351" s="3">
        <f t="shared" si="37"/>
        <v>43</v>
      </c>
      <c r="B351" s="3" t="s">
        <v>268</v>
      </c>
      <c r="C351" s="3" t="s">
        <v>269</v>
      </c>
      <c r="D351" s="1"/>
      <c r="E351" s="4"/>
      <c r="F351" s="9">
        <f>+'II-I TOTAL COMPANY'!H426</f>
        <v>17045609.391274527</v>
      </c>
      <c r="G351" s="69">
        <f>+Distribution!I426+Meter!I426+TDCustSvc!I426</f>
        <v>0</v>
      </c>
      <c r="H351" s="69">
        <f ca="1">+Distribution!J426+Meter!J426+TDCustSvc!J426</f>
        <v>17045609.391274527</v>
      </c>
      <c r="I351" s="83">
        <f ca="1">+H351/F351</f>
        <v>1</v>
      </c>
      <c r="J351" s="69">
        <f>+Distribution!H426+Meter!H426+TDCustSvc!H426</f>
        <v>17045609.391274527</v>
      </c>
      <c r="K351" s="69">
        <f>+Distribution!I426+Meter!I426+TDCustSvc!I426</f>
        <v>0</v>
      </c>
      <c r="L351" s="69">
        <f ca="1">+Distribution!J426+Meter!J426+TDCustSvc!J426</f>
        <v>17045609.391274527</v>
      </c>
      <c r="M351" s="83">
        <f ca="1">+L351/J351</f>
        <v>1</v>
      </c>
      <c r="N351" s="26" t="str">
        <f t="shared" ca="1" si="35"/>
        <v>OK</v>
      </c>
    </row>
    <row r="352" spans="1:14" x14ac:dyDescent="0.2">
      <c r="A352" s="3">
        <f t="shared" si="37"/>
        <v>44</v>
      </c>
      <c r="B352" s="3"/>
      <c r="C352" s="3" t="s">
        <v>270</v>
      </c>
      <c r="D352" s="3"/>
      <c r="E352" s="4"/>
      <c r="F352" s="9">
        <f>+'II-I TOTAL COMPANY'!H427</f>
        <v>54564919.88680204</v>
      </c>
      <c r="G352" s="69">
        <f>+Distribution!I427+Meter!I427+TDCustSvc!I427</f>
        <v>0</v>
      </c>
      <c r="H352" s="69">
        <f ca="1">+Distribution!J427+Meter!J427+TDCustSvc!J427</f>
        <v>54564919.886802047</v>
      </c>
      <c r="I352" s="83">
        <f ca="1">+H352/F352</f>
        <v>1.0000000000000002</v>
      </c>
      <c r="J352" s="69">
        <f>+Distribution!H427+Meter!H427+TDCustSvc!H427</f>
        <v>54564919.886802033</v>
      </c>
      <c r="K352" s="69">
        <f>+Distribution!I427+Meter!I427+TDCustSvc!I427</f>
        <v>0</v>
      </c>
      <c r="L352" s="69">
        <f ca="1">+Distribution!J427+Meter!J427+TDCustSvc!J427</f>
        <v>54564919.886802047</v>
      </c>
      <c r="M352" s="83">
        <f ca="1">+L352/J352</f>
        <v>1.0000000000000002</v>
      </c>
      <c r="N352" s="26" t="str">
        <f t="shared" ca="1" si="35"/>
        <v>OK</v>
      </c>
    </row>
    <row r="353" spans="1:14" x14ac:dyDescent="0.2">
      <c r="A353" s="3">
        <f t="shared" si="37"/>
        <v>45</v>
      </c>
      <c r="B353" s="3"/>
      <c r="C353" s="3"/>
      <c r="D353" s="3"/>
      <c r="E353" s="4"/>
      <c r="F353" s="9"/>
      <c r="G353" s="69"/>
      <c r="H353" s="69"/>
      <c r="I353" s="83"/>
      <c r="J353" s="83"/>
      <c r="K353" s="83"/>
      <c r="L353" s="83"/>
      <c r="M353" s="83"/>
      <c r="N353" s="26" t="str">
        <f t="shared" si="35"/>
        <v>OK</v>
      </c>
    </row>
    <row r="354" spans="1:14" x14ac:dyDescent="0.2">
      <c r="A354" s="3">
        <f t="shared" si="37"/>
        <v>46</v>
      </c>
      <c r="B354" s="3"/>
      <c r="C354" s="3" t="s">
        <v>464</v>
      </c>
      <c r="D354" s="3"/>
      <c r="E354" s="4"/>
      <c r="F354" s="9">
        <f>+'II-I TOTAL COMPANY'!H429</f>
        <v>200932877.76265523</v>
      </c>
      <c r="G354" s="69">
        <f>+Distribution!I429+Meter!I429+TDCustSvc!I429</f>
        <v>0</v>
      </c>
      <c r="H354" s="69">
        <f ca="1">+Distribution!J429+Meter!J429+TDCustSvc!J429</f>
        <v>201331374.80036157</v>
      </c>
      <c r="I354" s="83">
        <f ca="1">+H354/F354</f>
        <v>1.0019832346111972</v>
      </c>
      <c r="J354" s="69">
        <f>+Distribution!H429+Meter!H429+TDCustSvc!H429</f>
        <v>201331348.60036156</v>
      </c>
      <c r="K354" s="69">
        <f>+Distribution!I429+Meter!I429+TDCustSvc!I429</f>
        <v>0</v>
      </c>
      <c r="L354" s="69">
        <f ca="1">+Distribution!J429+Meter!J429+TDCustSvc!J429</f>
        <v>201331374.80036157</v>
      </c>
      <c r="M354" s="83">
        <f ca="1">+L354/J354</f>
        <v>1.0000001301337333</v>
      </c>
      <c r="N354" s="26">
        <f t="shared" ca="1" si="35"/>
        <v>0</v>
      </c>
    </row>
    <row r="355" spans="1:14" x14ac:dyDescent="0.2">
      <c r="A355" s="3"/>
      <c r="B355" s="3"/>
      <c r="C355" s="3"/>
      <c r="D355" s="3"/>
      <c r="E355" s="4"/>
      <c r="F355" s="9"/>
      <c r="G355" s="69"/>
      <c r="H355" s="69"/>
      <c r="I355" s="83"/>
      <c r="J355" s="83"/>
      <c r="K355" s="83"/>
      <c r="L355" s="83"/>
      <c r="M355" s="83"/>
      <c r="N355" s="26" t="str">
        <f t="shared" si="35"/>
        <v>OK</v>
      </c>
    </row>
    <row r="356" spans="1:14" x14ac:dyDescent="0.2">
      <c r="A356" s="3"/>
      <c r="B356" s="3"/>
      <c r="C356" s="3"/>
      <c r="D356" s="3"/>
      <c r="E356" s="4"/>
      <c r="F356" s="9"/>
      <c r="G356" s="69"/>
      <c r="H356" s="69"/>
      <c r="I356" s="83"/>
      <c r="J356" s="83"/>
      <c r="K356" s="83"/>
      <c r="L356" s="83"/>
      <c r="M356" s="83"/>
      <c r="N356" s="26" t="str">
        <f t="shared" si="35"/>
        <v>OK</v>
      </c>
    </row>
    <row r="357" spans="1:14" x14ac:dyDescent="0.2">
      <c r="A357" s="3"/>
      <c r="B357" s="7" t="s">
        <v>272</v>
      </c>
      <c r="C357" s="3"/>
      <c r="D357" s="3"/>
      <c r="E357" s="4"/>
      <c r="F357" s="9"/>
      <c r="G357" s="69"/>
      <c r="H357" s="69"/>
      <c r="I357" s="83"/>
      <c r="J357" s="83"/>
      <c r="K357" s="83"/>
      <c r="L357" s="83"/>
      <c r="M357" s="83"/>
      <c r="N357" s="26" t="str">
        <f t="shared" si="35"/>
        <v>OK</v>
      </c>
    </row>
    <row r="358" spans="1:14" x14ac:dyDescent="0.2">
      <c r="A358" s="3"/>
      <c r="B358" s="3"/>
      <c r="C358" s="3"/>
      <c r="D358" s="3"/>
      <c r="E358" s="4"/>
      <c r="F358" s="9"/>
      <c r="G358" s="69"/>
      <c r="H358" s="69"/>
      <c r="I358" s="83"/>
      <c r="J358" s="83"/>
      <c r="K358" s="83"/>
      <c r="L358" s="83"/>
      <c r="M358" s="83"/>
      <c r="N358" s="26" t="str">
        <f t="shared" si="35"/>
        <v>OK</v>
      </c>
    </row>
    <row r="359" spans="1:14" x14ac:dyDescent="0.2">
      <c r="A359" s="3">
        <v>1</v>
      </c>
      <c r="B359" s="3" t="s">
        <v>273</v>
      </c>
      <c r="C359" s="3"/>
      <c r="D359" s="3"/>
      <c r="E359" s="4"/>
      <c r="F359" s="9"/>
      <c r="G359" s="69"/>
      <c r="H359" s="69"/>
      <c r="I359" s="83"/>
      <c r="J359" s="69">
        <f>+Distribution!H434+Meter!H434+TDCustSvc!H434</f>
        <v>0</v>
      </c>
      <c r="K359" s="69">
        <f>+Distribution!I434+Meter!I434+TDCustSvc!I434</f>
        <v>0</v>
      </c>
      <c r="L359" s="69">
        <f>+Distribution!J434+Meter!J434+TDCustSvc!J434</f>
        <v>0</v>
      </c>
      <c r="M359" s="83"/>
      <c r="N359" s="26" t="str">
        <f t="shared" si="35"/>
        <v>OK</v>
      </c>
    </row>
    <row r="360" spans="1:14" x14ac:dyDescent="0.2">
      <c r="A360" s="3">
        <f t="shared" ref="A360:A370" si="38">1+A359</f>
        <v>2</v>
      </c>
      <c r="B360" s="3" t="s">
        <v>147</v>
      </c>
      <c r="C360" s="3" t="s">
        <v>148</v>
      </c>
      <c r="D360" s="16"/>
      <c r="E360" s="4"/>
      <c r="F360" s="9">
        <f>+'II-I TOTAL COMPANY'!H435</f>
        <v>0</v>
      </c>
      <c r="G360" s="69">
        <f>+Distribution!I435+Meter!I435+TDCustSvc!I435</f>
        <v>0</v>
      </c>
      <c r="H360" s="69">
        <f>+Distribution!J435+Meter!J435+TDCustSvc!J435</f>
        <v>0</v>
      </c>
      <c r="I360" s="83"/>
      <c r="J360" s="69">
        <f>+Distribution!H435+Meter!H435+TDCustSvc!H435</f>
        <v>0</v>
      </c>
      <c r="K360" s="69">
        <f>+Distribution!I435+Meter!I435+TDCustSvc!I435</f>
        <v>0</v>
      </c>
      <c r="L360" s="69">
        <f>+Distribution!J435+Meter!J435+TDCustSvc!J435</f>
        <v>0</v>
      </c>
      <c r="M360" s="83"/>
      <c r="N360" s="26" t="str">
        <f t="shared" si="35"/>
        <v>OK</v>
      </c>
    </row>
    <row r="361" spans="1:14" x14ac:dyDescent="0.2">
      <c r="A361" s="3">
        <f t="shared" si="38"/>
        <v>3</v>
      </c>
      <c r="B361" s="3" t="s">
        <v>149</v>
      </c>
      <c r="C361" s="3" t="s">
        <v>150</v>
      </c>
      <c r="D361" s="16"/>
      <c r="E361" s="4"/>
      <c r="F361" s="9">
        <f>+'II-I TOTAL COMPANY'!H436</f>
        <v>0</v>
      </c>
      <c r="G361" s="69">
        <f>+Distribution!I436+Meter!I436+TDCustSvc!I436</f>
        <v>0</v>
      </c>
      <c r="H361" s="69">
        <f>+Distribution!J436+Meter!J436+TDCustSvc!J436</f>
        <v>0</v>
      </c>
      <c r="I361" s="83"/>
      <c r="J361" s="69">
        <f>+Distribution!H436+Meter!H436+TDCustSvc!H436</f>
        <v>0</v>
      </c>
      <c r="K361" s="69">
        <f>+Distribution!I436+Meter!I436+TDCustSvc!I436</f>
        <v>0</v>
      </c>
      <c r="L361" s="69">
        <f>+Distribution!J436+Meter!J436+TDCustSvc!J436</f>
        <v>0</v>
      </c>
      <c r="M361" s="83"/>
      <c r="N361" s="26" t="str">
        <f t="shared" si="35"/>
        <v>OK</v>
      </c>
    </row>
    <row r="362" spans="1:14" x14ac:dyDescent="0.2">
      <c r="A362" s="3">
        <f t="shared" si="38"/>
        <v>4</v>
      </c>
      <c r="B362" s="3"/>
      <c r="C362" s="3" t="s">
        <v>308</v>
      </c>
      <c r="D362" s="3"/>
      <c r="E362" s="4"/>
      <c r="F362" s="9"/>
      <c r="G362" s="69"/>
      <c r="H362" s="69"/>
      <c r="I362" s="83"/>
      <c r="J362" s="83"/>
      <c r="K362" s="83"/>
      <c r="L362" s="83"/>
      <c r="M362" s="83"/>
      <c r="N362" s="26" t="str">
        <f t="shared" si="35"/>
        <v>OK</v>
      </c>
    </row>
    <row r="363" spans="1:14" x14ac:dyDescent="0.2">
      <c r="A363" s="3">
        <f t="shared" si="38"/>
        <v>5</v>
      </c>
      <c r="B363" s="3"/>
      <c r="C363" s="3"/>
      <c r="D363" s="3"/>
      <c r="E363" s="4"/>
      <c r="F363" s="9"/>
      <c r="G363" s="69"/>
      <c r="H363" s="69"/>
      <c r="I363" s="83"/>
      <c r="J363" s="83"/>
      <c r="K363" s="83"/>
      <c r="L363" s="83"/>
      <c r="M363" s="83"/>
      <c r="N363" s="26" t="str">
        <f t="shared" si="35"/>
        <v>OK</v>
      </c>
    </row>
    <row r="364" spans="1:14" x14ac:dyDescent="0.2">
      <c r="A364" s="3">
        <f t="shared" si="38"/>
        <v>6</v>
      </c>
      <c r="B364" s="3"/>
      <c r="C364" s="3" t="s">
        <v>275</v>
      </c>
      <c r="D364" s="3"/>
      <c r="E364" s="4"/>
      <c r="F364" s="9"/>
      <c r="G364" s="69"/>
      <c r="H364" s="69"/>
      <c r="I364" s="83"/>
      <c r="J364" s="83"/>
      <c r="K364" s="83"/>
      <c r="L364" s="83"/>
      <c r="M364" s="83"/>
      <c r="N364" s="26" t="str">
        <f t="shared" si="35"/>
        <v>OK</v>
      </c>
    </row>
    <row r="365" spans="1:14" x14ac:dyDescent="0.2">
      <c r="A365" s="3">
        <f t="shared" si="38"/>
        <v>7</v>
      </c>
      <c r="B365" s="3"/>
      <c r="C365" s="3"/>
      <c r="D365" s="3"/>
      <c r="E365" s="4"/>
      <c r="F365" s="9"/>
      <c r="G365" s="69"/>
      <c r="H365" s="69"/>
      <c r="I365" s="83"/>
      <c r="J365" s="83"/>
      <c r="K365" s="83"/>
      <c r="L365" s="83"/>
      <c r="M365" s="83"/>
      <c r="N365" s="26" t="str">
        <f t="shared" si="35"/>
        <v>OK</v>
      </c>
    </row>
    <row r="366" spans="1:14" x14ac:dyDescent="0.2">
      <c r="A366" s="3">
        <f t="shared" si="38"/>
        <v>8</v>
      </c>
      <c r="B366" s="3"/>
      <c r="C366" s="3"/>
      <c r="D366" s="3"/>
      <c r="E366" s="4"/>
      <c r="F366" s="9"/>
      <c r="G366" s="69"/>
      <c r="H366" s="69"/>
      <c r="I366" s="83"/>
      <c r="J366" s="83"/>
      <c r="K366" s="83"/>
      <c r="L366" s="83"/>
      <c r="M366" s="83"/>
      <c r="N366" s="26" t="str">
        <f t="shared" si="35"/>
        <v>OK</v>
      </c>
    </row>
    <row r="367" spans="1:14" x14ac:dyDescent="0.2">
      <c r="A367" s="3">
        <f t="shared" si="38"/>
        <v>9</v>
      </c>
      <c r="B367" s="7" t="s">
        <v>274</v>
      </c>
      <c r="C367" s="3"/>
      <c r="D367" s="3"/>
      <c r="E367" s="4"/>
      <c r="F367" s="9"/>
      <c r="G367" s="69"/>
      <c r="H367" s="69"/>
      <c r="I367" s="83"/>
      <c r="J367" s="83"/>
      <c r="K367" s="83"/>
      <c r="L367" s="83"/>
      <c r="M367" s="83"/>
      <c r="N367" s="26" t="str">
        <f t="shared" si="35"/>
        <v>OK</v>
      </c>
    </row>
    <row r="368" spans="1:14" x14ac:dyDescent="0.2">
      <c r="A368" s="3">
        <f t="shared" si="38"/>
        <v>10</v>
      </c>
      <c r="B368" s="7"/>
      <c r="C368" s="3"/>
      <c r="D368" s="3"/>
      <c r="E368" s="4"/>
      <c r="F368" s="9"/>
      <c r="G368" s="69"/>
      <c r="H368" s="69"/>
      <c r="I368" s="83"/>
      <c r="J368" s="83"/>
      <c r="K368" s="83"/>
      <c r="L368" s="83"/>
      <c r="M368" s="83"/>
      <c r="N368" s="26" t="str">
        <f t="shared" si="35"/>
        <v>OK</v>
      </c>
    </row>
    <row r="369" spans="1:14" x14ac:dyDescent="0.2">
      <c r="A369" s="3">
        <f t="shared" si="38"/>
        <v>11</v>
      </c>
      <c r="B369" s="3" t="s">
        <v>276</v>
      </c>
      <c r="C369" s="3"/>
      <c r="D369" s="3"/>
      <c r="E369" s="4"/>
      <c r="F369" s="9"/>
      <c r="G369" s="69"/>
      <c r="H369" s="69"/>
      <c r="I369" s="83"/>
      <c r="J369" s="83"/>
      <c r="K369" s="83"/>
      <c r="L369" s="83"/>
      <c r="M369" s="83"/>
      <c r="N369" s="26" t="str">
        <f t="shared" si="35"/>
        <v>OK</v>
      </c>
    </row>
    <row r="370" spans="1:14" x14ac:dyDescent="0.2">
      <c r="A370" s="3">
        <f t="shared" si="38"/>
        <v>12</v>
      </c>
      <c r="B370" s="3"/>
      <c r="C370" s="3" t="s">
        <v>140</v>
      </c>
      <c r="D370" s="3"/>
      <c r="E370" s="4"/>
      <c r="F370" s="9"/>
      <c r="G370" s="69"/>
      <c r="H370" s="69"/>
      <c r="I370" s="83"/>
      <c r="J370" s="83"/>
      <c r="K370" s="83"/>
      <c r="L370" s="83"/>
      <c r="M370" s="83"/>
      <c r="N370" s="26" t="str">
        <f t="shared" si="35"/>
        <v>OK</v>
      </c>
    </row>
    <row r="371" spans="1:14" x14ac:dyDescent="0.2">
      <c r="A371" s="3">
        <f t="shared" ref="A371:A402" si="39">+A370+1</f>
        <v>13</v>
      </c>
      <c r="B371" s="3" t="s">
        <v>153</v>
      </c>
      <c r="C371" s="3" t="s">
        <v>145</v>
      </c>
      <c r="D371" s="16"/>
      <c r="E371" s="4"/>
      <c r="F371" s="9">
        <f>+'II-I TOTAL COMPANY'!H446</f>
        <v>0</v>
      </c>
      <c r="G371" s="69">
        <f>+Distribution!I446+Meter!I446+TDCustSvc!I446</f>
        <v>0</v>
      </c>
      <c r="H371" s="69">
        <f>+Distribution!J446+Meter!J446+TDCustSvc!J446</f>
        <v>0</v>
      </c>
      <c r="I371" s="69">
        <f>IFERROR(+H371/F371,0)</f>
        <v>0</v>
      </c>
      <c r="J371" s="69">
        <f>+Distribution!H446+Meter!H446+TDCustSvc!H446</f>
        <v>0</v>
      </c>
      <c r="K371" s="69">
        <f>+Distribution!I446+Meter!I446+TDCustSvc!I446</f>
        <v>0</v>
      </c>
      <c r="L371" s="69">
        <f>+Distribution!J446+Meter!J446+TDCustSvc!J446</f>
        <v>0</v>
      </c>
      <c r="M371" s="69">
        <f>IFERROR(+L371/J371,0)</f>
        <v>0</v>
      </c>
      <c r="N371" s="26" t="str">
        <f t="shared" si="35"/>
        <v>OK</v>
      </c>
    </row>
    <row r="372" spans="1:14" x14ac:dyDescent="0.2">
      <c r="A372" s="3">
        <f t="shared" si="39"/>
        <v>14</v>
      </c>
      <c r="B372" s="3" t="s">
        <v>154</v>
      </c>
      <c r="C372" s="3" t="s">
        <v>155</v>
      </c>
      <c r="D372" s="16"/>
      <c r="E372" s="4"/>
      <c r="F372" s="9">
        <f>+'II-I TOTAL COMPANY'!H447</f>
        <v>0</v>
      </c>
      <c r="G372" s="69">
        <f>+Distribution!I447+Meter!I447+TDCustSvc!I447</f>
        <v>0</v>
      </c>
      <c r="H372" s="69">
        <f>+Distribution!J447+Meter!J447+TDCustSvc!J447</f>
        <v>0</v>
      </c>
      <c r="I372" s="69">
        <f t="shared" ref="I372:I379" si="40">IFERROR(+H372/F372,0)</f>
        <v>0</v>
      </c>
      <c r="J372" s="69">
        <f>+Distribution!H447+Meter!H447+TDCustSvc!H447</f>
        <v>0</v>
      </c>
      <c r="K372" s="69">
        <f>+Distribution!I447+Meter!I447+TDCustSvc!I447</f>
        <v>0</v>
      </c>
      <c r="L372" s="69">
        <f>+Distribution!J447+Meter!J447+TDCustSvc!J447</f>
        <v>0</v>
      </c>
      <c r="M372" s="69">
        <f t="shared" ref="M372:M379" si="41">IFERROR(+L372/J372,0)</f>
        <v>0</v>
      </c>
      <c r="N372" s="26" t="str">
        <f t="shared" si="35"/>
        <v>OK</v>
      </c>
    </row>
    <row r="373" spans="1:14" x14ac:dyDescent="0.2">
      <c r="A373" s="3">
        <f t="shared" si="39"/>
        <v>15</v>
      </c>
      <c r="B373" s="3" t="s">
        <v>156</v>
      </c>
      <c r="C373" s="3" t="s">
        <v>38</v>
      </c>
      <c r="D373" s="16"/>
      <c r="E373" s="4"/>
      <c r="F373" s="9">
        <f>+'II-I TOTAL COMPANY'!H448</f>
        <v>0</v>
      </c>
      <c r="G373" s="69">
        <f>+Distribution!I448+Meter!I448+TDCustSvc!I448</f>
        <v>0</v>
      </c>
      <c r="H373" s="69">
        <f>+Distribution!J448+Meter!J448+TDCustSvc!J448</f>
        <v>0</v>
      </c>
      <c r="I373" s="69">
        <f t="shared" si="40"/>
        <v>0</v>
      </c>
      <c r="J373" s="69">
        <f>+Distribution!H448+Meter!H448+TDCustSvc!H448</f>
        <v>0</v>
      </c>
      <c r="K373" s="69">
        <f>+Distribution!I448+Meter!I448+TDCustSvc!I448</f>
        <v>0</v>
      </c>
      <c r="L373" s="69">
        <f>+Distribution!J448+Meter!J448+TDCustSvc!J448</f>
        <v>0</v>
      </c>
      <c r="M373" s="69">
        <f t="shared" si="41"/>
        <v>0</v>
      </c>
      <c r="N373" s="26" t="str">
        <f t="shared" si="35"/>
        <v>OK</v>
      </c>
    </row>
    <row r="374" spans="1:14" x14ac:dyDescent="0.2">
      <c r="A374" s="3">
        <f t="shared" si="39"/>
        <v>16</v>
      </c>
      <c r="B374" s="3" t="s">
        <v>157</v>
      </c>
      <c r="C374" s="3" t="s">
        <v>158</v>
      </c>
      <c r="D374" s="16"/>
      <c r="E374" s="4"/>
      <c r="F374" s="9">
        <f>+'II-I TOTAL COMPANY'!H449</f>
        <v>0</v>
      </c>
      <c r="G374" s="69">
        <f>+Distribution!I449+Meter!I449+TDCustSvc!I449</f>
        <v>0</v>
      </c>
      <c r="H374" s="69">
        <f>+Distribution!J449+Meter!J449+TDCustSvc!J449</f>
        <v>0</v>
      </c>
      <c r="I374" s="69">
        <f t="shared" si="40"/>
        <v>0</v>
      </c>
      <c r="J374" s="69">
        <f>+Distribution!H449+Meter!H449+TDCustSvc!H449</f>
        <v>0</v>
      </c>
      <c r="K374" s="69">
        <f>+Distribution!I449+Meter!I449+TDCustSvc!I449</f>
        <v>0</v>
      </c>
      <c r="L374" s="69">
        <f>+Distribution!J449+Meter!J449+TDCustSvc!J449</f>
        <v>0</v>
      </c>
      <c r="M374" s="69">
        <f t="shared" si="41"/>
        <v>0</v>
      </c>
      <c r="N374" s="26" t="str">
        <f t="shared" si="35"/>
        <v>OK</v>
      </c>
    </row>
    <row r="375" spans="1:14" x14ac:dyDescent="0.2">
      <c r="A375" s="3">
        <f t="shared" si="39"/>
        <v>17</v>
      </c>
      <c r="B375" s="3" t="s">
        <v>159</v>
      </c>
      <c r="C375" s="3" t="s">
        <v>160</v>
      </c>
      <c r="D375" s="16"/>
      <c r="E375" s="4"/>
      <c r="F375" s="9">
        <f>+'II-I TOTAL COMPANY'!H450</f>
        <v>0</v>
      </c>
      <c r="G375" s="69">
        <f>+Distribution!I450+Meter!I450+TDCustSvc!I450</f>
        <v>0</v>
      </c>
      <c r="H375" s="69">
        <f>+Distribution!J450+Meter!J450+TDCustSvc!J450</f>
        <v>0</v>
      </c>
      <c r="I375" s="69">
        <f t="shared" si="40"/>
        <v>0</v>
      </c>
      <c r="J375" s="69">
        <f>+Distribution!H450+Meter!H450+TDCustSvc!H450</f>
        <v>0</v>
      </c>
      <c r="K375" s="69">
        <f>+Distribution!I450+Meter!I450+TDCustSvc!I450</f>
        <v>0</v>
      </c>
      <c r="L375" s="69">
        <f>+Distribution!J450+Meter!J450+TDCustSvc!J450</f>
        <v>0</v>
      </c>
      <c r="M375" s="69">
        <f t="shared" si="41"/>
        <v>0</v>
      </c>
      <c r="N375" s="26" t="str">
        <f t="shared" si="35"/>
        <v>OK</v>
      </c>
    </row>
    <row r="376" spans="1:14" x14ac:dyDescent="0.2">
      <c r="A376" s="3">
        <f t="shared" si="39"/>
        <v>18</v>
      </c>
      <c r="B376" s="3" t="s">
        <v>161</v>
      </c>
      <c r="C376" s="3" t="s">
        <v>277</v>
      </c>
      <c r="D376" s="16"/>
      <c r="E376" s="4"/>
      <c r="F376" s="9">
        <f>+'II-I TOTAL COMPANY'!H451</f>
        <v>0</v>
      </c>
      <c r="G376" s="69">
        <f>+Distribution!I451+Meter!I451+TDCustSvc!I451</f>
        <v>0</v>
      </c>
      <c r="H376" s="69">
        <f>+Distribution!J451+Meter!J451+TDCustSvc!J451</f>
        <v>0</v>
      </c>
      <c r="I376" s="69">
        <f t="shared" si="40"/>
        <v>0</v>
      </c>
      <c r="J376" s="69">
        <f>+Distribution!H451+Meter!H451+TDCustSvc!H451</f>
        <v>0</v>
      </c>
      <c r="K376" s="69">
        <f>+Distribution!I451+Meter!I451+TDCustSvc!I451</f>
        <v>0</v>
      </c>
      <c r="L376" s="69">
        <f>+Distribution!J451+Meter!J451+TDCustSvc!J451</f>
        <v>0</v>
      </c>
      <c r="M376" s="69">
        <f t="shared" si="41"/>
        <v>0</v>
      </c>
      <c r="N376" s="26" t="str">
        <f t="shared" si="35"/>
        <v>OK</v>
      </c>
    </row>
    <row r="377" spans="1:14" x14ac:dyDescent="0.2">
      <c r="A377" s="3">
        <f t="shared" si="39"/>
        <v>19</v>
      </c>
      <c r="B377" s="3" t="s">
        <v>162</v>
      </c>
      <c r="C377" s="3" t="s">
        <v>163</v>
      </c>
      <c r="D377" s="16"/>
      <c r="E377" s="4"/>
      <c r="F377" s="9">
        <f>+'II-I TOTAL COMPANY'!H452</f>
        <v>0</v>
      </c>
      <c r="G377" s="69">
        <f>+Distribution!I452+Meter!I452+TDCustSvc!I452</f>
        <v>0</v>
      </c>
      <c r="H377" s="69">
        <f>+Distribution!J452+Meter!J452+TDCustSvc!J452</f>
        <v>0</v>
      </c>
      <c r="I377" s="69">
        <f t="shared" si="40"/>
        <v>0</v>
      </c>
      <c r="J377" s="69">
        <f>+Distribution!H452+Meter!H452+TDCustSvc!H452</f>
        <v>0</v>
      </c>
      <c r="K377" s="69">
        <f>+Distribution!I452+Meter!I452+TDCustSvc!I452</f>
        <v>0</v>
      </c>
      <c r="L377" s="69">
        <f>+Distribution!J452+Meter!J452+TDCustSvc!J452</f>
        <v>0</v>
      </c>
      <c r="M377" s="69">
        <f t="shared" si="41"/>
        <v>0</v>
      </c>
      <c r="N377" s="26" t="str">
        <f t="shared" si="35"/>
        <v>OK</v>
      </c>
    </row>
    <row r="378" spans="1:14" x14ac:dyDescent="0.2">
      <c r="A378" s="3">
        <f t="shared" si="39"/>
        <v>20</v>
      </c>
      <c r="B378" s="3" t="s">
        <v>164</v>
      </c>
      <c r="C378" s="3" t="s">
        <v>141</v>
      </c>
      <c r="D378" s="16"/>
      <c r="E378" s="4"/>
      <c r="F378" s="9">
        <f>+'II-I TOTAL COMPANY'!H453</f>
        <v>0</v>
      </c>
      <c r="G378" s="69">
        <f>+Distribution!I453+Meter!I453+TDCustSvc!I453</f>
        <v>0</v>
      </c>
      <c r="H378" s="69">
        <f>+Distribution!J453+Meter!J453+TDCustSvc!J453</f>
        <v>0</v>
      </c>
      <c r="I378" s="69">
        <f t="shared" si="40"/>
        <v>0</v>
      </c>
      <c r="J378" s="69">
        <f>+Distribution!H453+Meter!H453+TDCustSvc!H453</f>
        <v>0</v>
      </c>
      <c r="K378" s="69">
        <f>+Distribution!I453+Meter!I453+TDCustSvc!I453</f>
        <v>0</v>
      </c>
      <c r="L378" s="69">
        <f>+Distribution!J453+Meter!J453+TDCustSvc!J453</f>
        <v>0</v>
      </c>
      <c r="M378" s="69">
        <f t="shared" si="41"/>
        <v>0</v>
      </c>
      <c r="N378" s="26" t="str">
        <f t="shared" si="35"/>
        <v>OK</v>
      </c>
    </row>
    <row r="379" spans="1:14" x14ac:dyDescent="0.2">
      <c r="A379" s="3">
        <f t="shared" si="39"/>
        <v>21</v>
      </c>
      <c r="B379" s="3"/>
      <c r="C379" s="3" t="s">
        <v>135</v>
      </c>
      <c r="D379" s="3"/>
      <c r="E379" s="4"/>
      <c r="F379" s="9">
        <f>+'II-I TOTAL COMPANY'!H454</f>
        <v>0</v>
      </c>
      <c r="G379" s="69">
        <f>+Distribution!I454+Meter!I454+TDCustSvc!I454</f>
        <v>0</v>
      </c>
      <c r="H379" s="69">
        <f>+Distribution!J454+Meter!J454+TDCustSvc!J454</f>
        <v>0</v>
      </c>
      <c r="I379" s="69">
        <f t="shared" si="40"/>
        <v>0</v>
      </c>
      <c r="J379" s="69">
        <f>+Distribution!H454+Meter!H454+TDCustSvc!H454</f>
        <v>0</v>
      </c>
      <c r="K379" s="69">
        <f>+Distribution!I454+Meter!I454+TDCustSvc!I454</f>
        <v>0</v>
      </c>
      <c r="L379" s="69">
        <f>+Distribution!J454+Meter!J454+TDCustSvc!J454</f>
        <v>0</v>
      </c>
      <c r="M379" s="69">
        <f t="shared" si="41"/>
        <v>0</v>
      </c>
      <c r="N379" s="26" t="str">
        <f t="shared" si="35"/>
        <v>OK</v>
      </c>
    </row>
    <row r="380" spans="1:14" x14ac:dyDescent="0.2">
      <c r="A380" s="3">
        <f t="shared" si="39"/>
        <v>22</v>
      </c>
      <c r="B380" s="3"/>
      <c r="C380" s="3"/>
      <c r="D380" s="3"/>
      <c r="E380" s="4"/>
      <c r="F380" s="9"/>
      <c r="G380" s="69"/>
      <c r="H380" s="69"/>
      <c r="I380" s="83"/>
      <c r="J380" s="83"/>
      <c r="K380" s="83"/>
      <c r="L380" s="83"/>
      <c r="M380" s="83"/>
      <c r="N380" s="26" t="str">
        <f t="shared" si="35"/>
        <v>OK</v>
      </c>
    </row>
    <row r="381" spans="1:14" x14ac:dyDescent="0.2">
      <c r="A381" s="3">
        <f t="shared" si="39"/>
        <v>23</v>
      </c>
      <c r="B381" s="3"/>
      <c r="C381" s="3" t="s">
        <v>142</v>
      </c>
      <c r="D381" s="3"/>
      <c r="E381" s="4"/>
      <c r="F381" s="9"/>
      <c r="G381" s="69"/>
      <c r="H381" s="69"/>
      <c r="I381" s="83"/>
      <c r="J381" s="83"/>
      <c r="K381" s="83"/>
      <c r="L381" s="83"/>
      <c r="M381" s="83"/>
      <c r="N381" s="26" t="str">
        <f t="shared" si="35"/>
        <v>OK</v>
      </c>
    </row>
    <row r="382" spans="1:14" x14ac:dyDescent="0.2">
      <c r="A382" s="3">
        <f t="shared" si="39"/>
        <v>24</v>
      </c>
      <c r="B382" s="3" t="s">
        <v>165</v>
      </c>
      <c r="C382" s="3" t="s">
        <v>146</v>
      </c>
      <c r="D382" s="16"/>
      <c r="E382" s="4"/>
      <c r="F382" s="9">
        <f>+'II-I TOTAL COMPANY'!H457</f>
        <v>0</v>
      </c>
      <c r="G382" s="69">
        <f>+Distribution!I457+Meter!I457+TDCustSvc!I457</f>
        <v>0</v>
      </c>
      <c r="H382" s="69">
        <f>+Distribution!J457+Meter!J457+TDCustSvc!J457</f>
        <v>0</v>
      </c>
      <c r="I382" s="69">
        <f t="shared" ref="I382:I390" si="42">IFERROR(+H382/F382,0)</f>
        <v>0</v>
      </c>
      <c r="J382" s="69">
        <f>+Distribution!H457+Meter!H457+TDCustSvc!H457</f>
        <v>0</v>
      </c>
      <c r="K382" s="69">
        <f>+Distribution!I457+Meter!I457+TDCustSvc!I457</f>
        <v>0</v>
      </c>
      <c r="L382" s="69">
        <f>+Distribution!J457+Meter!J457+TDCustSvc!J457</f>
        <v>0</v>
      </c>
      <c r="M382" s="69">
        <f t="shared" ref="M382:M390" si="43">IFERROR(+L382/J382,0)</f>
        <v>0</v>
      </c>
      <c r="N382" s="26" t="str">
        <f t="shared" si="35"/>
        <v>OK</v>
      </c>
    </row>
    <row r="383" spans="1:14" x14ac:dyDescent="0.2">
      <c r="A383" s="3">
        <f t="shared" si="39"/>
        <v>25</v>
      </c>
      <c r="B383" s="3" t="s">
        <v>166</v>
      </c>
      <c r="C383" s="3" t="s">
        <v>143</v>
      </c>
      <c r="D383" s="16"/>
      <c r="E383" s="4"/>
      <c r="F383" s="9">
        <f>+'II-I TOTAL COMPANY'!H458</f>
        <v>0</v>
      </c>
      <c r="G383" s="69">
        <f>+Distribution!I458+Meter!I458+TDCustSvc!I458</f>
        <v>0</v>
      </c>
      <c r="H383" s="69">
        <f>+Distribution!J458+Meter!J458+TDCustSvc!J458</f>
        <v>0</v>
      </c>
      <c r="I383" s="69">
        <f t="shared" si="42"/>
        <v>0</v>
      </c>
      <c r="J383" s="69">
        <f>+Distribution!H458+Meter!H458+TDCustSvc!H458</f>
        <v>0</v>
      </c>
      <c r="K383" s="69">
        <f>+Distribution!I458+Meter!I458+TDCustSvc!I458</f>
        <v>0</v>
      </c>
      <c r="L383" s="69">
        <f>+Distribution!J458+Meter!J458+TDCustSvc!J458</f>
        <v>0</v>
      </c>
      <c r="M383" s="69">
        <f t="shared" si="43"/>
        <v>0</v>
      </c>
      <c r="N383" s="26" t="str">
        <f t="shared" si="35"/>
        <v>OK</v>
      </c>
    </row>
    <row r="384" spans="1:14" x14ac:dyDescent="0.2">
      <c r="A384" s="3">
        <f t="shared" si="39"/>
        <v>26</v>
      </c>
      <c r="B384" s="3" t="s">
        <v>167</v>
      </c>
      <c r="C384" s="3" t="s">
        <v>168</v>
      </c>
      <c r="D384" s="16"/>
      <c r="E384" s="4"/>
      <c r="F384" s="9">
        <f>+'II-I TOTAL COMPANY'!H459</f>
        <v>0</v>
      </c>
      <c r="G384" s="69">
        <f>+Distribution!I459+Meter!I459+TDCustSvc!I459</f>
        <v>0</v>
      </c>
      <c r="H384" s="69">
        <f>+Distribution!J459+Meter!J459+TDCustSvc!J459</f>
        <v>0</v>
      </c>
      <c r="I384" s="69">
        <f t="shared" si="42"/>
        <v>0</v>
      </c>
      <c r="J384" s="69">
        <f>+Distribution!H459+Meter!H459+TDCustSvc!H459</f>
        <v>0</v>
      </c>
      <c r="K384" s="69">
        <f>+Distribution!I459+Meter!I459+TDCustSvc!I459</f>
        <v>0</v>
      </c>
      <c r="L384" s="69">
        <f>+Distribution!J459+Meter!J459+TDCustSvc!J459</f>
        <v>0</v>
      </c>
      <c r="M384" s="69">
        <f t="shared" si="43"/>
        <v>0</v>
      </c>
      <c r="N384" s="26" t="str">
        <f t="shared" si="35"/>
        <v>OK</v>
      </c>
    </row>
    <row r="385" spans="1:14" x14ac:dyDescent="0.2">
      <c r="A385" s="3">
        <f t="shared" si="39"/>
        <v>27</v>
      </c>
      <c r="B385" s="3" t="s">
        <v>169</v>
      </c>
      <c r="C385" s="3" t="s">
        <v>170</v>
      </c>
      <c r="D385" s="16"/>
      <c r="E385" s="4"/>
      <c r="F385" s="9">
        <f>+'II-I TOTAL COMPANY'!H460</f>
        <v>0</v>
      </c>
      <c r="G385" s="69">
        <f>+Distribution!I460+Meter!I460+TDCustSvc!I460</f>
        <v>0</v>
      </c>
      <c r="H385" s="69">
        <f>+Distribution!J460+Meter!J460+TDCustSvc!J460</f>
        <v>0</v>
      </c>
      <c r="I385" s="69">
        <f t="shared" si="42"/>
        <v>0</v>
      </c>
      <c r="J385" s="69">
        <f>+Distribution!H460+Meter!H460+TDCustSvc!H460</f>
        <v>0</v>
      </c>
      <c r="K385" s="69">
        <f>+Distribution!I460+Meter!I460+TDCustSvc!I460</f>
        <v>0</v>
      </c>
      <c r="L385" s="69">
        <f>+Distribution!J460+Meter!J460+TDCustSvc!J460</f>
        <v>0</v>
      </c>
      <c r="M385" s="69">
        <f t="shared" si="43"/>
        <v>0</v>
      </c>
      <c r="N385" s="26" t="str">
        <f t="shared" si="35"/>
        <v>OK</v>
      </c>
    </row>
    <row r="386" spans="1:14" x14ac:dyDescent="0.2">
      <c r="A386" s="3">
        <f t="shared" si="39"/>
        <v>28</v>
      </c>
      <c r="B386" s="3" t="s">
        <v>171</v>
      </c>
      <c r="C386" s="3" t="s">
        <v>172</v>
      </c>
      <c r="D386" s="16"/>
      <c r="E386" s="4"/>
      <c r="F386" s="9">
        <f>+'II-I TOTAL COMPANY'!H461</f>
        <v>0</v>
      </c>
      <c r="G386" s="69">
        <f>+Distribution!I461+Meter!I461+TDCustSvc!I461</f>
        <v>0</v>
      </c>
      <c r="H386" s="69">
        <f>+Distribution!J461+Meter!J461+TDCustSvc!J461</f>
        <v>0</v>
      </c>
      <c r="I386" s="69">
        <f t="shared" si="42"/>
        <v>0</v>
      </c>
      <c r="J386" s="69">
        <f>+Distribution!H461+Meter!H461+TDCustSvc!H461</f>
        <v>0</v>
      </c>
      <c r="K386" s="69">
        <f>+Distribution!I461+Meter!I461+TDCustSvc!I461</f>
        <v>0</v>
      </c>
      <c r="L386" s="69">
        <f>+Distribution!J461+Meter!J461+TDCustSvc!J461</f>
        <v>0</v>
      </c>
      <c r="M386" s="69">
        <f t="shared" si="43"/>
        <v>0</v>
      </c>
      <c r="N386" s="26" t="str">
        <f t="shared" si="35"/>
        <v>OK</v>
      </c>
    </row>
    <row r="387" spans="1:14" x14ac:dyDescent="0.2">
      <c r="A387" s="3">
        <f t="shared" si="39"/>
        <v>29</v>
      </c>
      <c r="B387" s="3" t="s">
        <v>173</v>
      </c>
      <c r="C387" s="3" t="s">
        <v>174</v>
      </c>
      <c r="D387" s="16"/>
      <c r="E387" s="4"/>
      <c r="F387" s="9">
        <f>+'II-I TOTAL COMPANY'!H462</f>
        <v>0</v>
      </c>
      <c r="G387" s="69">
        <f>+Distribution!I462+Meter!I462+TDCustSvc!I462</f>
        <v>0</v>
      </c>
      <c r="H387" s="69">
        <f>+Distribution!J462+Meter!J462+TDCustSvc!J462</f>
        <v>0</v>
      </c>
      <c r="I387" s="69">
        <f t="shared" si="42"/>
        <v>0</v>
      </c>
      <c r="J387" s="69">
        <f>+Distribution!H462+Meter!H462+TDCustSvc!H462</f>
        <v>0</v>
      </c>
      <c r="K387" s="69">
        <f>+Distribution!I462+Meter!I462+TDCustSvc!I462</f>
        <v>0</v>
      </c>
      <c r="L387" s="69">
        <f>+Distribution!J462+Meter!J462+TDCustSvc!J462</f>
        <v>0</v>
      </c>
      <c r="M387" s="69">
        <f t="shared" si="43"/>
        <v>0</v>
      </c>
      <c r="N387" s="26" t="str">
        <f t="shared" si="35"/>
        <v>OK</v>
      </c>
    </row>
    <row r="388" spans="1:14" x14ac:dyDescent="0.2">
      <c r="A388" s="3">
        <f t="shared" si="39"/>
        <v>30</v>
      </c>
      <c r="B388" s="3"/>
      <c r="C388" s="3" t="s">
        <v>135</v>
      </c>
      <c r="D388" s="3"/>
      <c r="E388" s="4"/>
      <c r="F388" s="9">
        <f>+'II-I TOTAL COMPANY'!H463</f>
        <v>0</v>
      </c>
      <c r="G388" s="69">
        <f>+Distribution!I463+Meter!I463+TDCustSvc!I463</f>
        <v>0</v>
      </c>
      <c r="H388" s="69">
        <f>+Distribution!J463+Meter!J463+TDCustSvc!J463</f>
        <v>0</v>
      </c>
      <c r="I388" s="69">
        <f t="shared" si="42"/>
        <v>0</v>
      </c>
      <c r="J388" s="69">
        <f>+Distribution!H463+Meter!H463+TDCustSvc!H463</f>
        <v>0</v>
      </c>
      <c r="K388" s="69">
        <f>+Distribution!I463+Meter!I463+TDCustSvc!I463</f>
        <v>0</v>
      </c>
      <c r="L388" s="69">
        <f>+Distribution!J463+Meter!J463+TDCustSvc!J463</f>
        <v>0</v>
      </c>
      <c r="M388" s="69">
        <f t="shared" si="43"/>
        <v>0</v>
      </c>
      <c r="N388" s="26" t="str">
        <f t="shared" si="35"/>
        <v>OK</v>
      </c>
    </row>
    <row r="389" spans="1:14" x14ac:dyDescent="0.2">
      <c r="A389" s="3">
        <f t="shared" si="39"/>
        <v>31</v>
      </c>
      <c r="B389" s="3"/>
      <c r="C389" s="3"/>
      <c r="D389" s="3"/>
      <c r="E389" s="4"/>
      <c r="F389" s="9"/>
      <c r="G389" s="69"/>
      <c r="H389" s="69"/>
      <c r="I389" s="83"/>
      <c r="J389" s="83"/>
      <c r="K389" s="83"/>
      <c r="L389" s="83"/>
      <c r="M389" s="83"/>
      <c r="N389" s="26" t="str">
        <f t="shared" si="35"/>
        <v>OK</v>
      </c>
    </row>
    <row r="390" spans="1:14" x14ac:dyDescent="0.2">
      <c r="A390" s="3">
        <f t="shared" si="39"/>
        <v>32</v>
      </c>
      <c r="B390" s="3"/>
      <c r="C390" s="3" t="s">
        <v>278</v>
      </c>
      <c r="D390" s="3"/>
      <c r="E390" s="4"/>
      <c r="F390" s="9">
        <f>+'II-I TOTAL COMPANY'!H465</f>
        <v>0</v>
      </c>
      <c r="G390" s="69">
        <f>+Distribution!I465+Meter!I465+TDCustSvc!I465</f>
        <v>0</v>
      </c>
      <c r="H390" s="69">
        <f>+Distribution!J465+Meter!J465+TDCustSvc!J465</f>
        <v>0</v>
      </c>
      <c r="I390" s="69">
        <f t="shared" si="42"/>
        <v>0</v>
      </c>
      <c r="J390" s="69">
        <f>+Distribution!H465+Meter!H465+TDCustSvc!H465</f>
        <v>0</v>
      </c>
      <c r="K390" s="69">
        <f>+Distribution!I465+Meter!I465+TDCustSvc!I465</f>
        <v>0</v>
      </c>
      <c r="L390" s="69">
        <f>+Distribution!J465+Meter!J465+TDCustSvc!J465</f>
        <v>0</v>
      </c>
      <c r="M390" s="69">
        <f t="shared" si="43"/>
        <v>0</v>
      </c>
      <c r="N390" s="26" t="str">
        <f t="shared" si="35"/>
        <v>OK</v>
      </c>
    </row>
    <row r="391" spans="1:14" x14ac:dyDescent="0.2">
      <c r="A391" s="3">
        <f t="shared" si="39"/>
        <v>33</v>
      </c>
      <c r="B391" s="3"/>
      <c r="C391" s="3"/>
      <c r="D391" s="3"/>
      <c r="E391" s="4"/>
      <c r="F391" s="9"/>
      <c r="G391" s="69"/>
      <c r="H391" s="69"/>
      <c r="I391" s="83"/>
      <c r="J391" s="83"/>
      <c r="K391" s="83"/>
      <c r="L391" s="83"/>
      <c r="M391" s="83"/>
      <c r="N391" s="26" t="str">
        <f t="shared" si="35"/>
        <v>OK</v>
      </c>
    </row>
    <row r="392" spans="1:14" x14ac:dyDescent="0.2">
      <c r="A392" s="3">
        <f t="shared" si="39"/>
        <v>34</v>
      </c>
      <c r="B392" s="7" t="s">
        <v>274</v>
      </c>
      <c r="C392" s="3"/>
      <c r="D392" s="3"/>
      <c r="E392" s="4"/>
      <c r="F392" s="9"/>
      <c r="G392" s="69"/>
      <c r="H392" s="69"/>
      <c r="I392" s="83"/>
      <c r="J392" s="83"/>
      <c r="K392" s="83"/>
      <c r="L392" s="83"/>
      <c r="M392" s="83"/>
      <c r="N392" s="26" t="str">
        <f t="shared" si="35"/>
        <v>OK</v>
      </c>
    </row>
    <row r="393" spans="1:14" x14ac:dyDescent="0.2">
      <c r="A393" s="3">
        <f t="shared" si="39"/>
        <v>35</v>
      </c>
      <c r="B393" s="3" t="s">
        <v>279</v>
      </c>
      <c r="C393" s="3"/>
      <c r="D393" s="3"/>
      <c r="E393" s="4"/>
      <c r="F393" s="9"/>
      <c r="G393" s="69"/>
      <c r="H393" s="69"/>
      <c r="I393" s="83"/>
      <c r="J393" s="83"/>
      <c r="K393" s="83"/>
      <c r="L393" s="83"/>
      <c r="M393" s="83"/>
      <c r="N393" s="26" t="str">
        <f t="shared" si="35"/>
        <v>OK</v>
      </c>
    </row>
    <row r="394" spans="1:14" x14ac:dyDescent="0.2">
      <c r="A394" s="3">
        <f t="shared" si="39"/>
        <v>36</v>
      </c>
      <c r="B394" s="3"/>
      <c r="C394" s="3" t="s">
        <v>140</v>
      </c>
      <c r="D394" s="3"/>
      <c r="E394" s="4"/>
      <c r="F394" s="9"/>
      <c r="G394" s="69"/>
      <c r="H394" s="69"/>
      <c r="I394" s="83"/>
      <c r="J394" s="83"/>
      <c r="K394" s="83"/>
      <c r="L394" s="83"/>
      <c r="M394" s="83"/>
      <c r="N394" s="26" t="str">
        <f t="shared" si="35"/>
        <v>OK</v>
      </c>
    </row>
    <row r="395" spans="1:14" x14ac:dyDescent="0.2">
      <c r="A395" s="3">
        <f t="shared" si="39"/>
        <v>37</v>
      </c>
      <c r="B395" s="3" t="s">
        <v>177</v>
      </c>
      <c r="C395" s="3" t="s">
        <v>145</v>
      </c>
      <c r="D395" s="16"/>
      <c r="E395" s="4"/>
      <c r="F395" s="9">
        <f>+'II-I TOTAL COMPANY'!H470</f>
        <v>4693362.0656182375</v>
      </c>
      <c r="G395" s="69">
        <f>+Distribution!I470+Meter!I470+TDCustSvc!I470</f>
        <v>0</v>
      </c>
      <c r="H395" s="69">
        <f>+Distribution!J470+Meter!J470+TDCustSvc!J470</f>
        <v>4693362.0656182365</v>
      </c>
      <c r="I395" s="83">
        <f t="shared" ref="I395:I403" si="44">+H395/F395</f>
        <v>0.99999999999999978</v>
      </c>
      <c r="J395" s="69">
        <f>+Distribution!H470+Meter!H470+TDCustSvc!H470</f>
        <v>4693362.0656182375</v>
      </c>
      <c r="K395" s="69">
        <f>+Distribution!I470+Meter!I470+TDCustSvc!I470</f>
        <v>0</v>
      </c>
      <c r="L395" s="69">
        <f>+Distribution!J470+Meter!J470+TDCustSvc!J470</f>
        <v>4693362.0656182365</v>
      </c>
      <c r="M395" s="83">
        <f t="shared" ref="M395:M403" si="45">+L395/J395</f>
        <v>0.99999999999999978</v>
      </c>
      <c r="N395" s="26" t="str">
        <f t="shared" si="35"/>
        <v>OK</v>
      </c>
    </row>
    <row r="396" spans="1:14" x14ac:dyDescent="0.2">
      <c r="A396" s="3">
        <f t="shared" si="39"/>
        <v>38</v>
      </c>
      <c r="B396" s="3" t="s">
        <v>178</v>
      </c>
      <c r="C396" s="3" t="s">
        <v>155</v>
      </c>
      <c r="D396" s="16"/>
      <c r="E396" s="4"/>
      <c r="F396" s="9">
        <f>+'II-I TOTAL COMPANY'!H471</f>
        <v>2908699.0754324696</v>
      </c>
      <c r="G396" s="69">
        <f>+Distribution!I471+Meter!I471+TDCustSvc!I471</f>
        <v>0</v>
      </c>
      <c r="H396" s="69">
        <f>+Distribution!J471+Meter!J471+TDCustSvc!J471</f>
        <v>2908699.0754324701</v>
      </c>
      <c r="I396" s="83">
        <f t="shared" si="44"/>
        <v>1.0000000000000002</v>
      </c>
      <c r="J396" s="69">
        <f>+Distribution!H471+Meter!H471+TDCustSvc!H471</f>
        <v>2908699.0754324696</v>
      </c>
      <c r="K396" s="69">
        <f>+Distribution!I471+Meter!I471+TDCustSvc!I471</f>
        <v>0</v>
      </c>
      <c r="L396" s="69">
        <f>+Distribution!J471+Meter!J471+TDCustSvc!J471</f>
        <v>2908699.0754324701</v>
      </c>
      <c r="M396" s="83">
        <f t="shared" si="45"/>
        <v>1.0000000000000002</v>
      </c>
      <c r="N396" s="26" t="str">
        <f t="shared" si="35"/>
        <v>OK</v>
      </c>
    </row>
    <row r="397" spans="1:14" x14ac:dyDescent="0.2">
      <c r="A397" s="3">
        <f t="shared" si="39"/>
        <v>39</v>
      </c>
      <c r="B397" s="3" t="s">
        <v>179</v>
      </c>
      <c r="C397" s="3" t="s">
        <v>180</v>
      </c>
      <c r="D397" s="16"/>
      <c r="E397" s="4"/>
      <c r="F397" s="9">
        <f>+'II-I TOTAL COMPANY'!H472</f>
        <v>724165.27887784538</v>
      </c>
      <c r="G397" s="69">
        <f>+Distribution!I472+Meter!I472+TDCustSvc!I472</f>
        <v>0</v>
      </c>
      <c r="H397" s="69">
        <f>+Distribution!J472+Meter!J472+TDCustSvc!J472</f>
        <v>724165.2788778455</v>
      </c>
      <c r="I397" s="83">
        <f t="shared" si="44"/>
        <v>1.0000000000000002</v>
      </c>
      <c r="J397" s="69">
        <f>+Distribution!H472+Meter!H472+TDCustSvc!H472</f>
        <v>724165.27887784538</v>
      </c>
      <c r="K397" s="69">
        <f>+Distribution!I472+Meter!I472+TDCustSvc!I472</f>
        <v>0</v>
      </c>
      <c r="L397" s="69">
        <f>+Distribution!J472+Meter!J472+TDCustSvc!J472</f>
        <v>724165.2788778455</v>
      </c>
      <c r="M397" s="83">
        <f t="shared" si="45"/>
        <v>1.0000000000000002</v>
      </c>
      <c r="N397" s="26" t="str">
        <f t="shared" si="35"/>
        <v>OK</v>
      </c>
    </row>
    <row r="398" spans="1:14" x14ac:dyDescent="0.2">
      <c r="A398" s="3">
        <f t="shared" si="39"/>
        <v>40</v>
      </c>
      <c r="B398" s="3" t="s">
        <v>181</v>
      </c>
      <c r="C398" s="3" t="s">
        <v>182</v>
      </c>
      <c r="D398" s="16"/>
      <c r="E398" s="4"/>
      <c r="F398" s="9">
        <f>+'II-I TOTAL COMPANY'!H473</f>
        <v>-130014.80035380283</v>
      </c>
      <c r="G398" s="69">
        <f>+Distribution!I473+Meter!I473+TDCustSvc!I473</f>
        <v>0</v>
      </c>
      <c r="H398" s="69">
        <f>+Distribution!J473+Meter!J473+TDCustSvc!J473</f>
        <v>-130014.80035380284</v>
      </c>
      <c r="I398" s="83">
        <f t="shared" si="44"/>
        <v>1.0000000000000002</v>
      </c>
      <c r="J398" s="69">
        <f>+Distribution!H473+Meter!H473+TDCustSvc!H473</f>
        <v>-130014.80035380283</v>
      </c>
      <c r="K398" s="69">
        <f>+Distribution!I473+Meter!I473+TDCustSvc!I473</f>
        <v>0</v>
      </c>
      <c r="L398" s="69">
        <f>+Distribution!J473+Meter!J473+TDCustSvc!J473</f>
        <v>-130014.80035380284</v>
      </c>
      <c r="M398" s="83">
        <f t="shared" si="45"/>
        <v>1.0000000000000002</v>
      </c>
      <c r="N398" s="26" t="str">
        <f t="shared" si="35"/>
        <v>OK</v>
      </c>
    </row>
    <row r="399" spans="1:14" x14ac:dyDescent="0.2">
      <c r="A399" s="3">
        <f t="shared" si="39"/>
        <v>41</v>
      </c>
      <c r="B399" s="3" t="s">
        <v>183</v>
      </c>
      <c r="C399" s="3" t="s">
        <v>160</v>
      </c>
      <c r="D399" s="16"/>
      <c r="E399" s="4"/>
      <c r="F399" s="9">
        <f>+'II-I TOTAL COMPANY'!H474</f>
        <v>372704.09553017747</v>
      </c>
      <c r="G399" s="69">
        <f>+Distribution!I474+Meter!I474+TDCustSvc!I474</f>
        <v>0</v>
      </c>
      <c r="H399" s="69">
        <f>+Distribution!J474+Meter!J474+TDCustSvc!J474</f>
        <v>372704.09553017752</v>
      </c>
      <c r="I399" s="83">
        <f t="shared" si="44"/>
        <v>1.0000000000000002</v>
      </c>
      <c r="J399" s="69">
        <f>+Distribution!H474+Meter!H474+TDCustSvc!H474</f>
        <v>372704.09553017747</v>
      </c>
      <c r="K399" s="69">
        <f>+Distribution!I474+Meter!I474+TDCustSvc!I474</f>
        <v>0</v>
      </c>
      <c r="L399" s="69">
        <f>+Distribution!J474+Meter!J474+TDCustSvc!J474</f>
        <v>372704.09553017752</v>
      </c>
      <c r="M399" s="83">
        <f t="shared" si="45"/>
        <v>1.0000000000000002</v>
      </c>
      <c r="N399" s="26">
        <f t="shared" si="35"/>
        <v>0</v>
      </c>
    </row>
    <row r="400" spans="1:14" x14ac:dyDescent="0.2">
      <c r="A400" s="3">
        <f t="shared" si="39"/>
        <v>42</v>
      </c>
      <c r="B400" s="3" t="s">
        <v>184</v>
      </c>
      <c r="C400" s="3" t="s">
        <v>185</v>
      </c>
      <c r="D400" s="16"/>
      <c r="E400" s="4"/>
      <c r="F400" s="9">
        <f>+'II-I TOTAL COMPANY'!H475</f>
        <v>31427.507775630671</v>
      </c>
      <c r="G400" s="69">
        <f>+Distribution!I475+Meter!I475+TDCustSvc!I475</f>
        <v>0</v>
      </c>
      <c r="H400" s="69">
        <f>+Distribution!J475+Meter!J475+TDCustSvc!J475</f>
        <v>31427.507775630671</v>
      </c>
      <c r="I400" s="83">
        <f t="shared" si="44"/>
        <v>1</v>
      </c>
      <c r="J400" s="69">
        <f>+Distribution!H475+Meter!H475+TDCustSvc!H475</f>
        <v>31427.507775630671</v>
      </c>
      <c r="K400" s="69">
        <f>+Distribution!I475+Meter!I475+TDCustSvc!I475</f>
        <v>0</v>
      </c>
      <c r="L400" s="69">
        <f>+Distribution!J475+Meter!J475+TDCustSvc!J475</f>
        <v>31427.507775630671</v>
      </c>
      <c r="M400" s="83">
        <f t="shared" si="45"/>
        <v>1</v>
      </c>
      <c r="N400" s="26" t="str">
        <f t="shared" si="35"/>
        <v>OK</v>
      </c>
    </row>
    <row r="401" spans="1:14" x14ac:dyDescent="0.2">
      <c r="A401" s="3">
        <f t="shared" si="39"/>
        <v>43</v>
      </c>
      <c r="B401" s="3" t="s">
        <v>186</v>
      </c>
      <c r="C401" s="3" t="s">
        <v>187</v>
      </c>
      <c r="D401" s="16"/>
      <c r="E401" s="4"/>
      <c r="F401" s="9">
        <f>+'II-I TOTAL COMPANY'!H476</f>
        <v>4839068.1090679318</v>
      </c>
      <c r="G401" s="69">
        <f>+Distribution!I476+Meter!I476+TDCustSvc!I476</f>
        <v>0</v>
      </c>
      <c r="H401" s="69">
        <f>+Distribution!J476+Meter!J476+TDCustSvc!J476</f>
        <v>4839068.1090679318</v>
      </c>
      <c r="I401" s="83">
        <f t="shared" si="44"/>
        <v>1</v>
      </c>
      <c r="J401" s="69">
        <f>+Distribution!H476+Meter!H476+TDCustSvc!H476</f>
        <v>4839068.1090679318</v>
      </c>
      <c r="K401" s="69">
        <f>+Distribution!I476+Meter!I476+TDCustSvc!I476</f>
        <v>0</v>
      </c>
      <c r="L401" s="69">
        <f>+Distribution!J476+Meter!J476+TDCustSvc!J476</f>
        <v>4839068.1090679318</v>
      </c>
      <c r="M401" s="83">
        <f t="shared" si="45"/>
        <v>1</v>
      </c>
      <c r="N401" s="26" t="str">
        <f t="shared" si="35"/>
        <v>OK</v>
      </c>
    </row>
    <row r="402" spans="1:14" x14ac:dyDescent="0.2">
      <c r="A402" s="3">
        <f t="shared" si="39"/>
        <v>44</v>
      </c>
      <c r="B402" s="3" t="s">
        <v>188</v>
      </c>
      <c r="C402" s="3" t="s">
        <v>189</v>
      </c>
      <c r="D402" s="16"/>
      <c r="E402" s="4"/>
      <c r="F402" s="9">
        <f>+'II-I TOTAL COMPANY'!H477</f>
        <v>617636.7945847403</v>
      </c>
      <c r="G402" s="69">
        <f>+Distribution!I477+Meter!I477+TDCustSvc!I477</f>
        <v>0</v>
      </c>
      <c r="H402" s="69">
        <f>+Distribution!J477+Meter!J477+TDCustSvc!J477</f>
        <v>617636.79458474007</v>
      </c>
      <c r="I402" s="83">
        <f t="shared" si="44"/>
        <v>0.99999999999999967</v>
      </c>
      <c r="J402" s="69">
        <f>+Distribution!H477+Meter!H477+TDCustSvc!H477</f>
        <v>617636.7945847403</v>
      </c>
      <c r="K402" s="69">
        <f>+Distribution!I477+Meter!I477+TDCustSvc!I477</f>
        <v>0</v>
      </c>
      <c r="L402" s="69">
        <f>+Distribution!J477+Meter!J477+TDCustSvc!J477</f>
        <v>617636.79458474007</v>
      </c>
      <c r="M402" s="83">
        <f t="shared" si="45"/>
        <v>0.99999999999999967</v>
      </c>
      <c r="N402" s="26" t="str">
        <f t="shared" si="35"/>
        <v>OK</v>
      </c>
    </row>
    <row r="403" spans="1:14" x14ac:dyDescent="0.2">
      <c r="A403" s="3">
        <f t="shared" ref="A403:A420" si="46">+A402+1</f>
        <v>45</v>
      </c>
      <c r="B403" s="3" t="s">
        <v>190</v>
      </c>
      <c r="C403" s="3" t="s">
        <v>191</v>
      </c>
      <c r="D403" s="16"/>
      <c r="E403" s="4"/>
      <c r="F403" s="9">
        <f>+'II-I TOTAL COMPANY'!H478</f>
        <v>14000976.443459857</v>
      </c>
      <c r="G403" s="69">
        <f>+Distribution!I478+Meter!I478+TDCustSvc!I478</f>
        <v>0</v>
      </c>
      <c r="H403" s="69">
        <f>+Distribution!J478+Meter!J478+TDCustSvc!J478</f>
        <v>14000976.443459854</v>
      </c>
      <c r="I403" s="83">
        <f t="shared" si="44"/>
        <v>0.99999999999999978</v>
      </c>
      <c r="J403" s="69">
        <f>+Distribution!H478+Meter!H478+TDCustSvc!H478</f>
        <v>14000976.443459857</v>
      </c>
      <c r="K403" s="69">
        <f>+Distribution!I478+Meter!I478+TDCustSvc!I478</f>
        <v>0</v>
      </c>
      <c r="L403" s="69">
        <f>+Distribution!J478+Meter!J478+TDCustSvc!J478</f>
        <v>14000976.443459854</v>
      </c>
      <c r="M403" s="83">
        <f t="shared" si="45"/>
        <v>0.99999999999999978</v>
      </c>
      <c r="N403" s="26" t="str">
        <f t="shared" ref="N403:N466" si="47">IF(SUM(G403+H403)=F403,"OK",0)</f>
        <v>OK</v>
      </c>
    </row>
    <row r="404" spans="1:14" x14ac:dyDescent="0.2">
      <c r="A404" s="3">
        <f t="shared" si="46"/>
        <v>46</v>
      </c>
      <c r="B404" s="3" t="s">
        <v>192</v>
      </c>
      <c r="C404" s="3" t="s">
        <v>141</v>
      </c>
      <c r="D404" s="16"/>
      <c r="E404" s="4"/>
      <c r="F404" s="9">
        <f>+'II-I TOTAL COMPANY'!H479</f>
        <v>0</v>
      </c>
      <c r="G404" s="69">
        <f>+Distribution!I479+Meter!I479+TDCustSvc!I479</f>
        <v>0</v>
      </c>
      <c r="H404" s="69">
        <f>+Distribution!J479+Meter!J479+TDCustSvc!J479</f>
        <v>0</v>
      </c>
      <c r="I404" s="83"/>
      <c r="J404" s="69">
        <f>+Distribution!H479+Meter!H479+TDCustSvc!H479</f>
        <v>0</v>
      </c>
      <c r="K404" s="69">
        <f>+Distribution!I479+Meter!I479+TDCustSvc!I479</f>
        <v>0</v>
      </c>
      <c r="L404" s="69">
        <f>+Distribution!J479+Meter!J479+TDCustSvc!J479</f>
        <v>0</v>
      </c>
      <c r="M404" s="83"/>
      <c r="N404" s="26" t="str">
        <f t="shared" si="47"/>
        <v>OK</v>
      </c>
    </row>
    <row r="405" spans="1:14" x14ac:dyDescent="0.2">
      <c r="A405" s="3">
        <f t="shared" si="46"/>
        <v>47</v>
      </c>
      <c r="B405" s="3"/>
      <c r="C405" s="3" t="s">
        <v>193</v>
      </c>
      <c r="D405" s="3"/>
      <c r="E405" s="4"/>
      <c r="F405" s="9">
        <f>+'II-I TOTAL COMPANY'!H480</f>
        <v>28058024.569993086</v>
      </c>
      <c r="G405" s="69">
        <f>+Distribution!I480+Meter!I480+TDCustSvc!I480</f>
        <v>0</v>
      </c>
      <c r="H405" s="69">
        <f>+Distribution!J480+Meter!J480+TDCustSvc!J480</f>
        <v>28058024.569993086</v>
      </c>
      <c r="I405" s="83">
        <f>+H405/F405</f>
        <v>1</v>
      </c>
      <c r="J405" s="69">
        <f>+Distribution!H480+Meter!H480+TDCustSvc!H480</f>
        <v>28058024.569993086</v>
      </c>
      <c r="K405" s="69">
        <f>+Distribution!I480+Meter!I480+TDCustSvc!I480</f>
        <v>0</v>
      </c>
      <c r="L405" s="69">
        <f>+Distribution!J480+Meter!J480+TDCustSvc!J480</f>
        <v>28058024.569993086</v>
      </c>
      <c r="M405" s="83">
        <f>+L405/J405</f>
        <v>1</v>
      </c>
      <c r="N405" s="26" t="str">
        <f t="shared" si="47"/>
        <v>OK</v>
      </c>
    </row>
    <row r="406" spans="1:14" x14ac:dyDescent="0.2">
      <c r="A406" s="3">
        <f t="shared" si="46"/>
        <v>48</v>
      </c>
      <c r="B406" s="3" t="s">
        <v>142</v>
      </c>
      <c r="C406" s="3"/>
      <c r="D406" s="3"/>
      <c r="E406" s="4"/>
      <c r="F406" s="9"/>
      <c r="G406" s="69"/>
      <c r="H406" s="69"/>
      <c r="I406" s="83"/>
      <c r="J406" s="83"/>
      <c r="K406" s="83"/>
      <c r="L406" s="83"/>
      <c r="M406" s="83"/>
      <c r="N406" s="26" t="str">
        <f t="shared" si="47"/>
        <v>OK</v>
      </c>
    </row>
    <row r="407" spans="1:14" x14ac:dyDescent="0.2">
      <c r="A407" s="3">
        <f t="shared" si="46"/>
        <v>49</v>
      </c>
      <c r="B407" s="3" t="s">
        <v>194</v>
      </c>
      <c r="C407" s="3" t="s">
        <v>195</v>
      </c>
      <c r="D407" s="16"/>
      <c r="E407" s="4"/>
      <c r="F407" s="9">
        <f>+'II-I TOTAL COMPANY'!H482</f>
        <v>122200.19851684399</v>
      </c>
      <c r="G407" s="69">
        <f>+Distribution!I482+Meter!I482+TDCustSvc!I482</f>
        <v>0</v>
      </c>
      <c r="H407" s="69">
        <f ca="1">+Distribution!J482+Meter!J482+TDCustSvc!J482</f>
        <v>122200.19851684397</v>
      </c>
      <c r="I407" s="83">
        <f t="shared" ref="I407:I416" ca="1" si="48">+H407/F407</f>
        <v>0.99999999999999989</v>
      </c>
      <c r="J407" s="69">
        <f>+Distribution!H482+Meter!H482+TDCustSvc!H482</f>
        <v>122200.19851684399</v>
      </c>
      <c r="K407" s="69">
        <f>+Distribution!I482+Meter!I482+TDCustSvc!I482</f>
        <v>0</v>
      </c>
      <c r="L407" s="69">
        <f ca="1">+Distribution!J482+Meter!J482+TDCustSvc!J482</f>
        <v>122200.19851684397</v>
      </c>
      <c r="M407" s="83">
        <f t="shared" ref="M407:M416" ca="1" si="49">+L407/J407</f>
        <v>0.99999999999999989</v>
      </c>
      <c r="N407" s="26" t="str">
        <f t="shared" ca="1" si="47"/>
        <v>OK</v>
      </c>
    </row>
    <row r="408" spans="1:14" x14ac:dyDescent="0.2">
      <c r="A408" s="3">
        <f t="shared" si="46"/>
        <v>50</v>
      </c>
      <c r="B408" s="3" t="s">
        <v>196</v>
      </c>
      <c r="C408" s="3" t="s">
        <v>143</v>
      </c>
      <c r="D408" s="16"/>
      <c r="E408" s="4"/>
      <c r="F408" s="9">
        <f>+'II-I TOTAL COMPANY'!H483</f>
        <v>0</v>
      </c>
      <c r="G408" s="69">
        <f>+Distribution!I483+Meter!I483+TDCustSvc!I483</f>
        <v>0</v>
      </c>
      <c r="H408" s="69">
        <f>+Distribution!J483+Meter!J483+TDCustSvc!J483</f>
        <v>0</v>
      </c>
      <c r="I408" s="83" t="e">
        <f t="shared" si="48"/>
        <v>#DIV/0!</v>
      </c>
      <c r="J408" s="69">
        <f>+Distribution!H483+Meter!H483+TDCustSvc!H483</f>
        <v>0</v>
      </c>
      <c r="K408" s="69">
        <f>+Distribution!I483+Meter!I483+TDCustSvc!I483</f>
        <v>0</v>
      </c>
      <c r="L408" s="69">
        <f>+Distribution!J483+Meter!J483+TDCustSvc!J483</f>
        <v>0</v>
      </c>
      <c r="M408" s="83" t="e">
        <f t="shared" si="49"/>
        <v>#DIV/0!</v>
      </c>
      <c r="N408" s="26" t="str">
        <f t="shared" si="47"/>
        <v>OK</v>
      </c>
    </row>
    <row r="409" spans="1:14" x14ac:dyDescent="0.2">
      <c r="A409" s="3">
        <f t="shared" si="46"/>
        <v>51</v>
      </c>
      <c r="B409" s="3" t="s">
        <v>197</v>
      </c>
      <c r="C409" s="3" t="s">
        <v>168</v>
      </c>
      <c r="D409" s="16"/>
      <c r="E409" s="4"/>
      <c r="F409" s="9">
        <f>+'II-I TOTAL COMPANY'!H484</f>
        <v>253736.49789774086</v>
      </c>
      <c r="G409" s="69">
        <f>+Distribution!I484+Meter!I484+TDCustSvc!I484</f>
        <v>0</v>
      </c>
      <c r="H409" s="69">
        <f>+Distribution!J484+Meter!J484+TDCustSvc!J484</f>
        <v>253736.49789774086</v>
      </c>
      <c r="I409" s="83">
        <f t="shared" si="48"/>
        <v>1</v>
      </c>
      <c r="J409" s="69">
        <f>+Distribution!H484+Meter!H484+TDCustSvc!H484</f>
        <v>253736.49789774086</v>
      </c>
      <c r="K409" s="69">
        <f>+Distribution!I484+Meter!I484+TDCustSvc!I484</f>
        <v>0</v>
      </c>
      <c r="L409" s="69">
        <f>+Distribution!J484+Meter!J484+TDCustSvc!J484</f>
        <v>253736.49789774086</v>
      </c>
      <c r="M409" s="83">
        <f t="shared" si="49"/>
        <v>1</v>
      </c>
      <c r="N409" s="26" t="str">
        <f t="shared" si="47"/>
        <v>OK</v>
      </c>
    </row>
    <row r="410" spans="1:14" x14ac:dyDescent="0.2">
      <c r="A410" s="3">
        <f t="shared" si="46"/>
        <v>52</v>
      </c>
      <c r="B410" s="3" t="s">
        <v>198</v>
      </c>
      <c r="C410" s="3" t="s">
        <v>170</v>
      </c>
      <c r="D410" s="16"/>
      <c r="E410" s="4"/>
      <c r="F410" s="9">
        <f>+'II-I TOTAL COMPANY'!H485</f>
        <v>24216684.38848288</v>
      </c>
      <c r="G410" s="69">
        <f>+Distribution!I485+Meter!I485+TDCustSvc!I485</f>
        <v>0</v>
      </c>
      <c r="H410" s="69">
        <f>+Distribution!J485+Meter!J485+TDCustSvc!J485</f>
        <v>24216684.388482876</v>
      </c>
      <c r="I410" s="83">
        <f t="shared" si="48"/>
        <v>0.99999999999999989</v>
      </c>
      <c r="J410" s="69">
        <f>+Distribution!H485+Meter!H485+TDCustSvc!H485</f>
        <v>24216684.38848288</v>
      </c>
      <c r="K410" s="69">
        <f>+Distribution!I485+Meter!I485+TDCustSvc!I485</f>
        <v>0</v>
      </c>
      <c r="L410" s="69">
        <f>+Distribution!J485+Meter!J485+TDCustSvc!J485</f>
        <v>24216684.388482876</v>
      </c>
      <c r="M410" s="83">
        <f t="shared" si="49"/>
        <v>0.99999999999999989</v>
      </c>
      <c r="N410" s="26" t="str">
        <f t="shared" si="47"/>
        <v>OK</v>
      </c>
    </row>
    <row r="411" spans="1:14" x14ac:dyDescent="0.2">
      <c r="A411" s="3">
        <f t="shared" si="46"/>
        <v>53</v>
      </c>
      <c r="B411" s="3" t="s">
        <v>199</v>
      </c>
      <c r="C411" s="3" t="s">
        <v>172</v>
      </c>
      <c r="D411" s="16"/>
      <c r="E411" s="4"/>
      <c r="F411" s="9">
        <f>+'II-I TOTAL COMPANY'!H486</f>
        <v>138093.55144080854</v>
      </c>
      <c r="G411" s="69">
        <f>+Distribution!I486+Meter!I486+TDCustSvc!I486</f>
        <v>0</v>
      </c>
      <c r="H411" s="69">
        <f>+Distribution!J486+Meter!J486+TDCustSvc!J486</f>
        <v>138093.55144080851</v>
      </c>
      <c r="I411" s="83">
        <f t="shared" si="48"/>
        <v>0.99999999999999978</v>
      </c>
      <c r="J411" s="69">
        <f>+Distribution!H486+Meter!H486+TDCustSvc!H486</f>
        <v>138093.55144080854</v>
      </c>
      <c r="K411" s="69">
        <f>+Distribution!I486+Meter!I486+TDCustSvc!I486</f>
        <v>0</v>
      </c>
      <c r="L411" s="69">
        <f>+Distribution!J486+Meter!J486+TDCustSvc!J486</f>
        <v>138093.55144080851</v>
      </c>
      <c r="M411" s="83">
        <f t="shared" si="49"/>
        <v>0.99999999999999978</v>
      </c>
      <c r="N411" s="26" t="str">
        <f t="shared" si="47"/>
        <v>OK</v>
      </c>
    </row>
    <row r="412" spans="1:14" x14ac:dyDescent="0.2">
      <c r="A412" s="3">
        <f t="shared" si="46"/>
        <v>54</v>
      </c>
      <c r="B412" s="3" t="s">
        <v>200</v>
      </c>
      <c r="C412" s="3" t="s">
        <v>201</v>
      </c>
      <c r="D412" s="16"/>
      <c r="E412" s="4"/>
      <c r="F412" s="9">
        <f>+'II-I TOTAL COMPANY'!H487</f>
        <v>632344.21496128733</v>
      </c>
      <c r="G412" s="69">
        <f>+Distribution!I487+Meter!I487+TDCustSvc!I487</f>
        <v>0</v>
      </c>
      <c r="H412" s="69">
        <f>+Distribution!J487+Meter!J487+TDCustSvc!J487</f>
        <v>632344.21496128733</v>
      </c>
      <c r="I412" s="83">
        <f t="shared" si="48"/>
        <v>1</v>
      </c>
      <c r="J412" s="69">
        <f>+Distribution!H487+Meter!H487+TDCustSvc!H487</f>
        <v>632344.21496128733</v>
      </c>
      <c r="K412" s="69">
        <f>+Distribution!I487+Meter!I487+TDCustSvc!I487</f>
        <v>0</v>
      </c>
      <c r="L412" s="69">
        <f>+Distribution!J487+Meter!J487+TDCustSvc!J487</f>
        <v>632344.21496128733</v>
      </c>
      <c r="M412" s="83">
        <f t="shared" si="49"/>
        <v>1</v>
      </c>
      <c r="N412" s="26" t="str">
        <f t="shared" si="47"/>
        <v>OK</v>
      </c>
    </row>
    <row r="413" spans="1:14" x14ac:dyDescent="0.2">
      <c r="A413" s="3">
        <f t="shared" si="46"/>
        <v>55</v>
      </c>
      <c r="B413" s="3" t="s">
        <v>202</v>
      </c>
      <c r="C413" s="3" t="s">
        <v>203</v>
      </c>
      <c r="D413" s="16"/>
      <c r="E413" s="4"/>
      <c r="F413" s="9">
        <f>+'II-I TOTAL COMPANY'!H488</f>
        <v>198783.2452518057</v>
      </c>
      <c r="G413" s="69">
        <f>+Distribution!I488+Meter!I488+TDCustSvc!I488</f>
        <v>0</v>
      </c>
      <c r="H413" s="69">
        <f>+Distribution!J488+Meter!J488+TDCustSvc!J488</f>
        <v>198783.2452518057</v>
      </c>
      <c r="I413" s="83">
        <f t="shared" si="48"/>
        <v>1</v>
      </c>
      <c r="J413" s="69">
        <f>+Distribution!H488+Meter!H488+TDCustSvc!H488</f>
        <v>198783.2452518057</v>
      </c>
      <c r="K413" s="69">
        <f>+Distribution!I488+Meter!I488+TDCustSvc!I488</f>
        <v>0</v>
      </c>
      <c r="L413" s="69">
        <f>+Distribution!J488+Meter!J488+TDCustSvc!J488</f>
        <v>198783.2452518057</v>
      </c>
      <c r="M413" s="83">
        <f t="shared" si="49"/>
        <v>1</v>
      </c>
      <c r="N413" s="26" t="str">
        <f t="shared" si="47"/>
        <v>OK</v>
      </c>
    </row>
    <row r="414" spans="1:14" x14ac:dyDescent="0.2">
      <c r="A414" s="3">
        <f t="shared" si="46"/>
        <v>56</v>
      </c>
      <c r="B414" s="3" t="s">
        <v>204</v>
      </c>
      <c r="C414" s="3" t="s">
        <v>205</v>
      </c>
      <c r="D414" s="16"/>
      <c r="E414" s="4"/>
      <c r="F414" s="9">
        <f>+'II-I TOTAL COMPANY'!H489</f>
        <v>294104.39664804225</v>
      </c>
      <c r="G414" s="69">
        <f>+Distribution!I489+Meter!I489+TDCustSvc!I489</f>
        <v>0</v>
      </c>
      <c r="H414" s="69">
        <f>+Distribution!J489+Meter!J489+TDCustSvc!J489</f>
        <v>294104.39664804231</v>
      </c>
      <c r="I414" s="83">
        <f t="shared" si="48"/>
        <v>1.0000000000000002</v>
      </c>
      <c r="J414" s="69">
        <f>+Distribution!H489+Meter!H489+TDCustSvc!H489</f>
        <v>294104.39664804225</v>
      </c>
      <c r="K414" s="69">
        <f>+Distribution!I489+Meter!I489+TDCustSvc!I489</f>
        <v>0</v>
      </c>
      <c r="L414" s="69">
        <f>+Distribution!J489+Meter!J489+TDCustSvc!J489</f>
        <v>294104.39664804231</v>
      </c>
      <c r="M414" s="83">
        <f t="shared" si="49"/>
        <v>1.0000000000000002</v>
      </c>
      <c r="N414" s="26" t="str">
        <f t="shared" si="47"/>
        <v>OK</v>
      </c>
    </row>
    <row r="415" spans="1:14" x14ac:dyDescent="0.2">
      <c r="A415" s="3">
        <f t="shared" si="46"/>
        <v>57</v>
      </c>
      <c r="B415" s="3" t="s">
        <v>309</v>
      </c>
      <c r="C415" s="3" t="s">
        <v>206</v>
      </c>
      <c r="D415" s="16"/>
      <c r="E415" s="4"/>
      <c r="F415" s="9">
        <f>+'II-I TOTAL COMPANY'!H490</f>
        <v>75021.630658222668</v>
      </c>
      <c r="G415" s="69">
        <f>+Distribution!I490+Meter!I490+TDCustSvc!I490</f>
        <v>0</v>
      </c>
      <c r="H415" s="69">
        <f ca="1">+Distribution!J490+Meter!J490+TDCustSvc!J490</f>
        <v>75021.630658222668</v>
      </c>
      <c r="I415" s="83">
        <f t="shared" ca="1" si="48"/>
        <v>1</v>
      </c>
      <c r="J415" s="69">
        <f>+Distribution!H490+Meter!H490+TDCustSvc!H490</f>
        <v>75021.630658222668</v>
      </c>
      <c r="K415" s="69">
        <f>+Distribution!I490+Meter!I490+TDCustSvc!I490</f>
        <v>0</v>
      </c>
      <c r="L415" s="69">
        <f ca="1">+Distribution!J490+Meter!J490+TDCustSvc!J490</f>
        <v>75021.630658222668</v>
      </c>
      <c r="M415" s="83">
        <f t="shared" ca="1" si="49"/>
        <v>1</v>
      </c>
      <c r="N415" s="26" t="str">
        <f t="shared" ca="1" si="47"/>
        <v>OK</v>
      </c>
    </row>
    <row r="416" spans="1:14" x14ac:dyDescent="0.2">
      <c r="A416" s="3">
        <f t="shared" si="46"/>
        <v>58</v>
      </c>
      <c r="B416" s="3"/>
      <c r="C416" s="3" t="s">
        <v>280</v>
      </c>
      <c r="D416" s="3"/>
      <c r="E416" s="4"/>
      <c r="F416" s="9">
        <f>+'II-I TOTAL COMPANY'!H491</f>
        <v>25930968.123857632</v>
      </c>
      <c r="G416" s="69">
        <f>+Distribution!I491+Meter!I491+TDCustSvc!I491</f>
        <v>0</v>
      </c>
      <c r="H416" s="69">
        <f ca="1">+Distribution!J491+Meter!J491+TDCustSvc!J491</f>
        <v>25930968.123857629</v>
      </c>
      <c r="I416" s="83">
        <f t="shared" ca="1" si="48"/>
        <v>0.99999999999999989</v>
      </c>
      <c r="J416" s="69">
        <f>+Distribution!H491+Meter!H491+TDCustSvc!H491</f>
        <v>25930968.123857629</v>
      </c>
      <c r="K416" s="69">
        <f>+Distribution!I491+Meter!I491+TDCustSvc!I491</f>
        <v>0</v>
      </c>
      <c r="L416" s="69">
        <f ca="1">+Distribution!J491+Meter!J491+TDCustSvc!J491</f>
        <v>25930968.123857629</v>
      </c>
      <c r="M416" s="83">
        <f t="shared" ca="1" si="49"/>
        <v>1</v>
      </c>
      <c r="N416" s="26" t="str">
        <f t="shared" ca="1" si="47"/>
        <v>OK</v>
      </c>
    </row>
    <row r="417" spans="1:14" x14ac:dyDescent="0.2">
      <c r="A417" s="3">
        <f t="shared" si="46"/>
        <v>59</v>
      </c>
      <c r="B417" s="3"/>
      <c r="C417" s="3"/>
      <c r="D417" s="3"/>
      <c r="E417" s="4"/>
      <c r="F417" s="9"/>
      <c r="G417" s="69"/>
      <c r="H417" s="69"/>
      <c r="I417" s="83"/>
      <c r="J417" s="83"/>
      <c r="K417" s="83"/>
      <c r="L417" s="83"/>
      <c r="M417" s="83"/>
      <c r="N417" s="26" t="str">
        <f t="shared" si="47"/>
        <v>OK</v>
      </c>
    </row>
    <row r="418" spans="1:14" x14ac:dyDescent="0.2">
      <c r="A418" s="3">
        <f t="shared" si="46"/>
        <v>60</v>
      </c>
      <c r="B418" s="3"/>
      <c r="C418" s="3" t="s">
        <v>281</v>
      </c>
      <c r="D418" s="3"/>
      <c r="E418" s="4"/>
      <c r="F418" s="9">
        <f>+'II-I TOTAL COMPANY'!H493</f>
        <v>53988992.693850718</v>
      </c>
      <c r="G418" s="69">
        <f>+Distribution!I493+Meter!I493+TDCustSvc!I493</f>
        <v>0</v>
      </c>
      <c r="H418" s="69">
        <f ca="1">+Distribution!J493+Meter!J493+TDCustSvc!J493</f>
        <v>53988992.693850711</v>
      </c>
      <c r="I418" s="83">
        <f ca="1">+H418/F418</f>
        <v>0.99999999999999989</v>
      </c>
      <c r="J418" s="69">
        <f>+Distribution!H493+Meter!H493+TDCustSvc!H493</f>
        <v>53988992.693850711</v>
      </c>
      <c r="K418" s="69">
        <f>+Distribution!I493+Meter!I493+TDCustSvc!I493</f>
        <v>0</v>
      </c>
      <c r="L418" s="69">
        <f ca="1">+Distribution!J493+Meter!J493+TDCustSvc!J493</f>
        <v>53988992.693850711</v>
      </c>
      <c r="M418" s="83">
        <f ca="1">+L418/J418</f>
        <v>1</v>
      </c>
      <c r="N418" s="26" t="str">
        <f t="shared" ca="1" si="47"/>
        <v>OK</v>
      </c>
    </row>
    <row r="419" spans="1:14" x14ac:dyDescent="0.2">
      <c r="A419" s="3">
        <f t="shared" si="46"/>
        <v>61</v>
      </c>
      <c r="B419" s="3"/>
      <c r="C419" s="3"/>
      <c r="D419" s="3"/>
      <c r="E419" s="4"/>
      <c r="F419" s="9"/>
      <c r="G419" s="69"/>
      <c r="H419" s="69"/>
      <c r="I419" s="83"/>
      <c r="J419" s="83"/>
      <c r="K419" s="83"/>
      <c r="L419" s="83"/>
      <c r="M419" s="83"/>
      <c r="N419" s="26" t="str">
        <f t="shared" si="47"/>
        <v>OK</v>
      </c>
    </row>
    <row r="420" spans="1:14" x14ac:dyDescent="0.2">
      <c r="A420" s="3">
        <f t="shared" si="46"/>
        <v>62</v>
      </c>
      <c r="B420" s="3"/>
      <c r="C420" s="3" t="s">
        <v>211</v>
      </c>
      <c r="D420" s="3"/>
      <c r="E420" s="4"/>
      <c r="F420" s="9">
        <f>+'II-I TOTAL COMPANY'!H495</f>
        <v>53988992.693850718</v>
      </c>
      <c r="G420" s="69">
        <f>+Distribution!I495+Meter!I495+TDCustSvc!I495</f>
        <v>0</v>
      </c>
      <c r="H420" s="69">
        <f ca="1">+Distribution!J495+Meter!J495+TDCustSvc!J495</f>
        <v>53988992.693850711</v>
      </c>
      <c r="I420" s="83">
        <f ca="1">+H420/F420</f>
        <v>0.99999999999999989</v>
      </c>
      <c r="J420" s="69">
        <f>+Distribution!H495+Meter!H495+TDCustSvc!H495</f>
        <v>53988992.693850711</v>
      </c>
      <c r="K420" s="69">
        <f>+Distribution!I495+Meter!I495+TDCustSvc!I495</f>
        <v>0</v>
      </c>
      <c r="L420" s="69">
        <f ca="1">+Distribution!J495+Meter!J495+TDCustSvc!J495</f>
        <v>53988992.693850711</v>
      </c>
      <c r="M420" s="83">
        <f ca="1">+L420/J420</f>
        <v>1</v>
      </c>
      <c r="N420" s="26" t="str">
        <f t="shared" ca="1" si="47"/>
        <v>OK</v>
      </c>
    </row>
    <row r="421" spans="1:14" x14ac:dyDescent="0.2">
      <c r="A421" s="3"/>
      <c r="B421" s="7" t="s">
        <v>274</v>
      </c>
      <c r="C421" s="3"/>
      <c r="D421" s="3"/>
      <c r="E421" s="4"/>
      <c r="F421" s="9"/>
      <c r="G421" s="69"/>
      <c r="H421" s="69"/>
      <c r="I421" s="83"/>
      <c r="J421" s="83"/>
      <c r="K421" s="83"/>
      <c r="L421" s="83"/>
      <c r="M421" s="83"/>
      <c r="N421" s="26" t="str">
        <f t="shared" si="47"/>
        <v>OK</v>
      </c>
    </row>
    <row r="422" spans="1:14" x14ac:dyDescent="0.2">
      <c r="A422" s="3"/>
      <c r="B422" s="3"/>
      <c r="C422" s="3"/>
      <c r="D422" s="3"/>
      <c r="E422" s="4"/>
      <c r="F422" s="9"/>
      <c r="G422" s="69"/>
      <c r="H422" s="69"/>
      <c r="I422" s="83"/>
      <c r="J422" s="83"/>
      <c r="K422" s="83"/>
      <c r="L422" s="83"/>
      <c r="M422" s="83"/>
      <c r="N422" s="26" t="str">
        <f t="shared" si="47"/>
        <v>OK</v>
      </c>
    </row>
    <row r="423" spans="1:14" x14ac:dyDescent="0.2">
      <c r="A423" s="3">
        <v>1</v>
      </c>
      <c r="B423" s="3" t="s">
        <v>282</v>
      </c>
      <c r="C423" s="3"/>
      <c r="D423" s="3"/>
      <c r="E423" s="4"/>
      <c r="F423" s="9"/>
      <c r="G423" s="69"/>
      <c r="H423" s="69"/>
      <c r="I423" s="83"/>
      <c r="J423" s="83"/>
      <c r="K423" s="83"/>
      <c r="L423" s="83"/>
      <c r="M423" s="83"/>
      <c r="N423" s="26" t="str">
        <f t="shared" si="47"/>
        <v>OK</v>
      </c>
    </row>
    <row r="424" spans="1:14" x14ac:dyDescent="0.2">
      <c r="A424" s="3">
        <f t="shared" ref="A424:A450" si="50">+A423+1</f>
        <v>2</v>
      </c>
      <c r="B424" s="3"/>
      <c r="C424" s="3" t="s">
        <v>213</v>
      </c>
      <c r="D424" s="3"/>
      <c r="E424" s="4"/>
      <c r="F424" s="9"/>
      <c r="G424" s="69"/>
      <c r="H424" s="69"/>
      <c r="I424" s="83"/>
      <c r="J424" s="83"/>
      <c r="K424" s="83"/>
      <c r="L424" s="83"/>
      <c r="M424" s="83"/>
      <c r="N424" s="26" t="str">
        <f t="shared" si="47"/>
        <v>OK</v>
      </c>
    </row>
    <row r="425" spans="1:14" x14ac:dyDescent="0.2">
      <c r="A425" s="3">
        <f t="shared" si="50"/>
        <v>3</v>
      </c>
      <c r="B425" s="3" t="s">
        <v>214</v>
      </c>
      <c r="C425" s="3" t="s">
        <v>215</v>
      </c>
      <c r="D425" s="16"/>
      <c r="E425" s="4"/>
      <c r="F425" s="9">
        <f>+'II-I TOTAL COMPANY'!H500</f>
        <v>307220.77621167613</v>
      </c>
      <c r="G425" s="69">
        <f>+Distribution!I500+Meter!I500+TDCustSvc!I500</f>
        <v>0</v>
      </c>
      <c r="H425" s="69">
        <f>+Distribution!J500+Meter!J500+TDCustSvc!J500</f>
        <v>307220.7762116763</v>
      </c>
      <c r="I425" s="83">
        <f>+H425/F425</f>
        <v>1.0000000000000007</v>
      </c>
      <c r="J425" s="69">
        <f>+Distribution!H500+Meter!H500+TDCustSvc!H500</f>
        <v>307220.77621167613</v>
      </c>
      <c r="K425" s="69">
        <f>+Distribution!I500+Meter!I500+TDCustSvc!I500</f>
        <v>0</v>
      </c>
      <c r="L425" s="69">
        <f>+Distribution!J500+Meter!J500+TDCustSvc!J500</f>
        <v>307220.7762116763</v>
      </c>
      <c r="M425" s="83">
        <f>+L425/J425</f>
        <v>1.0000000000000007</v>
      </c>
      <c r="N425" s="26" t="str">
        <f t="shared" si="47"/>
        <v>OK</v>
      </c>
    </row>
    <row r="426" spans="1:14" x14ac:dyDescent="0.2">
      <c r="A426" s="3">
        <f t="shared" si="50"/>
        <v>4</v>
      </c>
      <c r="B426" s="3" t="s">
        <v>216</v>
      </c>
      <c r="C426" s="3" t="s">
        <v>217</v>
      </c>
      <c r="D426" s="16"/>
      <c r="E426" s="4"/>
      <c r="F426" s="9">
        <f>+'II-I TOTAL COMPANY'!H501</f>
        <v>15700.196145589029</v>
      </c>
      <c r="G426" s="69">
        <f>+Distribution!I501+Meter!I501+TDCustSvc!I501</f>
        <v>0</v>
      </c>
      <c r="H426" s="69">
        <f>+Distribution!J501+Meter!J501+TDCustSvc!J501</f>
        <v>15700.196145589029</v>
      </c>
      <c r="I426" s="83">
        <f>+H426/F426</f>
        <v>1</v>
      </c>
      <c r="J426" s="69">
        <f>+Distribution!H501+Meter!H501+TDCustSvc!H501</f>
        <v>15700.196145589029</v>
      </c>
      <c r="K426" s="69">
        <f>+Distribution!I501+Meter!I501+TDCustSvc!I501</f>
        <v>0</v>
      </c>
      <c r="L426" s="69">
        <f>+Distribution!J501+Meter!J501+TDCustSvc!J501</f>
        <v>15700.196145589029</v>
      </c>
      <c r="M426" s="83">
        <f>+L426/J426</f>
        <v>1</v>
      </c>
      <c r="N426" s="26" t="str">
        <f t="shared" si="47"/>
        <v>OK</v>
      </c>
    </row>
    <row r="427" spans="1:14" x14ac:dyDescent="0.2">
      <c r="A427" s="3">
        <f t="shared" si="50"/>
        <v>5</v>
      </c>
      <c r="B427" s="3" t="s">
        <v>218</v>
      </c>
      <c r="C427" s="3" t="s">
        <v>219</v>
      </c>
      <c r="D427" s="16"/>
      <c r="E427" s="4"/>
      <c r="F427" s="9">
        <f>+'II-I TOTAL COMPANY'!H502</f>
        <v>8418787.6661461648</v>
      </c>
      <c r="G427" s="69">
        <f>+Distribution!I502+Meter!I502+TDCustSvc!I502</f>
        <v>0</v>
      </c>
      <c r="H427" s="69">
        <f>+Distribution!J502+Meter!J502+TDCustSvc!J502</f>
        <v>8418787.6661461648</v>
      </c>
      <c r="I427" s="83">
        <f>+H427/F427</f>
        <v>1</v>
      </c>
      <c r="J427" s="69">
        <f>+Distribution!H502+Meter!H502+TDCustSvc!H502</f>
        <v>8418787.6661461648</v>
      </c>
      <c r="K427" s="69">
        <f>+Distribution!I502+Meter!I502+TDCustSvc!I502</f>
        <v>0</v>
      </c>
      <c r="L427" s="69">
        <f>+Distribution!J502+Meter!J502+TDCustSvc!J502</f>
        <v>8418787.6661461648</v>
      </c>
      <c r="M427" s="83">
        <f>+L427/J427</f>
        <v>1</v>
      </c>
      <c r="N427" s="26" t="str">
        <f t="shared" si="47"/>
        <v>OK</v>
      </c>
    </row>
    <row r="428" spans="1:14" x14ac:dyDescent="0.2">
      <c r="A428" s="3">
        <f t="shared" si="50"/>
        <v>6</v>
      </c>
      <c r="B428" s="3" t="s">
        <v>218</v>
      </c>
      <c r="C428" s="3" t="s">
        <v>219</v>
      </c>
      <c r="D428" s="16"/>
      <c r="E428" s="4"/>
      <c r="F428" s="9">
        <f>+'II-I TOTAL COMPANY'!H503</f>
        <v>0</v>
      </c>
      <c r="G428" s="69">
        <f>+Distribution!I503+Meter!I503+TDCustSvc!I503</f>
        <v>0</v>
      </c>
      <c r="H428" s="69">
        <f>+Distribution!J503+Meter!J503+TDCustSvc!J503</f>
        <v>0</v>
      </c>
      <c r="I428" s="83"/>
      <c r="J428" s="69">
        <f>+Distribution!H503+Meter!H503+TDCustSvc!H503</f>
        <v>0</v>
      </c>
      <c r="K428" s="69">
        <f>+Distribution!I503+Meter!I503+TDCustSvc!I503</f>
        <v>0</v>
      </c>
      <c r="L428" s="69">
        <f>+Distribution!J503+Meter!J503+TDCustSvc!J503</f>
        <v>0</v>
      </c>
      <c r="M428" s="83"/>
      <c r="N428" s="26" t="str">
        <f t="shared" si="47"/>
        <v>OK</v>
      </c>
    </row>
    <row r="429" spans="1:14" x14ac:dyDescent="0.2">
      <c r="A429" s="3">
        <f t="shared" si="50"/>
        <v>7</v>
      </c>
      <c r="B429" s="3" t="s">
        <v>220</v>
      </c>
      <c r="C429" s="3" t="s">
        <v>221</v>
      </c>
      <c r="D429" s="16"/>
      <c r="E429" s="4"/>
      <c r="F429" s="9">
        <f>+'II-I TOTAL COMPANY'!H504</f>
        <v>14317.16</v>
      </c>
      <c r="G429" s="69">
        <f>+Distribution!I504+Meter!I504+TDCustSvc!I504</f>
        <v>0</v>
      </c>
      <c r="H429" s="69">
        <f>+Distribution!J504+Meter!J504+TDCustSvc!J504</f>
        <v>14317.159999999998</v>
      </c>
      <c r="I429" s="83"/>
      <c r="J429" s="69">
        <f>+Distribution!H504+Meter!H504+TDCustSvc!H504</f>
        <v>14317.16</v>
      </c>
      <c r="K429" s="69">
        <f>+Distribution!I504+Meter!I504+TDCustSvc!I504</f>
        <v>0</v>
      </c>
      <c r="L429" s="69">
        <f>+Distribution!J504+Meter!J504+TDCustSvc!J504</f>
        <v>14317.159999999998</v>
      </c>
      <c r="M429" s="83"/>
      <c r="N429" s="26" t="str">
        <f t="shared" si="47"/>
        <v>OK</v>
      </c>
    </row>
    <row r="430" spans="1:14" x14ac:dyDescent="0.2">
      <c r="A430" s="3">
        <f t="shared" si="50"/>
        <v>8</v>
      </c>
      <c r="B430" s="3" t="s">
        <v>222</v>
      </c>
      <c r="C430" s="3" t="s">
        <v>223</v>
      </c>
      <c r="D430" s="16"/>
      <c r="E430" s="4"/>
      <c r="F430" s="9">
        <f>+'II-I TOTAL COMPANY'!H505</f>
        <v>59278.868977762206</v>
      </c>
      <c r="G430" s="69">
        <f>+Distribution!I505+Meter!I505+TDCustSvc!I505</f>
        <v>0</v>
      </c>
      <c r="H430" s="69">
        <f>+Distribution!J505+Meter!J505+TDCustSvc!J505</f>
        <v>59225.037460638778</v>
      </c>
      <c r="I430" s="83"/>
      <c r="J430" s="69">
        <f>+Distribution!H505+Meter!H505+TDCustSvc!H505</f>
        <v>59278.868977762206</v>
      </c>
      <c r="K430" s="69">
        <f>+Distribution!I505+Meter!I505+TDCustSvc!I505</f>
        <v>0</v>
      </c>
      <c r="L430" s="69">
        <f>+Distribution!J505+Meter!J505+TDCustSvc!J505</f>
        <v>59225.037460638778</v>
      </c>
      <c r="M430" s="83"/>
      <c r="N430" s="26">
        <f t="shared" si="47"/>
        <v>0</v>
      </c>
    </row>
    <row r="431" spans="1:14" x14ac:dyDescent="0.2">
      <c r="A431" s="3">
        <f t="shared" si="50"/>
        <v>9</v>
      </c>
      <c r="B431" s="3"/>
      <c r="C431" s="3" t="s">
        <v>135</v>
      </c>
      <c r="D431" s="3"/>
      <c r="E431" s="4"/>
      <c r="F431" s="9">
        <f>+'II-I TOTAL COMPANY'!H506</f>
        <v>8815304.6674811933</v>
      </c>
      <c r="G431" s="69">
        <f>+Distribution!I506+Meter!I506+TDCustSvc!I506</f>
        <v>0</v>
      </c>
      <c r="H431" s="69">
        <f>+Distribution!J506+Meter!J506+TDCustSvc!J506</f>
        <v>8815250.8359640688</v>
      </c>
      <c r="I431" s="83">
        <f>+H431/F431</f>
        <v>0.9999938934025363</v>
      </c>
      <c r="J431" s="69">
        <f>+Distribution!H506+Meter!H506+TDCustSvc!H506</f>
        <v>8815304.6674811933</v>
      </c>
      <c r="K431" s="69">
        <f>+Distribution!I506+Meter!I506+TDCustSvc!I506</f>
        <v>0</v>
      </c>
      <c r="L431" s="69">
        <f>+Distribution!J506+Meter!J506+TDCustSvc!J506</f>
        <v>8815250.8359640688</v>
      </c>
      <c r="M431" s="83">
        <f>+L431/J431</f>
        <v>0.9999938934025363</v>
      </c>
      <c r="N431" s="26">
        <f t="shared" si="47"/>
        <v>0</v>
      </c>
    </row>
    <row r="432" spans="1:14" x14ac:dyDescent="0.2">
      <c r="A432" s="3">
        <f t="shared" si="50"/>
        <v>10</v>
      </c>
      <c r="B432" s="3"/>
      <c r="C432" s="3"/>
      <c r="D432" s="3"/>
      <c r="E432" s="4"/>
      <c r="F432" s="9"/>
      <c r="G432" s="69"/>
      <c r="H432" s="69"/>
      <c r="I432" s="83"/>
      <c r="J432" s="83"/>
      <c r="K432" s="83"/>
      <c r="L432" s="83"/>
      <c r="M432" s="83"/>
      <c r="N432" s="26" t="str">
        <f t="shared" si="47"/>
        <v>OK</v>
      </c>
    </row>
    <row r="433" spans="1:14" x14ac:dyDescent="0.2">
      <c r="A433" s="3">
        <f t="shared" si="50"/>
        <v>11</v>
      </c>
      <c r="B433" s="3"/>
      <c r="C433" s="3" t="s">
        <v>224</v>
      </c>
      <c r="D433" s="3"/>
      <c r="E433" s="4"/>
      <c r="F433" s="9"/>
      <c r="G433" s="69"/>
      <c r="H433" s="69"/>
      <c r="I433" s="83"/>
      <c r="J433" s="69">
        <f>+Distribution!H508+Meter!H508+TDCustSvc!H508</f>
        <v>0</v>
      </c>
      <c r="K433" s="69">
        <f>+Distribution!I508+Meter!I508+TDCustSvc!I508</f>
        <v>0</v>
      </c>
      <c r="L433" s="69">
        <f>+Distribution!J508+Meter!J508+TDCustSvc!J508</f>
        <v>0</v>
      </c>
      <c r="M433" s="83"/>
      <c r="N433" s="26" t="str">
        <f t="shared" si="47"/>
        <v>OK</v>
      </c>
    </row>
    <row r="434" spans="1:14" x14ac:dyDescent="0.2">
      <c r="A434" s="3">
        <f t="shared" si="50"/>
        <v>12</v>
      </c>
      <c r="B434" s="3" t="s">
        <v>225</v>
      </c>
      <c r="C434" s="3" t="s">
        <v>226</v>
      </c>
      <c r="D434" s="16"/>
      <c r="E434" s="4"/>
      <c r="F434" s="9">
        <f>+'II-I TOTAL COMPANY'!H509</f>
        <v>0</v>
      </c>
      <c r="G434" s="69">
        <f>+Distribution!I509+Meter!I509+TDCustSvc!I509</f>
        <v>0</v>
      </c>
      <c r="H434" s="69">
        <f>+Distribution!J509+Meter!J509+TDCustSvc!J509</f>
        <v>0</v>
      </c>
      <c r="I434" s="83"/>
      <c r="J434" s="69">
        <f>+Distribution!H509+Meter!H509+TDCustSvc!H509</f>
        <v>0</v>
      </c>
      <c r="K434" s="69">
        <f>+Distribution!I509+Meter!I509+TDCustSvc!I509</f>
        <v>0</v>
      </c>
      <c r="L434" s="69">
        <f>+Distribution!J509+Meter!J509+TDCustSvc!J509</f>
        <v>0</v>
      </c>
      <c r="M434" s="83"/>
      <c r="N434" s="26" t="str">
        <f t="shared" si="47"/>
        <v>OK</v>
      </c>
    </row>
    <row r="435" spans="1:14" x14ac:dyDescent="0.2">
      <c r="A435" s="3">
        <f t="shared" si="50"/>
        <v>13</v>
      </c>
      <c r="B435" s="3" t="s">
        <v>227</v>
      </c>
      <c r="C435" s="3" t="s">
        <v>228</v>
      </c>
      <c r="D435" s="16"/>
      <c r="E435" s="4"/>
      <c r="F435" s="9">
        <f>+'II-I TOTAL COMPANY'!H510</f>
        <v>942803.65724735917</v>
      </c>
      <c r="G435" s="69">
        <f>+Distribution!I510+Meter!I510+TDCustSvc!I510</f>
        <v>0</v>
      </c>
      <c r="H435" s="69">
        <f>+Distribution!J510+Meter!J510+TDCustSvc!J510</f>
        <v>942803.65724735928</v>
      </c>
      <c r="I435" s="83">
        <f>+H435/F435</f>
        <v>1.0000000000000002</v>
      </c>
      <c r="J435" s="69">
        <f>+Distribution!H510+Meter!H510+TDCustSvc!H510</f>
        <v>942803.65724735917</v>
      </c>
      <c r="K435" s="69">
        <f>+Distribution!I510+Meter!I510+TDCustSvc!I510</f>
        <v>0</v>
      </c>
      <c r="L435" s="69">
        <f>+Distribution!J510+Meter!J510+TDCustSvc!J510</f>
        <v>942803.65724735928</v>
      </c>
      <c r="M435" s="83">
        <f>+L435/J435</f>
        <v>1.0000000000000002</v>
      </c>
      <c r="N435" s="26" t="str">
        <f t="shared" si="47"/>
        <v>OK</v>
      </c>
    </row>
    <row r="436" spans="1:14" x14ac:dyDescent="0.2">
      <c r="A436" s="3">
        <f t="shared" si="50"/>
        <v>14</v>
      </c>
      <c r="B436" s="3" t="s">
        <v>229</v>
      </c>
      <c r="C436" s="3" t="s">
        <v>230</v>
      </c>
      <c r="D436" s="16"/>
      <c r="E436" s="4"/>
      <c r="F436" s="9">
        <f>+'II-I TOTAL COMPANY'!H511</f>
        <v>1096186.6875632836</v>
      </c>
      <c r="G436" s="69">
        <f>+Distribution!I511+Meter!I511+TDCustSvc!I511</f>
        <v>0</v>
      </c>
      <c r="H436" s="69">
        <f>+Distribution!J511+Meter!J511+TDCustSvc!J511</f>
        <v>1096186.6875632836</v>
      </c>
      <c r="I436" s="83">
        <f>+H436/F436</f>
        <v>1</v>
      </c>
      <c r="J436" s="69">
        <f>+Distribution!H511+Meter!H511+TDCustSvc!H511</f>
        <v>1096186.6875632836</v>
      </c>
      <c r="K436" s="69">
        <f>+Distribution!I511+Meter!I511+TDCustSvc!I511</f>
        <v>0</v>
      </c>
      <c r="L436" s="69">
        <f>+Distribution!J511+Meter!J511+TDCustSvc!J511</f>
        <v>1096186.6875632836</v>
      </c>
      <c r="M436" s="83">
        <f>+L436/J436</f>
        <v>1</v>
      </c>
      <c r="N436" s="26" t="str">
        <f t="shared" si="47"/>
        <v>OK</v>
      </c>
    </row>
    <row r="437" spans="1:14" x14ac:dyDescent="0.2">
      <c r="A437" s="3">
        <f t="shared" si="50"/>
        <v>15</v>
      </c>
      <c r="B437" s="3" t="s">
        <v>231</v>
      </c>
      <c r="C437" s="3" t="s">
        <v>232</v>
      </c>
      <c r="D437" s="16"/>
      <c r="E437" s="4"/>
      <c r="F437" s="9">
        <f>+'II-I TOTAL COMPANY'!H512</f>
        <v>0</v>
      </c>
      <c r="G437" s="69">
        <f>+Distribution!I512+Meter!I512+TDCustSvc!I512</f>
        <v>0</v>
      </c>
      <c r="H437" s="69">
        <f>+Distribution!J512+Meter!J512+TDCustSvc!J512</f>
        <v>0</v>
      </c>
      <c r="I437" s="83"/>
      <c r="J437" s="69">
        <f>+Distribution!H512+Meter!H512+TDCustSvc!H512</f>
        <v>0</v>
      </c>
      <c r="K437" s="69">
        <f>+Distribution!I512+Meter!I512+TDCustSvc!I512</f>
        <v>0</v>
      </c>
      <c r="L437" s="69">
        <f>+Distribution!J512+Meter!J512+TDCustSvc!J512</f>
        <v>0</v>
      </c>
      <c r="M437" s="83"/>
      <c r="N437" s="26" t="str">
        <f t="shared" si="47"/>
        <v>OK</v>
      </c>
    </row>
    <row r="438" spans="1:14" x14ac:dyDescent="0.2">
      <c r="A438" s="3">
        <f t="shared" si="50"/>
        <v>16</v>
      </c>
      <c r="B438" s="3" t="s">
        <v>233</v>
      </c>
      <c r="C438" s="3" t="s">
        <v>234</v>
      </c>
      <c r="D438" s="16"/>
      <c r="E438" s="4"/>
      <c r="F438" s="9">
        <f>+'II-I TOTAL COMPANY'!H513</f>
        <v>16289.23</v>
      </c>
      <c r="G438" s="69">
        <f>+Distribution!I513+Meter!I513+TDCustSvc!I513</f>
        <v>0</v>
      </c>
      <c r="H438" s="69">
        <f>+Distribution!J513+Meter!J513+TDCustSvc!J513</f>
        <v>16289.229999999996</v>
      </c>
      <c r="I438" s="83"/>
      <c r="J438" s="69">
        <f>+Distribution!H513+Meter!H513+TDCustSvc!H513</f>
        <v>16289.23</v>
      </c>
      <c r="K438" s="69">
        <f>+Distribution!I513+Meter!I513+TDCustSvc!I513</f>
        <v>0</v>
      </c>
      <c r="L438" s="69">
        <f>+Distribution!J513+Meter!J513+TDCustSvc!J513</f>
        <v>16289.229999999996</v>
      </c>
      <c r="M438" s="83"/>
      <c r="N438" s="26" t="str">
        <f t="shared" si="47"/>
        <v>OK</v>
      </c>
    </row>
    <row r="439" spans="1:14" x14ac:dyDescent="0.2">
      <c r="A439" s="3">
        <f t="shared" si="50"/>
        <v>17</v>
      </c>
      <c r="B439" s="3"/>
      <c r="C439" s="3" t="s">
        <v>135</v>
      </c>
      <c r="D439" s="3"/>
      <c r="E439" s="4"/>
      <c r="F439" s="9">
        <f>+'II-I TOTAL COMPANY'!H514</f>
        <v>2055279.5748106427</v>
      </c>
      <c r="G439" s="69">
        <f>+Distribution!I514+Meter!I514+TDCustSvc!I514</f>
        <v>0</v>
      </c>
      <c r="H439" s="69">
        <f>+Distribution!J514+Meter!J514+TDCustSvc!J514</f>
        <v>2055279.5748106427</v>
      </c>
      <c r="I439" s="83">
        <f>+H439/F439</f>
        <v>1</v>
      </c>
      <c r="J439" s="69">
        <f>+Distribution!H514+Meter!H514+TDCustSvc!H514</f>
        <v>2055279.5748106427</v>
      </c>
      <c r="K439" s="69">
        <f>+Distribution!I514+Meter!I514+TDCustSvc!I514</f>
        <v>0</v>
      </c>
      <c r="L439" s="69">
        <f>+Distribution!J514+Meter!J514+TDCustSvc!J514</f>
        <v>2055279.5748106427</v>
      </c>
      <c r="M439" s="83">
        <f>+L439/J439</f>
        <v>1</v>
      </c>
      <c r="N439" s="26" t="str">
        <f t="shared" si="47"/>
        <v>OK</v>
      </c>
    </row>
    <row r="440" spans="1:14" x14ac:dyDescent="0.2">
      <c r="A440" s="3">
        <f t="shared" si="50"/>
        <v>18</v>
      </c>
      <c r="B440" s="3"/>
      <c r="C440" s="3"/>
      <c r="D440" s="3"/>
      <c r="E440" s="4"/>
      <c r="F440" s="9"/>
      <c r="G440" s="69"/>
      <c r="H440" s="69"/>
      <c r="I440" s="83"/>
      <c r="J440" s="83"/>
      <c r="K440" s="83"/>
      <c r="L440" s="83"/>
      <c r="M440" s="83"/>
      <c r="N440" s="26" t="str">
        <f t="shared" si="47"/>
        <v>OK</v>
      </c>
    </row>
    <row r="441" spans="1:14" x14ac:dyDescent="0.2">
      <c r="A441" s="3">
        <f t="shared" si="50"/>
        <v>19</v>
      </c>
      <c r="B441" s="3"/>
      <c r="C441" s="3" t="s">
        <v>235</v>
      </c>
      <c r="D441" s="3"/>
      <c r="E441" s="4"/>
      <c r="F441" s="9"/>
      <c r="G441" s="69"/>
      <c r="H441" s="69"/>
      <c r="I441" s="83"/>
      <c r="J441" s="83"/>
      <c r="K441" s="83"/>
      <c r="L441" s="83"/>
      <c r="M441" s="83"/>
      <c r="N441" s="26" t="str">
        <f t="shared" si="47"/>
        <v>OK</v>
      </c>
    </row>
    <row r="442" spans="1:14" x14ac:dyDescent="0.2">
      <c r="A442" s="3">
        <f t="shared" si="50"/>
        <v>20</v>
      </c>
      <c r="B442" s="3" t="s">
        <v>236</v>
      </c>
      <c r="C442" s="3" t="s">
        <v>228</v>
      </c>
      <c r="D442" s="16"/>
      <c r="E442" s="4"/>
      <c r="F442" s="9">
        <f>+'II-I TOTAL COMPANY'!H517</f>
        <v>0</v>
      </c>
      <c r="G442" s="69">
        <f>+Distribution!I517+Meter!I517+TDCustSvc!I517</f>
        <v>0</v>
      </c>
      <c r="H442" s="69">
        <f>+Distribution!J517+Meter!J517+TDCustSvc!J517</f>
        <v>0</v>
      </c>
      <c r="I442" s="83"/>
      <c r="J442" s="69">
        <f>+Distribution!H517+Meter!H517+TDCustSvc!H517</f>
        <v>0</v>
      </c>
      <c r="K442" s="69">
        <f>+Distribution!I517+Meter!I517+TDCustSvc!I517</f>
        <v>0</v>
      </c>
      <c r="L442" s="69">
        <f>+Distribution!J517+Meter!J517+TDCustSvc!J517</f>
        <v>0</v>
      </c>
      <c r="M442" s="83"/>
      <c r="N442" s="26" t="str">
        <f t="shared" si="47"/>
        <v>OK</v>
      </c>
    </row>
    <row r="443" spans="1:14" x14ac:dyDescent="0.2">
      <c r="A443" s="3">
        <f t="shared" si="50"/>
        <v>21</v>
      </c>
      <c r="B443" s="3" t="s">
        <v>237</v>
      </c>
      <c r="C443" s="3" t="s">
        <v>238</v>
      </c>
      <c r="D443" s="16"/>
      <c r="E443" s="4"/>
      <c r="F443" s="9">
        <f>+'II-I TOTAL COMPANY'!H518</f>
        <v>0</v>
      </c>
      <c r="G443" s="69">
        <f>+Distribution!I518+Meter!I518+TDCustSvc!I518</f>
        <v>0</v>
      </c>
      <c r="H443" s="69">
        <f>+Distribution!J518+Meter!J518+TDCustSvc!J518</f>
        <v>0</v>
      </c>
      <c r="I443" s="83"/>
      <c r="J443" s="69">
        <f>+Distribution!H518+Meter!H518+TDCustSvc!H518</f>
        <v>876.21</v>
      </c>
      <c r="K443" s="69">
        <f>+Distribution!I518+Meter!I518+TDCustSvc!I518</f>
        <v>0</v>
      </c>
      <c r="L443" s="69">
        <f>+Distribution!J518+Meter!J518+TDCustSvc!J518</f>
        <v>0</v>
      </c>
      <c r="M443" s="83"/>
      <c r="N443" s="26" t="str">
        <f t="shared" si="47"/>
        <v>OK</v>
      </c>
    </row>
    <row r="444" spans="1:14" x14ac:dyDescent="0.2">
      <c r="A444" s="3">
        <f t="shared" si="50"/>
        <v>22</v>
      </c>
      <c r="B444" s="3" t="s">
        <v>239</v>
      </c>
      <c r="C444" s="3" t="s">
        <v>240</v>
      </c>
      <c r="D444" s="16"/>
      <c r="E444" s="4"/>
      <c r="F444" s="9">
        <f>+'II-I TOTAL COMPANY'!H519</f>
        <v>0</v>
      </c>
      <c r="G444" s="69">
        <f>+Distribution!I519+Meter!I519+TDCustSvc!I519</f>
        <v>0</v>
      </c>
      <c r="H444" s="69">
        <f>+Distribution!J519+Meter!J519+TDCustSvc!J519</f>
        <v>0</v>
      </c>
      <c r="I444" s="83"/>
      <c r="J444" s="69">
        <f>+Distribution!H519+Meter!H519+TDCustSvc!H519</f>
        <v>0</v>
      </c>
      <c r="K444" s="69">
        <f>+Distribution!I519+Meter!I519+TDCustSvc!I519</f>
        <v>0</v>
      </c>
      <c r="L444" s="69">
        <f>+Distribution!J519+Meter!J519+TDCustSvc!J519</f>
        <v>0</v>
      </c>
      <c r="M444" s="83"/>
      <c r="N444" s="26" t="str">
        <f t="shared" si="47"/>
        <v>OK</v>
      </c>
    </row>
    <row r="445" spans="1:14" x14ac:dyDescent="0.2">
      <c r="A445" s="3">
        <f t="shared" si="50"/>
        <v>23</v>
      </c>
      <c r="B445" s="3" t="s">
        <v>241</v>
      </c>
      <c r="C445" s="3" t="s">
        <v>242</v>
      </c>
      <c r="D445" s="16"/>
      <c r="E445" s="4"/>
      <c r="F445" s="9">
        <f>+'II-I TOTAL COMPANY'!H520</f>
        <v>0</v>
      </c>
      <c r="G445" s="69">
        <f>+Distribution!I520+Meter!I520+TDCustSvc!I520</f>
        <v>0</v>
      </c>
      <c r="H445" s="69">
        <f>+Distribution!J520+Meter!J520+TDCustSvc!J520</f>
        <v>0</v>
      </c>
      <c r="I445" s="83"/>
      <c r="J445" s="69">
        <f>+Distribution!H520+Meter!H520+TDCustSvc!H520</f>
        <v>0</v>
      </c>
      <c r="K445" s="69">
        <f>+Distribution!I520+Meter!I520+TDCustSvc!I520</f>
        <v>0</v>
      </c>
      <c r="L445" s="69">
        <f>+Distribution!J520+Meter!J520+TDCustSvc!J520</f>
        <v>0</v>
      </c>
      <c r="M445" s="83"/>
      <c r="N445" s="26" t="str">
        <f t="shared" si="47"/>
        <v>OK</v>
      </c>
    </row>
    <row r="446" spans="1:14" x14ac:dyDescent="0.2">
      <c r="A446" s="3">
        <f t="shared" si="50"/>
        <v>24</v>
      </c>
      <c r="B446" s="3" t="s">
        <v>243</v>
      </c>
      <c r="C446" s="3" t="s">
        <v>244</v>
      </c>
      <c r="D446" s="16"/>
      <c r="E446" s="4"/>
      <c r="F446" s="9">
        <f>+'II-I TOTAL COMPANY'!H521</f>
        <v>0</v>
      </c>
      <c r="G446" s="69">
        <f>+Distribution!I521+Meter!I521+TDCustSvc!I521</f>
        <v>0</v>
      </c>
      <c r="H446" s="69">
        <f>+Distribution!J521+Meter!J521+TDCustSvc!J521</f>
        <v>0</v>
      </c>
      <c r="I446" s="83"/>
      <c r="J446" s="69">
        <f>+Distribution!H521+Meter!H521+TDCustSvc!H521</f>
        <v>0</v>
      </c>
      <c r="K446" s="69">
        <f>+Distribution!I521+Meter!I521+TDCustSvc!I521</f>
        <v>0</v>
      </c>
      <c r="L446" s="69">
        <f>+Distribution!J521+Meter!J521+TDCustSvc!J521</f>
        <v>0</v>
      </c>
      <c r="M446" s="83"/>
      <c r="N446" s="26" t="str">
        <f t="shared" si="47"/>
        <v>OK</v>
      </c>
    </row>
    <row r="447" spans="1:14" x14ac:dyDescent="0.2">
      <c r="A447" s="3">
        <f t="shared" si="50"/>
        <v>25</v>
      </c>
      <c r="B447" s="3"/>
      <c r="C447" s="3" t="s">
        <v>135</v>
      </c>
      <c r="D447" s="3"/>
      <c r="E447" s="4"/>
      <c r="F447" s="9">
        <f>+'II-I TOTAL COMPANY'!H522</f>
        <v>876.21</v>
      </c>
      <c r="G447" s="69">
        <f>+Distribution!I522+Meter!I522+TDCustSvc!I522</f>
        <v>0</v>
      </c>
      <c r="H447" s="69">
        <f>+Distribution!J522+Meter!J522+TDCustSvc!J522</f>
        <v>0</v>
      </c>
      <c r="I447" s="83"/>
      <c r="J447" s="69">
        <f>+Distribution!H522+Meter!H522+TDCustSvc!H522</f>
        <v>876.21</v>
      </c>
      <c r="K447" s="69">
        <f>+Distribution!I522+Meter!I522+TDCustSvc!I522</f>
        <v>0</v>
      </c>
      <c r="L447" s="69">
        <f>+Distribution!J522+Meter!J522+TDCustSvc!J522</f>
        <v>0</v>
      </c>
      <c r="M447" s="83"/>
      <c r="N447" s="26">
        <f t="shared" si="47"/>
        <v>0</v>
      </c>
    </row>
    <row r="448" spans="1:14" x14ac:dyDescent="0.2">
      <c r="A448" s="3">
        <f t="shared" si="50"/>
        <v>26</v>
      </c>
      <c r="B448" s="3"/>
      <c r="C448" s="3" t="s">
        <v>245</v>
      </c>
      <c r="D448" s="3"/>
      <c r="E448" s="4"/>
      <c r="F448" s="9">
        <f>+'II-I TOTAL COMPANY'!H523</f>
        <v>10871460.452291837</v>
      </c>
      <c r="G448" s="69">
        <f>+Distribution!I523+Meter!I523+TDCustSvc!I523</f>
        <v>0</v>
      </c>
      <c r="H448" s="69">
        <f>+Distribution!J523+Meter!J523+TDCustSvc!J523</f>
        <v>10870530.410774713</v>
      </c>
      <c r="I448" s="83">
        <f>+H448/F448</f>
        <v>0.99991445109686916</v>
      </c>
      <c r="J448" s="69">
        <f>+Distribution!H523+Meter!H523+TDCustSvc!H523</f>
        <v>10871460.452291837</v>
      </c>
      <c r="K448" s="69">
        <f>+Distribution!I523+Meter!I523+TDCustSvc!I523</f>
        <v>0</v>
      </c>
      <c r="L448" s="69">
        <f>+Distribution!J523+Meter!J523+TDCustSvc!J523</f>
        <v>10870530.410774713</v>
      </c>
      <c r="M448" s="83">
        <f>+L448/J448</f>
        <v>0.99991445109686916</v>
      </c>
      <c r="N448" s="26">
        <f t="shared" si="47"/>
        <v>0</v>
      </c>
    </row>
    <row r="449" spans="1:14" x14ac:dyDescent="0.2">
      <c r="A449" s="3">
        <f t="shared" si="50"/>
        <v>27</v>
      </c>
      <c r="B449" s="3"/>
      <c r="C449" s="3"/>
      <c r="D449" s="3"/>
      <c r="E449" s="4"/>
      <c r="F449" s="9"/>
      <c r="G449" s="69"/>
      <c r="H449" s="69"/>
      <c r="I449" s="83"/>
      <c r="J449" s="83"/>
      <c r="K449" s="83"/>
      <c r="L449" s="83"/>
      <c r="M449" s="83"/>
      <c r="N449" s="26" t="str">
        <f t="shared" si="47"/>
        <v>OK</v>
      </c>
    </row>
    <row r="450" spans="1:14" x14ac:dyDescent="0.2">
      <c r="A450" s="3">
        <f t="shared" si="50"/>
        <v>28</v>
      </c>
      <c r="B450" s="3"/>
      <c r="C450" s="3" t="s">
        <v>283</v>
      </c>
      <c r="D450" s="3"/>
      <c r="E450" s="4"/>
      <c r="F450" s="9">
        <f>+'II-I TOTAL COMPANY'!H525</f>
        <v>64860453.146142557</v>
      </c>
      <c r="G450" s="69">
        <f>+Distribution!I525+Meter!I525+TDCustSvc!I525</f>
        <v>0</v>
      </c>
      <c r="H450" s="69">
        <f ca="1">+Distribution!J525+Meter!J525+TDCustSvc!J525</f>
        <v>64859523.104625419</v>
      </c>
      <c r="I450" s="83">
        <f ca="1">+H450/F450</f>
        <v>0.99998566088468355</v>
      </c>
      <c r="J450" s="69">
        <f>+Distribution!H525+Meter!H525+TDCustSvc!H525</f>
        <v>64860453.14614255</v>
      </c>
      <c r="K450" s="69">
        <f>+Distribution!I525+Meter!I525+TDCustSvc!I525</f>
        <v>0</v>
      </c>
      <c r="L450" s="69">
        <f ca="1">+Distribution!J525+Meter!J525+TDCustSvc!J525</f>
        <v>64859523.104625419</v>
      </c>
      <c r="M450" s="83">
        <f ca="1">+L450/J450</f>
        <v>0.99998566088468366</v>
      </c>
      <c r="N450" s="26">
        <f t="shared" ca="1" si="47"/>
        <v>0</v>
      </c>
    </row>
    <row r="451" spans="1:14" x14ac:dyDescent="0.2">
      <c r="A451" s="3"/>
      <c r="B451" s="3"/>
      <c r="C451" s="3"/>
      <c r="D451" s="3"/>
      <c r="E451" s="4"/>
      <c r="F451" s="9"/>
      <c r="G451" s="69"/>
      <c r="H451" s="69"/>
      <c r="I451" s="83"/>
      <c r="J451" s="83"/>
      <c r="K451" s="83"/>
      <c r="L451" s="83"/>
      <c r="M451" s="83"/>
      <c r="N451" s="26" t="str">
        <f t="shared" si="47"/>
        <v>OK</v>
      </c>
    </row>
    <row r="452" spans="1:14" x14ac:dyDescent="0.2">
      <c r="A452" s="3"/>
      <c r="B452" s="3"/>
      <c r="C452" s="3"/>
      <c r="D452" s="3"/>
      <c r="E452" s="4"/>
      <c r="F452" s="9"/>
      <c r="G452" s="69"/>
      <c r="H452" s="69"/>
      <c r="I452" s="83"/>
      <c r="J452" s="83"/>
      <c r="K452" s="83"/>
      <c r="L452" s="83"/>
      <c r="M452" s="83"/>
      <c r="N452" s="26" t="str">
        <f t="shared" si="47"/>
        <v>OK</v>
      </c>
    </row>
    <row r="453" spans="1:14" x14ac:dyDescent="0.2">
      <c r="A453" s="3"/>
      <c r="B453" s="7" t="s">
        <v>284</v>
      </c>
      <c r="C453" s="3"/>
      <c r="D453" s="3"/>
      <c r="E453" s="4"/>
      <c r="F453" s="9"/>
      <c r="G453" s="69"/>
      <c r="H453" s="69"/>
      <c r="I453" s="83"/>
      <c r="J453" s="83"/>
      <c r="K453" s="83"/>
      <c r="L453" s="83"/>
      <c r="M453" s="83"/>
      <c r="N453" s="26" t="str">
        <f t="shared" si="47"/>
        <v>OK</v>
      </c>
    </row>
    <row r="454" spans="1:14" x14ac:dyDescent="0.2">
      <c r="A454" s="3"/>
      <c r="B454" s="3"/>
      <c r="C454" s="3"/>
      <c r="D454" s="3"/>
      <c r="E454" s="4"/>
      <c r="F454" s="9"/>
      <c r="G454" s="69"/>
      <c r="H454" s="69"/>
      <c r="I454" s="83"/>
      <c r="J454" s="83"/>
      <c r="K454" s="83"/>
      <c r="L454" s="83"/>
      <c r="M454" s="83"/>
      <c r="N454" s="26" t="str">
        <f t="shared" si="47"/>
        <v>OK</v>
      </c>
    </row>
    <row r="455" spans="1:14" x14ac:dyDescent="0.2">
      <c r="A455" s="3">
        <v>1</v>
      </c>
      <c r="B455" s="3" t="s">
        <v>285</v>
      </c>
      <c r="C455" s="3"/>
      <c r="D455" s="3"/>
      <c r="E455" s="4"/>
      <c r="F455" s="9"/>
      <c r="G455" s="69"/>
      <c r="H455" s="69"/>
      <c r="I455" s="83"/>
      <c r="J455" s="83"/>
      <c r="K455" s="83"/>
      <c r="L455" s="83"/>
      <c r="M455" s="83"/>
      <c r="N455" s="26" t="str">
        <f t="shared" si="47"/>
        <v>OK</v>
      </c>
    </row>
    <row r="456" spans="1:14" x14ac:dyDescent="0.2">
      <c r="A456" s="3">
        <f t="shared" ref="A456:A462" si="51">+A455+1</f>
        <v>2</v>
      </c>
      <c r="B456" s="3"/>
      <c r="C456" s="3"/>
      <c r="D456" s="3"/>
      <c r="E456" s="4"/>
      <c r="F456" s="9"/>
      <c r="G456" s="69"/>
      <c r="H456" s="69"/>
      <c r="I456" s="83"/>
      <c r="J456" s="83"/>
      <c r="K456" s="83"/>
      <c r="L456" s="83"/>
      <c r="M456" s="83"/>
      <c r="N456" s="26" t="str">
        <f t="shared" si="47"/>
        <v>OK</v>
      </c>
    </row>
    <row r="457" spans="1:14" x14ac:dyDescent="0.2">
      <c r="A457" s="3">
        <f t="shared" si="51"/>
        <v>3</v>
      </c>
      <c r="B457" s="3" t="s">
        <v>23</v>
      </c>
      <c r="C457" s="3"/>
      <c r="D457" s="3"/>
      <c r="E457" s="4"/>
      <c r="F457" s="9"/>
      <c r="G457" s="69"/>
      <c r="H457" s="69"/>
      <c r="I457" s="83"/>
      <c r="J457" s="69">
        <f>+Distribution!H532+Meter!H532+TDCustSvc!H532</f>
        <v>0</v>
      </c>
      <c r="K457" s="69">
        <f>+Distribution!I532+Meter!I532+TDCustSvc!I532</f>
        <v>0</v>
      </c>
      <c r="L457" s="69">
        <f>+Distribution!J532+Meter!J532+TDCustSvc!J532</f>
        <v>0</v>
      </c>
      <c r="M457" s="83"/>
      <c r="N457" s="26" t="str">
        <f t="shared" si="47"/>
        <v>OK</v>
      </c>
    </row>
    <row r="458" spans="1:14" x14ac:dyDescent="0.2">
      <c r="A458" s="3">
        <f t="shared" si="51"/>
        <v>4</v>
      </c>
      <c r="B458" s="3" t="s">
        <v>24</v>
      </c>
      <c r="C458" s="3" t="s">
        <v>25</v>
      </c>
      <c r="D458" s="16"/>
      <c r="E458" s="4"/>
      <c r="F458" s="9">
        <f>+'II-I TOTAL COMPANY'!H533</f>
        <v>0</v>
      </c>
      <c r="G458" s="69">
        <f>+Distribution!I533+Meter!I533+TDCustSvc!I533</f>
        <v>0</v>
      </c>
      <c r="H458" s="69">
        <f ca="1">+Distribution!J533+Meter!J533+TDCustSvc!J533</f>
        <v>0</v>
      </c>
      <c r="I458" s="83"/>
      <c r="J458" s="69">
        <f>+Distribution!H533+Meter!H533+TDCustSvc!H533</f>
        <v>0</v>
      </c>
      <c r="K458" s="69">
        <f>+Distribution!I533+Meter!I533+TDCustSvc!I533</f>
        <v>0</v>
      </c>
      <c r="L458" s="69">
        <f ca="1">+Distribution!J533+Meter!J533+TDCustSvc!J533</f>
        <v>0</v>
      </c>
      <c r="M458" s="83"/>
      <c r="N458" s="26" t="str">
        <f t="shared" ca="1" si="47"/>
        <v>OK</v>
      </c>
    </row>
    <row r="459" spans="1:14" x14ac:dyDescent="0.2">
      <c r="A459" s="3">
        <f t="shared" si="51"/>
        <v>5</v>
      </c>
      <c r="B459" s="3" t="s">
        <v>26</v>
      </c>
      <c r="C459" s="3" t="s">
        <v>27</v>
      </c>
      <c r="D459" s="16"/>
      <c r="E459" s="4"/>
      <c r="F459" s="9">
        <f>+'II-I TOTAL COMPANY'!H534</f>
        <v>0</v>
      </c>
      <c r="G459" s="69">
        <f>+Distribution!I534+Meter!I534+TDCustSvc!I534</f>
        <v>0</v>
      </c>
      <c r="H459" s="69">
        <f>+Distribution!J534+Meter!J534+TDCustSvc!J534</f>
        <v>0</v>
      </c>
      <c r="I459" s="83"/>
      <c r="J459" s="69">
        <f>+Distribution!H534+Meter!H534+TDCustSvc!H534</f>
        <v>0</v>
      </c>
      <c r="K459" s="69">
        <f>+Distribution!I534+Meter!I534+TDCustSvc!I534</f>
        <v>0</v>
      </c>
      <c r="L459" s="69">
        <f>+Distribution!J534+Meter!J534+TDCustSvc!J534</f>
        <v>0</v>
      </c>
      <c r="M459" s="83"/>
      <c r="N459" s="26" t="str">
        <f t="shared" si="47"/>
        <v>OK</v>
      </c>
    </row>
    <row r="460" spans="1:14" x14ac:dyDescent="0.2">
      <c r="A460" s="3">
        <f t="shared" si="51"/>
        <v>6</v>
      </c>
      <c r="B460" s="3" t="s">
        <v>28</v>
      </c>
      <c r="C460" s="3" t="s">
        <v>29</v>
      </c>
      <c r="D460" s="16"/>
      <c r="E460" s="4"/>
      <c r="F460" s="9">
        <f>+'II-I TOTAL COMPANY'!H535</f>
        <v>28020402.840000004</v>
      </c>
      <c r="G460" s="69">
        <f>+Distribution!I535+Meter!I535+TDCustSvc!I535</f>
        <v>0</v>
      </c>
      <c r="H460" s="69">
        <f ca="1">+Distribution!J535+Meter!J535+TDCustSvc!J535</f>
        <v>28020402.84</v>
      </c>
      <c r="I460" s="83">
        <f ca="1">+H460/F460</f>
        <v>0.99999999999999989</v>
      </c>
      <c r="J460" s="69">
        <f>+Distribution!H535+Meter!H535+TDCustSvc!H535</f>
        <v>28020402.840000004</v>
      </c>
      <c r="K460" s="69">
        <f>+Distribution!I535+Meter!I535+TDCustSvc!I535</f>
        <v>0</v>
      </c>
      <c r="L460" s="69">
        <f ca="1">+Distribution!J535+Meter!J535+TDCustSvc!J535</f>
        <v>28020402.84</v>
      </c>
      <c r="M460" s="83">
        <f ca="1">+L460/J460</f>
        <v>0.99999999999999989</v>
      </c>
      <c r="N460" s="26" t="str">
        <f t="shared" ca="1" si="47"/>
        <v>OK</v>
      </c>
    </row>
    <row r="461" spans="1:14" x14ac:dyDescent="0.2">
      <c r="A461" s="3">
        <f t="shared" si="51"/>
        <v>7</v>
      </c>
      <c r="B461" s="3"/>
      <c r="C461" s="3" t="s">
        <v>30</v>
      </c>
      <c r="D461" s="3"/>
      <c r="E461" s="4"/>
      <c r="F461" s="9">
        <f>+'II-I TOTAL COMPANY'!H536</f>
        <v>28020402.840000004</v>
      </c>
      <c r="G461" s="69">
        <f>+Distribution!I536+Meter!I536+TDCustSvc!I536</f>
        <v>0</v>
      </c>
      <c r="H461" s="69">
        <f ca="1">+Distribution!J536+Meter!J536+TDCustSvc!J536</f>
        <v>28020402.84</v>
      </c>
      <c r="I461" s="83">
        <f ca="1">+H461/F461</f>
        <v>0.99999999999999989</v>
      </c>
      <c r="J461" s="69">
        <f>+Distribution!H536+Meter!H536+TDCustSvc!H536</f>
        <v>28020402.840000004</v>
      </c>
      <c r="K461" s="69">
        <f>+Distribution!I536+Meter!I536+TDCustSvc!I536</f>
        <v>0</v>
      </c>
      <c r="L461" s="69">
        <f ca="1">+Distribution!J536+Meter!J536+TDCustSvc!J536</f>
        <v>28020402.84</v>
      </c>
      <c r="M461" s="83">
        <f ca="1">+L461/J461</f>
        <v>0.99999999999999989</v>
      </c>
      <c r="N461" s="26" t="str">
        <f t="shared" ca="1" si="47"/>
        <v>OK</v>
      </c>
    </row>
    <row r="462" spans="1:14" x14ac:dyDescent="0.2">
      <c r="A462" s="3">
        <f t="shared" si="51"/>
        <v>8</v>
      </c>
      <c r="B462" s="3"/>
      <c r="C462" s="3"/>
      <c r="D462" s="3"/>
      <c r="E462" s="4"/>
      <c r="F462" s="9"/>
      <c r="G462" s="69"/>
      <c r="H462" s="69"/>
      <c r="I462" s="83"/>
      <c r="J462" s="83"/>
      <c r="K462" s="83"/>
      <c r="L462" s="83"/>
      <c r="M462" s="83"/>
      <c r="N462" s="26" t="str">
        <f t="shared" si="47"/>
        <v>OK</v>
      </c>
    </row>
    <row r="463" spans="1:14" x14ac:dyDescent="0.2">
      <c r="A463" s="3">
        <f t="shared" ref="A463:A507" si="52">1+A462</f>
        <v>9</v>
      </c>
      <c r="B463" s="3"/>
      <c r="C463" s="3"/>
      <c r="D463" s="3"/>
      <c r="E463" s="4"/>
      <c r="F463" s="9"/>
      <c r="G463" s="69"/>
      <c r="H463" s="69"/>
      <c r="I463" s="83"/>
      <c r="J463" s="83"/>
      <c r="K463" s="83"/>
      <c r="L463" s="83"/>
      <c r="M463" s="83"/>
      <c r="N463" s="26" t="str">
        <f t="shared" si="47"/>
        <v>OK</v>
      </c>
    </row>
    <row r="464" spans="1:14" x14ac:dyDescent="0.2">
      <c r="A464" s="3">
        <f t="shared" si="52"/>
        <v>10</v>
      </c>
      <c r="B464" s="3" t="s">
        <v>33</v>
      </c>
      <c r="C464" s="3"/>
      <c r="D464" s="3"/>
      <c r="E464" s="4"/>
      <c r="F464" s="9"/>
      <c r="G464" s="69"/>
      <c r="H464" s="69"/>
      <c r="I464" s="83"/>
      <c r="J464" s="83"/>
      <c r="K464" s="83"/>
      <c r="L464" s="83"/>
      <c r="M464" s="83"/>
      <c r="N464" s="26" t="str">
        <f t="shared" si="47"/>
        <v>OK</v>
      </c>
    </row>
    <row r="465" spans="1:14" x14ac:dyDescent="0.2">
      <c r="A465" s="3">
        <f t="shared" si="52"/>
        <v>11</v>
      </c>
      <c r="B465" s="3" t="s">
        <v>34</v>
      </c>
      <c r="C465" s="3" t="s">
        <v>35</v>
      </c>
      <c r="D465" s="16"/>
      <c r="E465" s="4"/>
      <c r="F465" s="9">
        <f>+'II-I TOTAL COMPANY'!H540</f>
        <v>0</v>
      </c>
      <c r="G465" s="69">
        <f>+Distribution!I540+Meter!I540+TDCustSvc!I540</f>
        <v>0</v>
      </c>
      <c r="H465" s="69">
        <f>+Distribution!J540+Meter!J540+TDCustSvc!J540</f>
        <v>0</v>
      </c>
      <c r="I465" s="83">
        <f>IFERROR(+H465/F465,0)</f>
        <v>0</v>
      </c>
      <c r="J465" s="69">
        <f>+Distribution!H540+Meter!H540+TDCustSvc!H540</f>
        <v>0</v>
      </c>
      <c r="K465" s="69">
        <f>+Distribution!I540+Meter!I540+TDCustSvc!I540</f>
        <v>0</v>
      </c>
      <c r="L465" s="69">
        <f>+Distribution!J540+Meter!J540+TDCustSvc!J540</f>
        <v>0</v>
      </c>
      <c r="M465" s="83">
        <f>IFERROR(+L465/J465,0)</f>
        <v>0</v>
      </c>
      <c r="N465" s="26" t="str">
        <f t="shared" si="47"/>
        <v>OK</v>
      </c>
    </row>
    <row r="466" spans="1:14" x14ac:dyDescent="0.2">
      <c r="A466" s="3">
        <f t="shared" si="52"/>
        <v>12</v>
      </c>
      <c r="B466" s="3" t="s">
        <v>36</v>
      </c>
      <c r="C466" s="3" t="s">
        <v>31</v>
      </c>
      <c r="D466" s="16"/>
      <c r="E466" s="4"/>
      <c r="F466" s="9">
        <f>+'II-I TOTAL COMPANY'!H541</f>
        <v>0</v>
      </c>
      <c r="G466" s="69">
        <f>+Distribution!I541+Meter!I541+TDCustSvc!I541</f>
        <v>0</v>
      </c>
      <c r="H466" s="69">
        <f>+Distribution!J541+Meter!J541+TDCustSvc!J541</f>
        <v>0</v>
      </c>
      <c r="I466" s="83">
        <f t="shared" ref="I466:I474" si="53">IFERROR(+H466/F466,0)</f>
        <v>0</v>
      </c>
      <c r="J466" s="69">
        <f>+Distribution!H541+Meter!H541+TDCustSvc!H541</f>
        <v>0</v>
      </c>
      <c r="K466" s="69">
        <f>+Distribution!I541+Meter!I541+TDCustSvc!I541</f>
        <v>0</v>
      </c>
      <c r="L466" s="69">
        <f>+Distribution!J541+Meter!J541+TDCustSvc!J541</f>
        <v>0</v>
      </c>
      <c r="M466" s="83">
        <f t="shared" ref="M466:M474" si="54">IFERROR(+L466/J466,0)</f>
        <v>0</v>
      </c>
      <c r="N466" s="26" t="str">
        <f t="shared" si="47"/>
        <v>OK</v>
      </c>
    </row>
    <row r="467" spans="1:14" x14ac:dyDescent="0.2">
      <c r="A467" s="3">
        <f t="shared" si="52"/>
        <v>13</v>
      </c>
      <c r="B467" s="3" t="s">
        <v>37</v>
      </c>
      <c r="C467" s="3" t="s">
        <v>38</v>
      </c>
      <c r="D467" s="16"/>
      <c r="E467" s="4"/>
      <c r="F467" s="9">
        <f>+'II-I TOTAL COMPANY'!H542</f>
        <v>0</v>
      </c>
      <c r="G467" s="69">
        <f>+Distribution!I542+Meter!I542+TDCustSvc!I542</f>
        <v>0</v>
      </c>
      <c r="H467" s="69">
        <f>+Distribution!J542+Meter!J542+TDCustSvc!J542</f>
        <v>0</v>
      </c>
      <c r="I467" s="83">
        <f t="shared" si="53"/>
        <v>0</v>
      </c>
      <c r="J467" s="69">
        <f>+Distribution!H542+Meter!H542+TDCustSvc!H542</f>
        <v>0</v>
      </c>
      <c r="K467" s="69">
        <f>+Distribution!I542+Meter!I542+TDCustSvc!I542</f>
        <v>0</v>
      </c>
      <c r="L467" s="69">
        <f>+Distribution!J542+Meter!J542+TDCustSvc!J542</f>
        <v>0</v>
      </c>
      <c r="M467" s="83">
        <f t="shared" si="54"/>
        <v>0</v>
      </c>
      <c r="N467" s="26" t="str">
        <f t="shared" ref="N467:N530" si="55">IF(SUM(G467+H467)=F467,"OK",0)</f>
        <v>OK</v>
      </c>
    </row>
    <row r="468" spans="1:14" x14ac:dyDescent="0.2">
      <c r="A468" s="3">
        <f t="shared" si="52"/>
        <v>14</v>
      </c>
      <c r="B468" s="3" t="s">
        <v>39</v>
      </c>
      <c r="C468" s="3" t="s">
        <v>40</v>
      </c>
      <c r="D468" s="16"/>
      <c r="E468" s="4"/>
      <c r="F468" s="9">
        <f>+'II-I TOTAL COMPANY'!H543</f>
        <v>0</v>
      </c>
      <c r="G468" s="69">
        <f>+Distribution!I543+Meter!I543+TDCustSvc!I543</f>
        <v>0</v>
      </c>
      <c r="H468" s="69">
        <f>+Distribution!J543+Meter!J543+TDCustSvc!J543</f>
        <v>0</v>
      </c>
      <c r="I468" s="83">
        <f t="shared" si="53"/>
        <v>0</v>
      </c>
      <c r="J468" s="69">
        <f>+Distribution!H543+Meter!H543+TDCustSvc!H543</f>
        <v>0</v>
      </c>
      <c r="K468" s="69">
        <f>+Distribution!I543+Meter!I543+TDCustSvc!I543</f>
        <v>0</v>
      </c>
      <c r="L468" s="69">
        <f>+Distribution!J543+Meter!J543+TDCustSvc!J543</f>
        <v>0</v>
      </c>
      <c r="M468" s="83">
        <f t="shared" si="54"/>
        <v>0</v>
      </c>
      <c r="N468" s="26" t="str">
        <f t="shared" si="55"/>
        <v>OK</v>
      </c>
    </row>
    <row r="469" spans="1:14" x14ac:dyDescent="0.2">
      <c r="A469" s="3">
        <f t="shared" si="52"/>
        <v>15</v>
      </c>
      <c r="B469" s="3" t="s">
        <v>41</v>
      </c>
      <c r="C469" s="3" t="s">
        <v>42</v>
      </c>
      <c r="D469" s="16"/>
      <c r="E469" s="4"/>
      <c r="F469" s="9">
        <f>+'II-I TOTAL COMPANY'!H544</f>
        <v>0</v>
      </c>
      <c r="G469" s="69">
        <f>+Distribution!I544+Meter!I544+TDCustSvc!I544</f>
        <v>0</v>
      </c>
      <c r="H469" s="69">
        <f>+Distribution!J544+Meter!J544+TDCustSvc!J544</f>
        <v>0</v>
      </c>
      <c r="I469" s="83">
        <f t="shared" si="53"/>
        <v>0</v>
      </c>
      <c r="J469" s="69">
        <f>+Distribution!H544+Meter!H544+TDCustSvc!H544</f>
        <v>0</v>
      </c>
      <c r="K469" s="69">
        <f>+Distribution!I544+Meter!I544+TDCustSvc!I544</f>
        <v>0</v>
      </c>
      <c r="L469" s="69">
        <f>+Distribution!J544+Meter!J544+TDCustSvc!J544</f>
        <v>0</v>
      </c>
      <c r="M469" s="83">
        <f t="shared" si="54"/>
        <v>0</v>
      </c>
      <c r="N469" s="26" t="str">
        <f t="shared" si="55"/>
        <v>OK</v>
      </c>
    </row>
    <row r="470" spans="1:14" x14ac:dyDescent="0.2">
      <c r="A470" s="3">
        <f t="shared" si="52"/>
        <v>16</v>
      </c>
      <c r="B470" s="3" t="s">
        <v>43</v>
      </c>
      <c r="C470" s="3" t="s">
        <v>44</v>
      </c>
      <c r="D470" s="16"/>
      <c r="E470" s="4"/>
      <c r="F470" s="9">
        <f>+'II-I TOTAL COMPANY'!H545</f>
        <v>0</v>
      </c>
      <c r="G470" s="69">
        <f>+Distribution!I545+Meter!I545+TDCustSvc!I545</f>
        <v>0</v>
      </c>
      <c r="H470" s="69">
        <f>+Distribution!J545+Meter!J545+TDCustSvc!J545</f>
        <v>0</v>
      </c>
      <c r="I470" s="83">
        <f t="shared" si="53"/>
        <v>0</v>
      </c>
      <c r="J470" s="69">
        <f>+Distribution!H545+Meter!H545+TDCustSvc!H545</f>
        <v>0</v>
      </c>
      <c r="K470" s="69">
        <f>+Distribution!I545+Meter!I545+TDCustSvc!I545</f>
        <v>0</v>
      </c>
      <c r="L470" s="69">
        <f>+Distribution!J545+Meter!J545+TDCustSvc!J545</f>
        <v>0</v>
      </c>
      <c r="M470" s="83">
        <f t="shared" si="54"/>
        <v>0</v>
      </c>
      <c r="N470" s="26" t="str">
        <f t="shared" si="55"/>
        <v>OK</v>
      </c>
    </row>
    <row r="471" spans="1:14" x14ac:dyDescent="0.2">
      <c r="A471" s="3">
        <f t="shared" si="52"/>
        <v>17</v>
      </c>
      <c r="B471" s="3" t="s">
        <v>45</v>
      </c>
      <c r="C471" s="3" t="s">
        <v>46</v>
      </c>
      <c r="D471" s="16"/>
      <c r="E471" s="4"/>
      <c r="F471" s="9">
        <f>+'II-I TOTAL COMPANY'!H546</f>
        <v>0</v>
      </c>
      <c r="G471" s="69">
        <f>+Distribution!I546+Meter!I546+TDCustSvc!I546</f>
        <v>0</v>
      </c>
      <c r="H471" s="69">
        <f>+Distribution!J546+Meter!J546+TDCustSvc!J546</f>
        <v>0</v>
      </c>
      <c r="I471" s="83">
        <f t="shared" si="53"/>
        <v>0</v>
      </c>
      <c r="J471" s="69">
        <f>+Distribution!H546+Meter!H546+TDCustSvc!H546</f>
        <v>0</v>
      </c>
      <c r="K471" s="69">
        <f>+Distribution!I546+Meter!I546+TDCustSvc!I546</f>
        <v>0</v>
      </c>
      <c r="L471" s="69">
        <f>+Distribution!J546+Meter!J546+TDCustSvc!J546</f>
        <v>0</v>
      </c>
      <c r="M471" s="83">
        <f t="shared" si="54"/>
        <v>0</v>
      </c>
      <c r="N471" s="26" t="str">
        <f t="shared" si="55"/>
        <v>OK</v>
      </c>
    </row>
    <row r="472" spans="1:14" x14ac:dyDescent="0.2">
      <c r="A472" s="3">
        <f t="shared" si="52"/>
        <v>18</v>
      </c>
      <c r="B472" s="3" t="s">
        <v>47</v>
      </c>
      <c r="C472" s="3" t="s">
        <v>48</v>
      </c>
      <c r="D472" s="16"/>
      <c r="E472" s="4"/>
      <c r="F472" s="9">
        <f>+'II-I TOTAL COMPANY'!H547</f>
        <v>0</v>
      </c>
      <c r="G472" s="69">
        <f>+Distribution!I547+Meter!I547+TDCustSvc!I547</f>
        <v>0</v>
      </c>
      <c r="H472" s="69">
        <f>+Distribution!J547+Meter!J547+TDCustSvc!J547</f>
        <v>0</v>
      </c>
      <c r="I472" s="83">
        <f t="shared" si="53"/>
        <v>0</v>
      </c>
      <c r="J472" s="69">
        <f>+Distribution!H547+Meter!H547+TDCustSvc!H547</f>
        <v>0</v>
      </c>
      <c r="K472" s="69">
        <f>+Distribution!I547+Meter!I547+TDCustSvc!I547</f>
        <v>0</v>
      </c>
      <c r="L472" s="69">
        <f>+Distribution!J547+Meter!J547+TDCustSvc!J547</f>
        <v>0</v>
      </c>
      <c r="M472" s="83">
        <f t="shared" si="54"/>
        <v>0</v>
      </c>
      <c r="N472" s="26" t="str">
        <f t="shared" si="55"/>
        <v>OK</v>
      </c>
    </row>
    <row r="473" spans="1:14" x14ac:dyDescent="0.2">
      <c r="A473" s="3">
        <f t="shared" si="52"/>
        <v>19</v>
      </c>
      <c r="B473" s="3" t="s">
        <v>49</v>
      </c>
      <c r="C473" s="3" t="s">
        <v>50</v>
      </c>
      <c r="D473" s="16"/>
      <c r="E473" s="4"/>
      <c r="F473" s="9">
        <f>+'II-I TOTAL COMPANY'!H548</f>
        <v>0</v>
      </c>
      <c r="G473" s="69">
        <f>+Distribution!I548+Meter!I548+TDCustSvc!I548</f>
        <v>0</v>
      </c>
      <c r="H473" s="69">
        <f>+Distribution!J548+Meter!J548+TDCustSvc!J548</f>
        <v>0</v>
      </c>
      <c r="I473" s="83">
        <f t="shared" si="53"/>
        <v>0</v>
      </c>
      <c r="J473" s="69">
        <f>+Distribution!H548+Meter!H548+TDCustSvc!H548</f>
        <v>0</v>
      </c>
      <c r="K473" s="69">
        <f>+Distribution!I548+Meter!I548+TDCustSvc!I548</f>
        <v>0</v>
      </c>
      <c r="L473" s="69">
        <f>+Distribution!J548+Meter!J548+TDCustSvc!J548</f>
        <v>0</v>
      </c>
      <c r="M473" s="83">
        <f t="shared" si="54"/>
        <v>0</v>
      </c>
      <c r="N473" s="26" t="str">
        <f t="shared" si="55"/>
        <v>OK</v>
      </c>
    </row>
    <row r="474" spans="1:14" x14ac:dyDescent="0.2">
      <c r="A474" s="3">
        <f t="shared" si="52"/>
        <v>20</v>
      </c>
      <c r="B474" s="3"/>
      <c r="C474" s="3" t="s">
        <v>51</v>
      </c>
      <c r="D474" s="3"/>
      <c r="E474" s="4"/>
      <c r="F474" s="9">
        <f>+'II-I TOTAL COMPANY'!H549</f>
        <v>0</v>
      </c>
      <c r="G474" s="69">
        <f>+Distribution!I549+Meter!I549+TDCustSvc!I549</f>
        <v>0</v>
      </c>
      <c r="H474" s="69">
        <f>+Distribution!J549+Meter!J549+TDCustSvc!J549</f>
        <v>0</v>
      </c>
      <c r="I474" s="83">
        <f t="shared" si="53"/>
        <v>0</v>
      </c>
      <c r="J474" s="69">
        <f>+Distribution!H549+Meter!H549+TDCustSvc!H549</f>
        <v>0</v>
      </c>
      <c r="K474" s="69">
        <f>+Distribution!I549+Meter!I549+TDCustSvc!I549</f>
        <v>0</v>
      </c>
      <c r="L474" s="69">
        <f>+Distribution!J549+Meter!J549+TDCustSvc!J549</f>
        <v>0</v>
      </c>
      <c r="M474" s="83">
        <f t="shared" si="54"/>
        <v>0</v>
      </c>
      <c r="N474" s="26" t="str">
        <f t="shared" si="55"/>
        <v>OK</v>
      </c>
    </row>
    <row r="475" spans="1:14" x14ac:dyDescent="0.2">
      <c r="A475" s="3">
        <f t="shared" si="52"/>
        <v>21</v>
      </c>
      <c r="B475" s="7" t="s">
        <v>286</v>
      </c>
      <c r="C475" s="3"/>
      <c r="D475" s="3"/>
      <c r="E475" s="4"/>
      <c r="F475" s="9"/>
      <c r="G475" s="69"/>
      <c r="H475" s="69"/>
      <c r="I475" s="83"/>
      <c r="J475" s="83"/>
      <c r="K475" s="83"/>
      <c r="L475" s="83"/>
      <c r="M475" s="83"/>
      <c r="N475" s="26" t="str">
        <f t="shared" si="55"/>
        <v>OK</v>
      </c>
    </row>
    <row r="476" spans="1:14" x14ac:dyDescent="0.2">
      <c r="A476" s="3">
        <f t="shared" si="52"/>
        <v>22</v>
      </c>
      <c r="B476" s="3"/>
      <c r="C476" s="3"/>
      <c r="D476" s="3"/>
      <c r="E476" s="4"/>
      <c r="F476" s="9"/>
      <c r="G476" s="69"/>
      <c r="H476" s="69"/>
      <c r="I476" s="83"/>
      <c r="J476" s="83"/>
      <c r="K476" s="83"/>
      <c r="L476" s="83"/>
      <c r="M476" s="83"/>
      <c r="N476" s="26" t="str">
        <f t="shared" si="55"/>
        <v>OK</v>
      </c>
    </row>
    <row r="477" spans="1:14" x14ac:dyDescent="0.2">
      <c r="A477" s="3">
        <f t="shared" si="52"/>
        <v>23</v>
      </c>
      <c r="B477" s="3" t="s">
        <v>176</v>
      </c>
      <c r="C477" s="3"/>
      <c r="D477" s="3"/>
      <c r="E477" s="4"/>
      <c r="F477" s="9"/>
      <c r="G477" s="69"/>
      <c r="H477" s="69"/>
      <c r="I477" s="83"/>
      <c r="J477" s="83"/>
      <c r="K477" s="83"/>
      <c r="L477" s="83"/>
      <c r="M477" s="83"/>
      <c r="N477" s="26" t="str">
        <f t="shared" si="55"/>
        <v>OK</v>
      </c>
    </row>
    <row r="478" spans="1:14" x14ac:dyDescent="0.2">
      <c r="A478" s="3">
        <f t="shared" si="52"/>
        <v>24</v>
      </c>
      <c r="B478" s="3" t="s">
        <v>53</v>
      </c>
      <c r="C478" s="3" t="s">
        <v>35</v>
      </c>
      <c r="D478" s="16"/>
      <c r="E478" s="4"/>
      <c r="F478" s="9">
        <f>+'II-I TOTAL COMPANY'!H553</f>
        <v>120015.99900380966</v>
      </c>
      <c r="G478" s="69">
        <f>+Distribution!I553+Meter!I553+TDCustSvc!I553</f>
        <v>0</v>
      </c>
      <c r="H478" s="69">
        <f>+Distribution!J553+Meter!J553+TDCustSvc!J553</f>
        <v>120015.99900380967</v>
      </c>
      <c r="I478" s="83">
        <f t="shared" ref="I478:I531" si="56">+H478/F478</f>
        <v>1.0000000000000002</v>
      </c>
      <c r="J478" s="69">
        <f>+Distribution!H553+Meter!H553+TDCustSvc!H553</f>
        <v>120015.99900380966</v>
      </c>
      <c r="K478" s="69">
        <f>+Distribution!I553+Meter!I553+TDCustSvc!I553</f>
        <v>0</v>
      </c>
      <c r="L478" s="69">
        <f>+Distribution!J553+Meter!J553+TDCustSvc!J553</f>
        <v>120015.99900380967</v>
      </c>
      <c r="M478" s="83">
        <f t="shared" ref="M478:M536" si="57">+L478/J478</f>
        <v>1.0000000000000002</v>
      </c>
      <c r="N478" s="26" t="str">
        <f t="shared" si="55"/>
        <v>OK</v>
      </c>
    </row>
    <row r="479" spans="1:14" x14ac:dyDescent="0.2">
      <c r="A479" s="3">
        <f t="shared" si="52"/>
        <v>25</v>
      </c>
      <c r="B479" s="3" t="s">
        <v>54</v>
      </c>
      <c r="C479" s="3" t="s">
        <v>31</v>
      </c>
      <c r="D479" s="16"/>
      <c r="E479" s="4"/>
      <c r="F479" s="9">
        <f>+'II-I TOTAL COMPANY'!H554</f>
        <v>1531230.1427943213</v>
      </c>
      <c r="G479" s="69">
        <f>+Distribution!I554+Meter!I554+TDCustSvc!I554</f>
        <v>0</v>
      </c>
      <c r="H479" s="69">
        <f>+Distribution!J554+Meter!J554+TDCustSvc!J554</f>
        <v>1531230.1427943211</v>
      </c>
      <c r="I479" s="83">
        <f t="shared" si="56"/>
        <v>0.99999999999999989</v>
      </c>
      <c r="J479" s="69">
        <f>+Distribution!H554+Meter!H554+TDCustSvc!H554</f>
        <v>1531230.1427943213</v>
      </c>
      <c r="K479" s="69">
        <f>+Distribution!I554+Meter!I554+TDCustSvc!I554</f>
        <v>0</v>
      </c>
      <c r="L479" s="69">
        <f>+Distribution!J554+Meter!J554+TDCustSvc!J554</f>
        <v>1531230.1427943211</v>
      </c>
      <c r="M479" s="83">
        <f t="shared" si="57"/>
        <v>0.99999999999999989</v>
      </c>
      <c r="N479" s="26" t="str">
        <f t="shared" si="55"/>
        <v>OK</v>
      </c>
    </row>
    <row r="480" spans="1:14" x14ac:dyDescent="0.2">
      <c r="A480" s="3">
        <f t="shared" si="52"/>
        <v>26</v>
      </c>
      <c r="B480" s="3" t="s">
        <v>55</v>
      </c>
      <c r="C480" s="3" t="s">
        <v>38</v>
      </c>
      <c r="D480" s="16"/>
      <c r="E480" s="4"/>
      <c r="F480" s="9">
        <f>+'II-I TOTAL COMPANY'!H555</f>
        <v>19245285.888670489</v>
      </c>
      <c r="G480" s="69">
        <f>+Distribution!I555+Meter!I555+TDCustSvc!I555</f>
        <v>0</v>
      </c>
      <c r="H480" s="69">
        <f>+Distribution!J555+Meter!J555+TDCustSvc!J555</f>
        <v>19245285.888670493</v>
      </c>
      <c r="I480" s="83">
        <f t="shared" si="56"/>
        <v>1.0000000000000002</v>
      </c>
      <c r="J480" s="69">
        <f>+Distribution!H555+Meter!H555+TDCustSvc!H555</f>
        <v>19245285.888670489</v>
      </c>
      <c r="K480" s="69">
        <f>+Distribution!I555+Meter!I555+TDCustSvc!I555</f>
        <v>0</v>
      </c>
      <c r="L480" s="69">
        <f>+Distribution!J555+Meter!J555+TDCustSvc!J555</f>
        <v>19245285.888670493</v>
      </c>
      <c r="M480" s="83">
        <f t="shared" si="57"/>
        <v>1.0000000000000002</v>
      </c>
      <c r="N480" s="26" t="str">
        <f t="shared" si="55"/>
        <v>OK</v>
      </c>
    </row>
    <row r="481" spans="1:14" x14ac:dyDescent="0.2">
      <c r="A481" s="3">
        <f t="shared" si="52"/>
        <v>27</v>
      </c>
      <c r="B481" s="3" t="s">
        <v>56</v>
      </c>
      <c r="C481" s="3" t="s">
        <v>57</v>
      </c>
      <c r="D481" s="16"/>
      <c r="E481" s="4"/>
      <c r="F481" s="9">
        <f>+'II-I TOTAL COMPANY'!H556</f>
        <v>0</v>
      </c>
      <c r="G481" s="69">
        <f>+Distribution!I556+Meter!I556+TDCustSvc!I556</f>
        <v>0</v>
      </c>
      <c r="H481" s="69">
        <f>+Distribution!J556+Meter!J556+TDCustSvc!J556</f>
        <v>0</v>
      </c>
      <c r="I481" s="83"/>
      <c r="J481" s="69">
        <f>+Distribution!H556+Meter!H556+TDCustSvc!H556</f>
        <v>0</v>
      </c>
      <c r="K481" s="69">
        <f>+Distribution!I556+Meter!I556+TDCustSvc!I556</f>
        <v>0</v>
      </c>
      <c r="L481" s="69">
        <f>+Distribution!J556+Meter!J556+TDCustSvc!J556</f>
        <v>0</v>
      </c>
      <c r="M481" s="83"/>
      <c r="N481" s="26" t="str">
        <f t="shared" si="55"/>
        <v>OK</v>
      </c>
    </row>
    <row r="482" spans="1:14" x14ac:dyDescent="0.2">
      <c r="A482" s="3">
        <f t="shared" si="52"/>
        <v>28</v>
      </c>
      <c r="B482" s="3" t="s">
        <v>58</v>
      </c>
      <c r="C482" s="3" t="s">
        <v>59</v>
      </c>
      <c r="D482" s="3"/>
      <c r="E482" s="4"/>
      <c r="F482" s="9">
        <f>+'II-I TOTAL COMPANY'!H557</f>
        <v>43484356.269545406</v>
      </c>
      <c r="G482" s="69">
        <f>+Distribution!I557+Meter!I557+TDCustSvc!I557</f>
        <v>0</v>
      </c>
      <c r="H482" s="69">
        <f>+Distribution!J557+Meter!J557+TDCustSvc!J557</f>
        <v>43484356.269545399</v>
      </c>
      <c r="I482" s="83">
        <f t="shared" si="56"/>
        <v>0.99999999999999978</v>
      </c>
      <c r="J482" s="69">
        <f>+Distribution!H557+Meter!H557+TDCustSvc!H557</f>
        <v>43484356.269545406</v>
      </c>
      <c r="K482" s="69">
        <f>+Distribution!I557+Meter!I557+TDCustSvc!I557</f>
        <v>0</v>
      </c>
      <c r="L482" s="69">
        <f>+Distribution!J557+Meter!J557+TDCustSvc!J557</f>
        <v>43484356.269545399</v>
      </c>
      <c r="M482" s="83">
        <f t="shared" si="57"/>
        <v>0.99999999999999978</v>
      </c>
      <c r="N482" s="26" t="str">
        <f t="shared" si="55"/>
        <v>OK</v>
      </c>
    </row>
    <row r="483" spans="1:14" x14ac:dyDescent="0.2">
      <c r="A483" s="3">
        <f t="shared" si="52"/>
        <v>29</v>
      </c>
      <c r="B483" s="3" t="s">
        <v>63</v>
      </c>
      <c r="C483" s="3" t="s">
        <v>44</v>
      </c>
      <c r="D483" s="3"/>
      <c r="E483" s="4"/>
      <c r="F483" s="9">
        <f>+'II-I TOTAL COMPANY'!H558</f>
        <v>40621699.592868529</v>
      </c>
      <c r="G483" s="69">
        <f>+Distribution!I558+Meter!I558+TDCustSvc!I558</f>
        <v>0</v>
      </c>
      <c r="H483" s="69">
        <f>+Distribution!J558+Meter!J558+TDCustSvc!J558</f>
        <v>40621699.592868507</v>
      </c>
      <c r="I483" s="83">
        <f t="shared" si="56"/>
        <v>0.99999999999999944</v>
      </c>
      <c r="J483" s="69">
        <f>+Distribution!H558+Meter!H558+TDCustSvc!H558</f>
        <v>40621699.592868529</v>
      </c>
      <c r="K483" s="69">
        <f>+Distribution!I558+Meter!I558+TDCustSvc!I558</f>
        <v>0</v>
      </c>
      <c r="L483" s="69">
        <f>+Distribution!J558+Meter!J558+TDCustSvc!J558</f>
        <v>40621699.592868507</v>
      </c>
      <c r="M483" s="83">
        <f t="shared" si="57"/>
        <v>0.99999999999999944</v>
      </c>
      <c r="N483" s="26" t="str">
        <f t="shared" si="55"/>
        <v>OK</v>
      </c>
    </row>
    <row r="484" spans="1:14" x14ac:dyDescent="0.2">
      <c r="A484" s="3">
        <f t="shared" si="52"/>
        <v>30</v>
      </c>
      <c r="B484" s="3" t="s">
        <v>64</v>
      </c>
      <c r="C484" s="3" t="s">
        <v>65</v>
      </c>
      <c r="D484" s="3"/>
      <c r="E484" s="4"/>
      <c r="F484" s="9">
        <f>+'II-I TOTAL COMPANY'!H559</f>
        <v>1485236.3349345445</v>
      </c>
      <c r="G484" s="69">
        <f>+Distribution!I559+Meter!I559+TDCustSvc!I559</f>
        <v>0</v>
      </c>
      <c r="H484" s="69">
        <f>+Distribution!J559+Meter!J559+TDCustSvc!J559</f>
        <v>1485236.3349345441</v>
      </c>
      <c r="I484" s="83">
        <f t="shared" si="56"/>
        <v>0.99999999999999967</v>
      </c>
      <c r="J484" s="69">
        <f>+Distribution!H559+Meter!H559+TDCustSvc!H559</f>
        <v>1485236.3349345445</v>
      </c>
      <c r="K484" s="69">
        <f>+Distribution!I559+Meter!I559+TDCustSvc!I559</f>
        <v>0</v>
      </c>
      <c r="L484" s="69">
        <f>+Distribution!J559+Meter!J559+TDCustSvc!J559</f>
        <v>1485236.3349345441</v>
      </c>
      <c r="M484" s="83">
        <f t="shared" si="57"/>
        <v>0.99999999999999967</v>
      </c>
      <c r="N484" s="26" t="str">
        <f t="shared" si="55"/>
        <v>OK</v>
      </c>
    </row>
    <row r="485" spans="1:14" x14ac:dyDescent="0.2">
      <c r="A485" s="3">
        <f t="shared" si="52"/>
        <v>31</v>
      </c>
      <c r="B485" s="3" t="s">
        <v>66</v>
      </c>
      <c r="C485" s="3" t="s">
        <v>67</v>
      </c>
      <c r="D485" s="3"/>
      <c r="E485" s="4"/>
      <c r="F485" s="9">
        <f>+'II-I TOTAL COMPANY'!H560</f>
        <v>12658093.909374265</v>
      </c>
      <c r="G485" s="69">
        <f>+Distribution!I560+Meter!I560+TDCustSvc!I560</f>
        <v>0</v>
      </c>
      <c r="H485" s="69">
        <f>+Distribution!J560+Meter!J560+TDCustSvc!J560</f>
        <v>12658093.909374263</v>
      </c>
      <c r="I485" s="83">
        <f t="shared" si="56"/>
        <v>0.99999999999999989</v>
      </c>
      <c r="J485" s="69">
        <f>+Distribution!H560+Meter!H560+TDCustSvc!H560</f>
        <v>12658093.909374265</v>
      </c>
      <c r="K485" s="69">
        <f>+Distribution!I560+Meter!I560+TDCustSvc!I560</f>
        <v>0</v>
      </c>
      <c r="L485" s="69">
        <f>+Distribution!J560+Meter!J560+TDCustSvc!J560</f>
        <v>12658093.909374263</v>
      </c>
      <c r="M485" s="83">
        <f t="shared" si="57"/>
        <v>0.99999999999999989</v>
      </c>
      <c r="N485" s="26" t="str">
        <f t="shared" si="55"/>
        <v>OK</v>
      </c>
    </row>
    <row r="486" spans="1:14" x14ac:dyDescent="0.2">
      <c r="A486" s="3">
        <f t="shared" si="52"/>
        <v>32</v>
      </c>
      <c r="B486" s="3" t="s">
        <v>69</v>
      </c>
      <c r="C486" s="3" t="s">
        <v>70</v>
      </c>
      <c r="D486" s="3"/>
      <c r="E486" s="4"/>
      <c r="F486" s="9">
        <f>+'II-I TOTAL COMPANY'!H561</f>
        <v>31322680.60329067</v>
      </c>
      <c r="G486" s="69">
        <f>+Distribution!I561+Meter!I561+TDCustSvc!I561</f>
        <v>0</v>
      </c>
      <c r="H486" s="69">
        <f>+Distribution!J561+Meter!J561+TDCustSvc!J561</f>
        <v>31322680.60329067</v>
      </c>
      <c r="I486" s="83">
        <f t="shared" si="56"/>
        <v>1</v>
      </c>
      <c r="J486" s="69">
        <f>+Distribution!H561+Meter!H561+TDCustSvc!H561</f>
        <v>31322680.60329067</v>
      </c>
      <c r="K486" s="69">
        <f>+Distribution!I561+Meter!I561+TDCustSvc!I561</f>
        <v>0</v>
      </c>
      <c r="L486" s="69">
        <f>+Distribution!J561+Meter!J561+TDCustSvc!J561</f>
        <v>31322680.60329067</v>
      </c>
      <c r="M486" s="83">
        <f t="shared" si="57"/>
        <v>1</v>
      </c>
      <c r="N486" s="26" t="str">
        <f t="shared" si="55"/>
        <v>OK</v>
      </c>
    </row>
    <row r="487" spans="1:14" x14ac:dyDescent="0.2">
      <c r="A487" s="3">
        <f t="shared" si="52"/>
        <v>33</v>
      </c>
      <c r="B487" s="3" t="s">
        <v>72</v>
      </c>
      <c r="C487" s="3" t="s">
        <v>73</v>
      </c>
      <c r="D487" s="16"/>
      <c r="E487" s="4"/>
      <c r="F487" s="9">
        <f>+'II-I TOTAL COMPANY'!H562</f>
        <v>7344259.7496501962</v>
      </c>
      <c r="G487" s="69">
        <f>+Distribution!I562+Meter!I562+TDCustSvc!I562</f>
        <v>0</v>
      </c>
      <c r="H487" s="69">
        <f>+Distribution!J562+Meter!J562+TDCustSvc!J562</f>
        <v>7344259.7496501962</v>
      </c>
      <c r="I487" s="83">
        <f t="shared" si="56"/>
        <v>1</v>
      </c>
      <c r="J487" s="69">
        <f>+Distribution!H562+Meter!H562+TDCustSvc!H562</f>
        <v>7344259.7496501962</v>
      </c>
      <c r="K487" s="69">
        <f>+Distribution!I562+Meter!I562+TDCustSvc!I562</f>
        <v>0</v>
      </c>
      <c r="L487" s="69">
        <f>+Distribution!J562+Meter!J562+TDCustSvc!J562</f>
        <v>7344259.7496501962</v>
      </c>
      <c r="M487" s="83">
        <f t="shared" si="57"/>
        <v>1</v>
      </c>
      <c r="N487" s="26" t="str">
        <f t="shared" si="55"/>
        <v>OK</v>
      </c>
    </row>
    <row r="488" spans="1:14" x14ac:dyDescent="0.2">
      <c r="A488" s="3">
        <f t="shared" si="52"/>
        <v>34</v>
      </c>
      <c r="B488" s="3" t="s">
        <v>74</v>
      </c>
      <c r="C488" s="3" t="s">
        <v>75</v>
      </c>
      <c r="D488" s="16"/>
      <c r="E488" s="4"/>
      <c r="F488" s="9">
        <f>+'II-I TOTAL COMPANY'!H563</f>
        <v>4617176.8369425312</v>
      </c>
      <c r="G488" s="69">
        <f>+Distribution!I563+Meter!I563+TDCustSvc!I563</f>
        <v>0</v>
      </c>
      <c r="H488" s="69">
        <f>+Distribution!J563+Meter!J563+TDCustSvc!J563</f>
        <v>4617176.8369425312</v>
      </c>
      <c r="I488" s="83">
        <f t="shared" si="56"/>
        <v>1</v>
      </c>
      <c r="J488" s="69">
        <f>+Distribution!H563+Meter!H563+TDCustSvc!H563</f>
        <v>4617176.8369425312</v>
      </c>
      <c r="K488" s="69">
        <f>+Distribution!I563+Meter!I563+TDCustSvc!I563</f>
        <v>0</v>
      </c>
      <c r="L488" s="69">
        <f>+Distribution!J563+Meter!J563+TDCustSvc!J563</f>
        <v>4617176.8369425312</v>
      </c>
      <c r="M488" s="83">
        <f t="shared" si="57"/>
        <v>1</v>
      </c>
      <c r="N488" s="26" t="str">
        <f t="shared" si="55"/>
        <v>OK</v>
      </c>
    </row>
    <row r="489" spans="1:14" x14ac:dyDescent="0.2">
      <c r="A489" s="3">
        <f t="shared" si="52"/>
        <v>35</v>
      </c>
      <c r="B489" s="3" t="s">
        <v>76</v>
      </c>
      <c r="C489" s="3" t="s">
        <v>77</v>
      </c>
      <c r="D489" s="16"/>
      <c r="E489" s="4"/>
      <c r="F489" s="9">
        <f>+'II-I TOTAL COMPANY'!H564</f>
        <v>1338981.8461807715</v>
      </c>
      <c r="G489" s="69">
        <f>+Distribution!I564+Meter!I564+TDCustSvc!I564</f>
        <v>0</v>
      </c>
      <c r="H489" s="69">
        <f>+Distribution!J564+Meter!J564+TDCustSvc!J564</f>
        <v>1338981.8461807715</v>
      </c>
      <c r="I489" s="83">
        <f t="shared" si="56"/>
        <v>1</v>
      </c>
      <c r="J489" s="69">
        <f>+Distribution!H564+Meter!H564+TDCustSvc!H564</f>
        <v>1338981.8461807715</v>
      </c>
      <c r="K489" s="69">
        <f>+Distribution!I564+Meter!I564+TDCustSvc!I564</f>
        <v>0</v>
      </c>
      <c r="L489" s="69">
        <f>+Distribution!J564+Meter!J564+TDCustSvc!J564</f>
        <v>1338981.8461807715</v>
      </c>
      <c r="M489" s="83">
        <f t="shared" si="57"/>
        <v>1</v>
      </c>
      <c r="N489" s="26" t="str">
        <f t="shared" si="55"/>
        <v>OK</v>
      </c>
    </row>
    <row r="490" spans="1:14" x14ac:dyDescent="0.2">
      <c r="A490" s="3">
        <f t="shared" si="52"/>
        <v>36</v>
      </c>
      <c r="B490" s="3" t="s">
        <v>74</v>
      </c>
      <c r="C490" s="3" t="s">
        <v>817</v>
      </c>
      <c r="D490" s="16"/>
      <c r="E490" s="4"/>
      <c r="F490" s="9">
        <f>+'II-I TOTAL COMPANY'!H565</f>
        <v>6511912.3360271519</v>
      </c>
      <c r="G490" s="69">
        <f>+Distribution!I565+Meter!I565+TDCustSvc!I565</f>
        <v>0</v>
      </c>
      <c r="H490" s="69">
        <f>+Distribution!J565+Meter!J565+TDCustSvc!J565</f>
        <v>6511912.33602715</v>
      </c>
      <c r="I490" s="83">
        <f>+H490/F490</f>
        <v>0.99999999999999967</v>
      </c>
      <c r="J490" s="69">
        <f>+Distribution!H565+Meter!H565+TDCustSvc!H565</f>
        <v>6511912.3360271519</v>
      </c>
      <c r="K490" s="69">
        <f>+Distribution!I565+Meter!I565+TDCustSvc!I565</f>
        <v>0</v>
      </c>
      <c r="L490" s="69">
        <f>+Distribution!J565+Meter!J565+TDCustSvc!J565</f>
        <v>6511912.33602715</v>
      </c>
      <c r="M490" s="83">
        <f>+L490/J490</f>
        <v>0.99999999999999967</v>
      </c>
      <c r="N490" s="26" t="str">
        <f t="shared" si="55"/>
        <v>OK</v>
      </c>
    </row>
    <row r="491" spans="1:14" x14ac:dyDescent="0.2">
      <c r="A491" s="3">
        <f t="shared" si="52"/>
        <v>37</v>
      </c>
      <c r="B491" s="3" t="s">
        <v>78</v>
      </c>
      <c r="C491" s="3" t="s">
        <v>79</v>
      </c>
      <c r="D491" s="16"/>
      <c r="E491" s="4"/>
      <c r="F491" s="9">
        <f>+'II-I TOTAL COMPANY'!H566</f>
        <v>1349.017365706957</v>
      </c>
      <c r="G491" s="69">
        <f>+Distribution!I566+Meter!I566+TDCustSvc!I566</f>
        <v>0</v>
      </c>
      <c r="H491" s="69">
        <f>+Distribution!J566+Meter!J566+TDCustSvc!J566</f>
        <v>1349.0173657069568</v>
      </c>
      <c r="I491" s="83">
        <f>+H491/F491</f>
        <v>0.99999999999999978</v>
      </c>
      <c r="J491" s="69">
        <f>+Distribution!H566+Meter!H566+TDCustSvc!H566</f>
        <v>1349.017365706957</v>
      </c>
      <c r="K491" s="69">
        <f>+Distribution!I566+Meter!I566+TDCustSvc!I566</f>
        <v>0</v>
      </c>
      <c r="L491" s="69">
        <f>+Distribution!J566+Meter!J566+TDCustSvc!J566</f>
        <v>1349.0173657069568</v>
      </c>
      <c r="M491" s="83">
        <f>+L491/J491</f>
        <v>0.99999999999999978</v>
      </c>
      <c r="N491" s="26" t="str">
        <f t="shared" si="55"/>
        <v>OK</v>
      </c>
    </row>
    <row r="492" spans="1:14" x14ac:dyDescent="0.2">
      <c r="A492" s="3">
        <f t="shared" si="52"/>
        <v>38</v>
      </c>
      <c r="B492" s="3" t="s">
        <v>80</v>
      </c>
      <c r="C492" s="3" t="s">
        <v>81</v>
      </c>
      <c r="D492" s="16"/>
      <c r="E492" s="4"/>
      <c r="F492" s="9">
        <f>+'II-I TOTAL COMPANY'!H567</f>
        <v>3826298.220244647</v>
      </c>
      <c r="G492" s="69">
        <f>+Distribution!I567+Meter!I567+TDCustSvc!I567</f>
        <v>0</v>
      </c>
      <c r="H492" s="69">
        <f>+Distribution!J567+Meter!J567+TDCustSvc!J567</f>
        <v>3826298.220244647</v>
      </c>
      <c r="I492" s="83"/>
      <c r="J492" s="69">
        <f>+Distribution!H567+Meter!H567+TDCustSvc!H567</f>
        <v>3826298.220244647</v>
      </c>
      <c r="K492" s="69">
        <f>+Distribution!I567+Meter!I567+TDCustSvc!I567</f>
        <v>0</v>
      </c>
      <c r="L492" s="69">
        <f>+Distribution!J567+Meter!J567+TDCustSvc!J567</f>
        <v>3826298.220244647</v>
      </c>
      <c r="M492" s="83"/>
      <c r="N492" s="26" t="str">
        <f t="shared" si="55"/>
        <v>OK</v>
      </c>
    </row>
    <row r="493" spans="1:14" x14ac:dyDescent="0.2">
      <c r="A493" s="3">
        <f t="shared" si="52"/>
        <v>39</v>
      </c>
      <c r="B493" s="3"/>
      <c r="C493" s="3" t="s">
        <v>287</v>
      </c>
      <c r="D493" s="3"/>
      <c r="E493" s="4"/>
      <c r="F493" s="9">
        <f>+'II-I TOTAL COMPANY'!H568</f>
        <v>174108576.74689302</v>
      </c>
      <c r="G493" s="69">
        <f>+Distribution!I568+Meter!I568+TDCustSvc!I568</f>
        <v>0</v>
      </c>
      <c r="H493" s="69">
        <f>+Distribution!J568+Meter!J568+TDCustSvc!J568</f>
        <v>174108576.74689305</v>
      </c>
      <c r="I493" s="83">
        <f t="shared" si="56"/>
        <v>1.0000000000000002</v>
      </c>
      <c r="J493" s="69">
        <f>+Distribution!H568+Meter!H568+TDCustSvc!H568</f>
        <v>174108576.74689305</v>
      </c>
      <c r="K493" s="69">
        <f>+Distribution!I568+Meter!I568+TDCustSvc!I568</f>
        <v>0</v>
      </c>
      <c r="L493" s="69">
        <f>+Distribution!J568+Meter!J568+TDCustSvc!J568</f>
        <v>174108576.74689305</v>
      </c>
      <c r="M493" s="83">
        <f t="shared" si="57"/>
        <v>1</v>
      </c>
      <c r="N493" s="26" t="str">
        <f t="shared" si="55"/>
        <v>OK</v>
      </c>
    </row>
    <row r="494" spans="1:14" x14ac:dyDescent="0.2">
      <c r="A494" s="3">
        <f t="shared" si="52"/>
        <v>40</v>
      </c>
      <c r="B494" s="3"/>
      <c r="C494" s="3"/>
      <c r="D494" s="3"/>
      <c r="E494" s="4"/>
      <c r="F494" s="9"/>
      <c r="G494" s="69"/>
      <c r="H494" s="69"/>
      <c r="I494" s="83"/>
      <c r="J494" s="83"/>
      <c r="K494" s="83"/>
      <c r="L494" s="83"/>
      <c r="M494" s="83"/>
      <c r="N494" s="26" t="str">
        <f t="shared" si="55"/>
        <v>OK</v>
      </c>
    </row>
    <row r="495" spans="1:14" x14ac:dyDescent="0.2">
      <c r="A495" s="3">
        <f t="shared" si="52"/>
        <v>41</v>
      </c>
      <c r="B495" s="3" t="s">
        <v>84</v>
      </c>
      <c r="C495" s="3"/>
      <c r="D495" s="3"/>
      <c r="E495" s="4"/>
      <c r="F495" s="9"/>
      <c r="G495" s="69"/>
      <c r="H495" s="69"/>
      <c r="I495" s="83"/>
      <c r="J495" s="83"/>
      <c r="K495" s="83"/>
      <c r="L495" s="83"/>
      <c r="M495" s="83"/>
      <c r="N495" s="26" t="str">
        <f t="shared" si="55"/>
        <v>OK</v>
      </c>
    </row>
    <row r="496" spans="1:14" x14ac:dyDescent="0.2">
      <c r="A496" s="3">
        <f t="shared" si="52"/>
        <v>42</v>
      </c>
      <c r="B496" s="3" t="s">
        <v>85</v>
      </c>
      <c r="C496" s="3" t="s">
        <v>35</v>
      </c>
      <c r="D496" s="16"/>
      <c r="E496" s="4"/>
      <c r="F496" s="9"/>
      <c r="G496" s="69"/>
      <c r="H496" s="69"/>
      <c r="I496" s="83"/>
      <c r="J496" s="83"/>
      <c r="K496" s="83"/>
      <c r="L496" s="83"/>
      <c r="M496" s="83"/>
      <c r="N496" s="26" t="str">
        <f t="shared" si="55"/>
        <v>OK</v>
      </c>
    </row>
    <row r="497" spans="1:14" x14ac:dyDescent="0.2">
      <c r="A497" s="3">
        <f t="shared" si="52"/>
        <v>43</v>
      </c>
      <c r="B497" s="3" t="s">
        <v>86</v>
      </c>
      <c r="C497" s="3" t="s">
        <v>31</v>
      </c>
      <c r="D497" s="16"/>
      <c r="E497" s="4"/>
      <c r="F497" s="9">
        <f>+'II-I TOTAL COMPANY'!H572</f>
        <v>5324713.8300614394</v>
      </c>
      <c r="G497" s="69">
        <f>+Distribution!I572+Meter!I572+TDCustSvc!I572</f>
        <v>0</v>
      </c>
      <c r="H497" s="69">
        <f ca="1">+Distribution!J572+Meter!J572+TDCustSvc!J572</f>
        <v>5324713.8300614394</v>
      </c>
      <c r="I497" s="83">
        <f t="shared" ca="1" si="56"/>
        <v>1</v>
      </c>
      <c r="J497" s="69">
        <f>+Distribution!H572+Meter!H572+TDCustSvc!H572</f>
        <v>5324713.8300614394</v>
      </c>
      <c r="K497" s="69">
        <f>+Distribution!I572+Meter!I572+TDCustSvc!I572</f>
        <v>0</v>
      </c>
      <c r="L497" s="69">
        <f ca="1">+Distribution!J572+Meter!J572+TDCustSvc!J572</f>
        <v>5324713.8300614394</v>
      </c>
      <c r="M497" s="83">
        <f t="shared" ca="1" si="57"/>
        <v>1</v>
      </c>
      <c r="N497" s="26" t="str">
        <f t="shared" ca="1" si="55"/>
        <v>OK</v>
      </c>
    </row>
    <row r="498" spans="1:14" x14ac:dyDescent="0.2">
      <c r="A498" s="3">
        <f t="shared" si="52"/>
        <v>44</v>
      </c>
      <c r="B498" s="3" t="s">
        <v>87</v>
      </c>
      <c r="C498" s="3" t="s">
        <v>88</v>
      </c>
      <c r="D498" s="16"/>
      <c r="E498" s="4"/>
      <c r="F498" s="9">
        <f>+'II-I TOTAL COMPANY'!H573</f>
        <v>479032.69887918991</v>
      </c>
      <c r="G498" s="69">
        <f>+Distribution!I573+Meter!I573+TDCustSvc!I573</f>
        <v>0</v>
      </c>
      <c r="H498" s="69">
        <f ca="1">+Distribution!J573+Meter!J573+TDCustSvc!J573</f>
        <v>479032.69887918996</v>
      </c>
      <c r="I498" s="83">
        <f t="shared" ca="1" si="56"/>
        <v>1.0000000000000002</v>
      </c>
      <c r="J498" s="69">
        <f>+Distribution!H573+Meter!H573+TDCustSvc!H573</f>
        <v>479032.69887918991</v>
      </c>
      <c r="K498" s="69">
        <f>+Distribution!I573+Meter!I573+TDCustSvc!I573</f>
        <v>0</v>
      </c>
      <c r="L498" s="69">
        <f ca="1">+Distribution!J573+Meter!J573+TDCustSvc!J573</f>
        <v>479032.69887918996</v>
      </c>
      <c r="M498" s="83">
        <f t="shared" ca="1" si="57"/>
        <v>1.0000000000000002</v>
      </c>
      <c r="N498" s="26" t="str">
        <f t="shared" ca="1" si="55"/>
        <v>OK</v>
      </c>
    </row>
    <row r="499" spans="1:14" x14ac:dyDescent="0.2">
      <c r="A499" s="3">
        <f t="shared" si="52"/>
        <v>45</v>
      </c>
      <c r="B499" s="3" t="s">
        <v>89</v>
      </c>
      <c r="C499" s="3" t="s">
        <v>90</v>
      </c>
      <c r="D499" s="16"/>
      <c r="E499" s="4"/>
      <c r="F499" s="9">
        <f>+'II-I TOTAL COMPANY'!H574</f>
        <v>6196.7720329601943</v>
      </c>
      <c r="G499" s="69">
        <f>+Distribution!I574+Meter!I574+TDCustSvc!I574</f>
        <v>0</v>
      </c>
      <c r="H499" s="69">
        <f ca="1">+Distribution!J574+Meter!J574+TDCustSvc!J574</f>
        <v>6196.7720329601943</v>
      </c>
      <c r="I499" s="83">
        <f t="shared" ca="1" si="56"/>
        <v>1</v>
      </c>
      <c r="J499" s="69">
        <f>+Distribution!H574+Meter!H574+TDCustSvc!H574</f>
        <v>6196.7720329601943</v>
      </c>
      <c r="K499" s="69">
        <f>+Distribution!I574+Meter!I574+TDCustSvc!I574</f>
        <v>0</v>
      </c>
      <c r="L499" s="69">
        <f ca="1">+Distribution!J574+Meter!J574+TDCustSvc!J574</f>
        <v>6196.7720329601943</v>
      </c>
      <c r="M499" s="83">
        <f t="shared" ca="1" si="57"/>
        <v>1</v>
      </c>
      <c r="N499" s="26" t="str">
        <f t="shared" ca="1" si="55"/>
        <v>OK</v>
      </c>
    </row>
    <row r="500" spans="1:14" x14ac:dyDescent="0.2">
      <c r="A500" s="3">
        <f t="shared" si="52"/>
        <v>46</v>
      </c>
      <c r="B500" s="3" t="s">
        <v>91</v>
      </c>
      <c r="C500" s="3" t="s">
        <v>114</v>
      </c>
      <c r="D500" s="16"/>
      <c r="E500" s="4"/>
      <c r="F500" s="9">
        <f>+'II-I TOTAL COMPANY'!H575</f>
        <v>103300.9214806368</v>
      </c>
      <c r="G500" s="69">
        <f>+Distribution!I575+Meter!I575+TDCustSvc!I575</f>
        <v>0</v>
      </c>
      <c r="H500" s="69">
        <f ca="1">+Distribution!J575+Meter!J575+TDCustSvc!J575</f>
        <v>103300.92148063684</v>
      </c>
      <c r="I500" s="83">
        <f t="shared" ca="1" si="56"/>
        <v>1.0000000000000004</v>
      </c>
      <c r="J500" s="69">
        <f>+Distribution!H575+Meter!H575+TDCustSvc!H575</f>
        <v>103300.9214806368</v>
      </c>
      <c r="K500" s="69">
        <f>+Distribution!I575+Meter!I575+TDCustSvc!I575</f>
        <v>0</v>
      </c>
      <c r="L500" s="69">
        <f ca="1">+Distribution!J575+Meter!J575+TDCustSvc!J575</f>
        <v>103300.92148063684</v>
      </c>
      <c r="M500" s="83">
        <f t="shared" ca="1" si="57"/>
        <v>1.0000000000000004</v>
      </c>
      <c r="N500" s="26" t="str">
        <f t="shared" ca="1" si="55"/>
        <v>OK</v>
      </c>
    </row>
    <row r="501" spans="1:14" x14ac:dyDescent="0.2">
      <c r="A501" s="3">
        <f t="shared" si="52"/>
        <v>47</v>
      </c>
      <c r="B501" s="3" t="s">
        <v>93</v>
      </c>
      <c r="C501" s="3" t="s">
        <v>94</v>
      </c>
      <c r="D501" s="16"/>
      <c r="E501" s="4"/>
      <c r="F501" s="9">
        <f>+'II-I TOTAL COMPANY'!H576</f>
        <v>1094412.2206685692</v>
      </c>
      <c r="G501" s="69">
        <f>+Distribution!I576+Meter!I576+TDCustSvc!I576</f>
        <v>0</v>
      </c>
      <c r="H501" s="69">
        <f ca="1">+Distribution!J576+Meter!J576+TDCustSvc!J576</f>
        <v>1094412.2206685687</v>
      </c>
      <c r="I501" s="83">
        <f t="shared" ca="1" si="56"/>
        <v>0.99999999999999956</v>
      </c>
      <c r="J501" s="69">
        <f>+Distribution!H576+Meter!H576+TDCustSvc!H576</f>
        <v>1094412.2206685692</v>
      </c>
      <c r="K501" s="69">
        <f>+Distribution!I576+Meter!I576+TDCustSvc!I576</f>
        <v>0</v>
      </c>
      <c r="L501" s="69">
        <f ca="1">+Distribution!J576+Meter!J576+TDCustSvc!J576</f>
        <v>1094412.2206685687</v>
      </c>
      <c r="M501" s="83">
        <f t="shared" ca="1" si="57"/>
        <v>0.99999999999999956</v>
      </c>
      <c r="N501" s="26" t="str">
        <f t="shared" ca="1" si="55"/>
        <v>OK</v>
      </c>
    </row>
    <row r="502" spans="1:14" x14ac:dyDescent="0.2">
      <c r="A502" s="3">
        <f t="shared" si="52"/>
        <v>48</v>
      </c>
      <c r="B502" s="3" t="s">
        <v>95</v>
      </c>
      <c r="C502" s="3" t="s">
        <v>96</v>
      </c>
      <c r="D502" s="16"/>
      <c r="E502" s="4"/>
      <c r="F502" s="9">
        <f>+'II-I TOTAL COMPANY'!H577</f>
        <v>9886.4384860594728</v>
      </c>
      <c r="G502" s="69">
        <f>+Distribution!I577+Meter!I577+TDCustSvc!I577</f>
        <v>0</v>
      </c>
      <c r="H502" s="69">
        <f ca="1">+Distribution!J577+Meter!J577+TDCustSvc!J577</f>
        <v>9886.438486059471</v>
      </c>
      <c r="I502" s="83">
        <f t="shared" ca="1" si="56"/>
        <v>0.99999999999999978</v>
      </c>
      <c r="J502" s="69">
        <f>+Distribution!H577+Meter!H577+TDCustSvc!H577</f>
        <v>9886.4384860594728</v>
      </c>
      <c r="K502" s="69">
        <f>+Distribution!I577+Meter!I577+TDCustSvc!I577</f>
        <v>0</v>
      </c>
      <c r="L502" s="69">
        <f ca="1">+Distribution!J577+Meter!J577+TDCustSvc!J577</f>
        <v>9886.438486059471</v>
      </c>
      <c r="M502" s="83">
        <f t="shared" ca="1" si="57"/>
        <v>0.99999999999999978</v>
      </c>
      <c r="N502" s="26" t="str">
        <f t="shared" ca="1" si="55"/>
        <v>OK</v>
      </c>
    </row>
    <row r="503" spans="1:14" x14ac:dyDescent="0.2">
      <c r="A503" s="3">
        <f t="shared" si="52"/>
        <v>49</v>
      </c>
      <c r="B503" s="3" t="s">
        <v>97</v>
      </c>
      <c r="C503" s="3" t="s">
        <v>98</v>
      </c>
      <c r="D503" s="16"/>
      <c r="E503" s="4"/>
      <c r="F503" s="9">
        <f>+'II-I TOTAL COMPANY'!H578</f>
        <v>1456.2739959115183</v>
      </c>
      <c r="G503" s="69">
        <f>+Distribution!I578+Meter!I578+TDCustSvc!I578</f>
        <v>0</v>
      </c>
      <c r="H503" s="69">
        <f ca="1">+Distribution!J578+Meter!J578+TDCustSvc!J578</f>
        <v>1456.2739959115183</v>
      </c>
      <c r="I503" s="83">
        <f t="shared" ca="1" si="56"/>
        <v>1</v>
      </c>
      <c r="J503" s="69">
        <f>+Distribution!H578+Meter!H578+TDCustSvc!H578</f>
        <v>1456.2739959115183</v>
      </c>
      <c r="K503" s="69">
        <f>+Distribution!I578+Meter!I578+TDCustSvc!I578</f>
        <v>0</v>
      </c>
      <c r="L503" s="69">
        <f ca="1">+Distribution!J578+Meter!J578+TDCustSvc!J578</f>
        <v>1456.2739959115183</v>
      </c>
      <c r="M503" s="83">
        <f t="shared" ca="1" si="57"/>
        <v>1</v>
      </c>
      <c r="N503" s="26" t="str">
        <f t="shared" ca="1" si="55"/>
        <v>OK</v>
      </c>
    </row>
    <row r="504" spans="1:14" x14ac:dyDescent="0.2">
      <c r="A504" s="3">
        <f t="shared" si="52"/>
        <v>50</v>
      </c>
      <c r="B504" s="3" t="s">
        <v>105</v>
      </c>
      <c r="C504" s="3" t="s">
        <v>106</v>
      </c>
      <c r="D504" s="16"/>
      <c r="E504" s="4"/>
      <c r="F504" s="9">
        <f>+'II-I TOTAL COMPANY'!H579</f>
        <v>11303668.099257478</v>
      </c>
      <c r="G504" s="69">
        <f>+Distribution!I579+Meter!I579+TDCustSvc!I579</f>
        <v>0</v>
      </c>
      <c r="H504" s="69">
        <f ca="1">+Distribution!J579+Meter!J579+TDCustSvc!J579</f>
        <v>11303668.09925748</v>
      </c>
      <c r="I504" s="83">
        <f t="shared" ca="1" si="56"/>
        <v>1.0000000000000002</v>
      </c>
      <c r="J504" s="69">
        <f>+Distribution!H579+Meter!H579+TDCustSvc!H579</f>
        <v>11303668.099257478</v>
      </c>
      <c r="K504" s="69">
        <f>+Distribution!I579+Meter!I579+TDCustSvc!I579</f>
        <v>0</v>
      </c>
      <c r="L504" s="69">
        <f ca="1">+Distribution!J579+Meter!J579+TDCustSvc!J579</f>
        <v>11303668.09925748</v>
      </c>
      <c r="M504" s="83">
        <f t="shared" ca="1" si="57"/>
        <v>1.0000000000000002</v>
      </c>
      <c r="N504" s="26" t="str">
        <f t="shared" ca="1" si="55"/>
        <v>OK</v>
      </c>
    </row>
    <row r="505" spans="1:14" x14ac:dyDescent="0.2">
      <c r="A505" s="3">
        <f t="shared" si="52"/>
        <v>51</v>
      </c>
      <c r="B505" s="3" t="s">
        <v>99</v>
      </c>
      <c r="C505" s="3" t="s">
        <v>100</v>
      </c>
      <c r="D505" s="16"/>
      <c r="E505" s="4"/>
      <c r="F505" s="9">
        <f>+'II-I TOTAL COMPANY'!H580</f>
        <v>317367.31053991488</v>
      </c>
      <c r="G505" s="69">
        <f>+Distribution!I580+Meter!I580+TDCustSvc!I580</f>
        <v>0</v>
      </c>
      <c r="H505" s="69">
        <f ca="1">+Distribution!J580+Meter!J580+TDCustSvc!J580</f>
        <v>317367.31053991482</v>
      </c>
      <c r="I505" s="83">
        <f t="shared" ca="1" si="56"/>
        <v>0.99999999999999978</v>
      </c>
      <c r="J505" s="69">
        <f>+Distribution!H580+Meter!H580+TDCustSvc!H580</f>
        <v>317367.31053991488</v>
      </c>
      <c r="K505" s="69">
        <f>+Distribution!I580+Meter!I580+TDCustSvc!I580</f>
        <v>0</v>
      </c>
      <c r="L505" s="69">
        <f ca="1">+Distribution!J580+Meter!J580+TDCustSvc!J580</f>
        <v>317367.31053991482</v>
      </c>
      <c r="M505" s="83">
        <f t="shared" ca="1" si="57"/>
        <v>0.99999999999999978</v>
      </c>
      <c r="N505" s="26" t="str">
        <f t="shared" ca="1" si="55"/>
        <v>OK</v>
      </c>
    </row>
    <row r="506" spans="1:14" x14ac:dyDescent="0.2">
      <c r="A506" s="3">
        <f t="shared" si="52"/>
        <v>52</v>
      </c>
      <c r="B506" s="3" t="s">
        <v>101</v>
      </c>
      <c r="C506" s="3" t="s">
        <v>115</v>
      </c>
      <c r="D506" s="16"/>
      <c r="E506" s="4"/>
      <c r="F506" s="9">
        <f>+'II-I TOTAL COMPANY'!H581</f>
        <v>36857.56</v>
      </c>
      <c r="G506" s="69">
        <f>+Distribution!I581+Meter!I581+TDCustSvc!I581</f>
        <v>0</v>
      </c>
      <c r="H506" s="69">
        <f ca="1">+Distribution!J581+Meter!J581+TDCustSvc!J581</f>
        <v>36857.56</v>
      </c>
      <c r="I506" s="83"/>
      <c r="J506" s="69">
        <f>+Distribution!H581+Meter!H581+TDCustSvc!H581</f>
        <v>36857.56</v>
      </c>
      <c r="K506" s="69">
        <f>+Distribution!I581+Meter!I581+TDCustSvc!I581</f>
        <v>0</v>
      </c>
      <c r="L506" s="69">
        <f ca="1">+Distribution!J581+Meter!J581+TDCustSvc!J581</f>
        <v>36857.56</v>
      </c>
      <c r="M506" s="83"/>
      <c r="N506" s="26" t="str">
        <f t="shared" ca="1" si="55"/>
        <v>OK</v>
      </c>
    </row>
    <row r="507" spans="1:14" x14ac:dyDescent="0.2">
      <c r="A507" s="3">
        <f t="shared" si="52"/>
        <v>53</v>
      </c>
      <c r="B507" s="3"/>
      <c r="C507" s="3" t="s">
        <v>288</v>
      </c>
      <c r="D507" s="3"/>
      <c r="E507" s="4"/>
      <c r="F507" s="9">
        <f>+'II-I TOTAL COMPANY'!H582</f>
        <v>18676892.12540216</v>
      </c>
      <c r="G507" s="69">
        <f>+Distribution!I582+Meter!I582+TDCustSvc!I582</f>
        <v>0</v>
      </c>
      <c r="H507" s="69">
        <f ca="1">+Distribution!J582+Meter!J582+TDCustSvc!J582</f>
        <v>18676892.125402164</v>
      </c>
      <c r="I507" s="83">
        <f t="shared" ca="1" si="56"/>
        <v>1.0000000000000002</v>
      </c>
      <c r="J507" s="69">
        <f>+Distribution!H582+Meter!H582+TDCustSvc!H582</f>
        <v>18676892.125402164</v>
      </c>
      <c r="K507" s="69">
        <f>+Distribution!I582+Meter!I582+TDCustSvc!I582</f>
        <v>0</v>
      </c>
      <c r="L507" s="69">
        <f ca="1">+Distribution!J582+Meter!J582+TDCustSvc!J582</f>
        <v>18676892.125402164</v>
      </c>
      <c r="M507" s="83">
        <f t="shared" ca="1" si="57"/>
        <v>1</v>
      </c>
      <c r="N507" s="26" t="str">
        <f t="shared" ca="1" si="55"/>
        <v>OK</v>
      </c>
    </row>
    <row r="508" spans="1:14" x14ac:dyDescent="0.2">
      <c r="A508" s="3"/>
      <c r="B508" s="7" t="s">
        <v>286</v>
      </c>
      <c r="C508" s="3"/>
      <c r="D508" s="3"/>
      <c r="E508" s="4"/>
      <c r="F508" s="9"/>
      <c r="G508" s="69"/>
      <c r="H508" s="69"/>
      <c r="I508" s="83"/>
      <c r="J508" s="83"/>
      <c r="K508" s="83"/>
      <c r="L508" s="83"/>
      <c r="M508" s="83"/>
      <c r="N508" s="26" t="str">
        <f t="shared" si="55"/>
        <v>OK</v>
      </c>
    </row>
    <row r="509" spans="1:14" x14ac:dyDescent="0.2">
      <c r="A509" s="3"/>
      <c r="B509" s="3"/>
      <c r="C509" s="3"/>
      <c r="D509" s="3"/>
      <c r="E509" s="4"/>
      <c r="F509" s="9"/>
      <c r="G509" s="69"/>
      <c r="H509" s="69"/>
      <c r="I509" s="83"/>
      <c r="J509" s="83"/>
      <c r="K509" s="83"/>
      <c r="L509" s="83"/>
      <c r="M509" s="83"/>
      <c r="N509" s="26" t="str">
        <f t="shared" si="55"/>
        <v>OK</v>
      </c>
    </row>
    <row r="510" spans="1:14" x14ac:dyDescent="0.2">
      <c r="A510" s="3">
        <f t="shared" ref="A510:A518" si="58">+A509+1</f>
        <v>1</v>
      </c>
      <c r="B510" s="3" t="s">
        <v>289</v>
      </c>
      <c r="C510" s="3"/>
      <c r="D510" s="3"/>
      <c r="E510" s="4"/>
      <c r="F510" s="9"/>
      <c r="G510" s="69"/>
      <c r="H510" s="69"/>
      <c r="I510" s="83"/>
      <c r="J510" s="83"/>
      <c r="K510" s="83"/>
      <c r="L510" s="83"/>
      <c r="M510" s="83"/>
      <c r="N510" s="26" t="str">
        <f t="shared" si="55"/>
        <v>OK</v>
      </c>
    </row>
    <row r="511" spans="1:14" x14ac:dyDescent="0.2">
      <c r="A511" s="3">
        <f t="shared" si="58"/>
        <v>2</v>
      </c>
      <c r="B511" s="3"/>
      <c r="C511" s="3" t="s">
        <v>814</v>
      </c>
      <c r="D511" s="84"/>
      <c r="E511" s="4"/>
      <c r="F511" s="9">
        <f>+'II-I TOTAL COMPANY'!H586</f>
        <v>-1286124.8801766695</v>
      </c>
      <c r="G511" s="69">
        <f>+Distribution!I586+Meter!I586+TDCustSvc!I586</f>
        <v>0</v>
      </c>
      <c r="H511" s="69">
        <f>+Distribution!J586+Meter!J586+TDCustSvc!J586</f>
        <v>-1286124.8801766695</v>
      </c>
      <c r="I511" s="83">
        <f>IFERROR(+H511/F511,0)</f>
        <v>1</v>
      </c>
      <c r="J511" s="69">
        <f>+Distribution!H586+Meter!H586+TDCustSvc!H586</f>
        <v>-1286124.8801766695</v>
      </c>
      <c r="K511" s="69">
        <f>+Distribution!I586+Meter!I586+TDCustSvc!I586</f>
        <v>0</v>
      </c>
      <c r="L511" s="69">
        <f>+Distribution!J586+Meter!J586+TDCustSvc!J586</f>
        <v>-1286124.8801766695</v>
      </c>
      <c r="M511" s="83">
        <f>IFERROR(+L511/J511,0)</f>
        <v>1</v>
      </c>
      <c r="N511" s="26" t="str">
        <f t="shared" si="55"/>
        <v>OK</v>
      </c>
    </row>
    <row r="512" spans="1:14" x14ac:dyDescent="0.2">
      <c r="A512" s="3">
        <f t="shared" si="58"/>
        <v>3</v>
      </c>
      <c r="B512" s="3"/>
      <c r="C512" s="3" t="s">
        <v>820</v>
      </c>
      <c r="D512" s="84"/>
      <c r="E512" s="4"/>
      <c r="F512" s="9">
        <f>+'II-I TOTAL COMPANY'!H587</f>
        <v>939710.90400000033</v>
      </c>
      <c r="G512" s="69">
        <f>+Distribution!I587+Meter!I587+TDCustSvc!I587</f>
        <v>0</v>
      </c>
      <c r="H512" s="69">
        <f>+Distribution!J587+Meter!J587+TDCustSvc!J587</f>
        <v>939710.9040000001</v>
      </c>
      <c r="I512" s="83">
        <f>IFERROR(+H512/F512,0)</f>
        <v>0.99999999999999978</v>
      </c>
      <c r="J512" s="69">
        <f>+Distribution!H587+Meter!H587+TDCustSvc!H587</f>
        <v>939710.90400000033</v>
      </c>
      <c r="K512" s="69">
        <f>+Distribution!I587+Meter!I587+TDCustSvc!I587</f>
        <v>0</v>
      </c>
      <c r="L512" s="69">
        <f>+Distribution!J587+Meter!J587+TDCustSvc!J587</f>
        <v>939710.9040000001</v>
      </c>
      <c r="M512" s="83">
        <f>IFERROR(+L512/J512,0)</f>
        <v>0.99999999999999978</v>
      </c>
      <c r="N512" s="26" t="str">
        <f t="shared" si="55"/>
        <v>OK</v>
      </c>
    </row>
    <row r="513" spans="1:14" x14ac:dyDescent="0.2">
      <c r="A513" s="3">
        <f t="shared" si="58"/>
        <v>4</v>
      </c>
      <c r="B513" s="3"/>
      <c r="C513" s="3" t="s">
        <v>821</v>
      </c>
      <c r="D513" s="1"/>
      <c r="E513" s="4"/>
      <c r="F513" s="9">
        <f>+'II-I TOTAL COMPANY'!H588</f>
        <v>2212976.5979999993</v>
      </c>
      <c r="G513" s="69">
        <f>+Distribution!I588+Meter!I588+TDCustSvc!I588</f>
        <v>0</v>
      </c>
      <c r="H513" s="69">
        <f>+Distribution!J588+Meter!J588+TDCustSvc!J588</f>
        <v>2212976.5979999993</v>
      </c>
      <c r="I513" s="83">
        <f>IFERROR(+H513/F513,0)</f>
        <v>1</v>
      </c>
      <c r="J513" s="69">
        <f>+Distribution!H588+Meter!H588+TDCustSvc!H588</f>
        <v>2212976.5979999993</v>
      </c>
      <c r="K513" s="69">
        <f>+Distribution!I588+Meter!I588+TDCustSvc!I588</f>
        <v>0</v>
      </c>
      <c r="L513" s="69">
        <f>+Distribution!J588+Meter!J588+TDCustSvc!J588</f>
        <v>2212976.5979999993</v>
      </c>
      <c r="M513" s="83">
        <f>IFERROR(+L513/J513,0)</f>
        <v>1</v>
      </c>
      <c r="N513" s="26" t="str">
        <f t="shared" si="55"/>
        <v>OK</v>
      </c>
    </row>
    <row r="514" spans="1:14" x14ac:dyDescent="0.2">
      <c r="A514" s="3">
        <f t="shared" si="58"/>
        <v>5</v>
      </c>
      <c r="B514" s="3"/>
      <c r="C514" s="3" t="s">
        <v>653</v>
      </c>
      <c r="D514" s="1"/>
      <c r="E514" s="4"/>
      <c r="F514" s="9">
        <f>+'II-I TOTAL COMPANY'!H589</f>
        <v>0</v>
      </c>
      <c r="G514" s="69">
        <f>+Distribution!I589+Meter!I589+TDCustSvc!I589</f>
        <v>0</v>
      </c>
      <c r="H514" s="69">
        <f>+Distribution!J589+Meter!J589+TDCustSvc!J589</f>
        <v>0</v>
      </c>
      <c r="I514" s="83">
        <f>IFERROR(+H514/F514,0)</f>
        <v>0</v>
      </c>
      <c r="J514" s="69">
        <f>+Distribution!H589+Meter!H589+TDCustSvc!H589</f>
        <v>0</v>
      </c>
      <c r="K514" s="69">
        <f>+Distribution!I589+Meter!I589+TDCustSvc!I589</f>
        <v>0</v>
      </c>
      <c r="L514" s="69">
        <f>+Distribution!J589+Meter!J589+TDCustSvc!J589</f>
        <v>0</v>
      </c>
      <c r="M514" s="83">
        <f>IFERROR(+L514/J514,0)</f>
        <v>0</v>
      </c>
      <c r="N514" s="26" t="str">
        <f t="shared" si="55"/>
        <v>OK</v>
      </c>
    </row>
    <row r="515" spans="1:14" x14ac:dyDescent="0.2">
      <c r="A515" s="3">
        <f t="shared" si="58"/>
        <v>6</v>
      </c>
      <c r="B515" s="3"/>
      <c r="C515" s="3" t="s">
        <v>531</v>
      </c>
      <c r="D515" s="1"/>
      <c r="E515" s="4"/>
      <c r="F515" s="9">
        <f>+'II-I TOTAL COMPANY'!H590</f>
        <v>0</v>
      </c>
      <c r="G515" s="69">
        <f>+Distribution!I590+Meter!I590+TDCustSvc!I590</f>
        <v>0</v>
      </c>
      <c r="H515" s="69">
        <f>+Distribution!J590+Meter!J590+TDCustSvc!J590</f>
        <v>0</v>
      </c>
      <c r="I515" s="83">
        <f>IFERROR(+H515/F515,0)</f>
        <v>0</v>
      </c>
      <c r="J515" s="69">
        <f>+Distribution!H590+Meter!H590+TDCustSvc!H590</f>
        <v>0</v>
      </c>
      <c r="K515" s="69">
        <f>+Distribution!I590+Meter!I590+TDCustSvc!I590</f>
        <v>0</v>
      </c>
      <c r="L515" s="69">
        <f>+Distribution!J590+Meter!J590+TDCustSvc!J590</f>
        <v>0</v>
      </c>
      <c r="M515" s="83">
        <f>IFERROR(+L515/J515,0)</f>
        <v>0</v>
      </c>
      <c r="N515" s="26" t="str">
        <f t="shared" si="55"/>
        <v>OK</v>
      </c>
    </row>
    <row r="516" spans="1:14" x14ac:dyDescent="0.2">
      <c r="A516" s="3">
        <f t="shared" si="58"/>
        <v>7</v>
      </c>
      <c r="B516" s="3"/>
      <c r="C516" s="3" t="s">
        <v>654</v>
      </c>
      <c r="D516" s="1"/>
      <c r="E516" s="4"/>
      <c r="F516" s="9">
        <f>+'II-I TOTAL COMPANY'!H591</f>
        <v>59660.879999999946</v>
      </c>
      <c r="G516" s="69">
        <f>+Distribution!I591+Meter!I591+TDCustSvc!I591</f>
        <v>0</v>
      </c>
      <c r="H516" s="69">
        <f ca="1">+Distribution!J591+Meter!J591+TDCustSvc!J591</f>
        <v>59660.879999999946</v>
      </c>
      <c r="I516" s="83">
        <f t="shared" ca="1" si="56"/>
        <v>1</v>
      </c>
      <c r="J516" s="69">
        <f>+Distribution!H591+Meter!H591+TDCustSvc!H591</f>
        <v>59660.879999999946</v>
      </c>
      <c r="K516" s="69">
        <f>+Distribution!I591+Meter!I591+TDCustSvc!I591</f>
        <v>0</v>
      </c>
      <c r="L516" s="69">
        <f ca="1">+Distribution!J591+Meter!J591+TDCustSvc!J591</f>
        <v>59660.879999999946</v>
      </c>
      <c r="M516" s="83">
        <f t="shared" ca="1" si="57"/>
        <v>1</v>
      </c>
      <c r="N516" s="26" t="str">
        <f t="shared" ca="1" si="55"/>
        <v>OK</v>
      </c>
    </row>
    <row r="517" spans="1:14" x14ac:dyDescent="0.2">
      <c r="A517" s="3">
        <f t="shared" si="58"/>
        <v>8</v>
      </c>
      <c r="B517" s="3"/>
      <c r="C517" s="3"/>
      <c r="D517" s="1"/>
      <c r="E517" s="4"/>
      <c r="F517" s="9"/>
      <c r="G517" s="69"/>
      <c r="H517" s="69"/>
      <c r="I517" s="83"/>
      <c r="J517" s="83"/>
      <c r="K517" s="83"/>
      <c r="L517" s="83"/>
      <c r="M517" s="83"/>
      <c r="N517" s="26" t="str">
        <f t="shared" si="55"/>
        <v>OK</v>
      </c>
    </row>
    <row r="518" spans="1:14" x14ac:dyDescent="0.2">
      <c r="A518" s="3">
        <f t="shared" si="58"/>
        <v>9</v>
      </c>
      <c r="B518" s="3"/>
      <c r="C518" s="3"/>
      <c r="D518" s="1"/>
      <c r="E518" s="4"/>
      <c r="F518" s="9"/>
      <c r="G518" s="69"/>
      <c r="H518" s="69"/>
      <c r="I518" s="83"/>
      <c r="J518" s="83"/>
      <c r="K518" s="83"/>
      <c r="L518" s="83"/>
      <c r="M518" s="83"/>
      <c r="N518" s="26" t="str">
        <f t="shared" si="55"/>
        <v>OK</v>
      </c>
    </row>
    <row r="519" spans="1:14" x14ac:dyDescent="0.2">
      <c r="A519" s="3">
        <f>+A513+1</f>
        <v>5</v>
      </c>
      <c r="B519" s="3"/>
      <c r="C519" s="3" t="s">
        <v>290</v>
      </c>
      <c r="D519" s="3"/>
      <c r="E519" s="4"/>
      <c r="F519" s="9">
        <f>+'II-I TOTAL COMPANY'!H594</f>
        <v>1926223.5018233301</v>
      </c>
      <c r="G519" s="69">
        <f>+Distribution!I594+Meter!I594+TDCustSvc!I594</f>
        <v>0</v>
      </c>
      <c r="H519" s="69">
        <f ca="1">+Distribution!J594+Meter!J594+TDCustSvc!J594</f>
        <v>1926223.5018233303</v>
      </c>
      <c r="I519" s="83">
        <f t="shared" ca="1" si="56"/>
        <v>1.0000000000000002</v>
      </c>
      <c r="J519" s="69">
        <f>+Distribution!H594+Meter!H594+TDCustSvc!H594</f>
        <v>1926223.5018233301</v>
      </c>
      <c r="K519" s="69">
        <f>+Distribution!I594+Meter!I594+TDCustSvc!I594</f>
        <v>0</v>
      </c>
      <c r="L519" s="69">
        <f ca="1">+Distribution!J594+Meter!J594+TDCustSvc!J594</f>
        <v>1926223.5018233303</v>
      </c>
      <c r="M519" s="83">
        <f t="shared" ca="1" si="57"/>
        <v>1.0000000000000002</v>
      </c>
      <c r="N519" s="26" t="str">
        <f t="shared" ca="1" si="55"/>
        <v>OK</v>
      </c>
    </row>
    <row r="520" spans="1:14" x14ac:dyDescent="0.2">
      <c r="A520" s="3">
        <f t="shared" ref="A520:A551" si="59">+A519+1</f>
        <v>6</v>
      </c>
      <c r="B520" s="3"/>
      <c r="C520" s="3"/>
      <c r="D520" s="3"/>
      <c r="E520" s="4"/>
      <c r="F520" s="9"/>
      <c r="G520" s="69"/>
      <c r="H520" s="69"/>
      <c r="I520" s="83"/>
      <c r="J520" s="83"/>
      <c r="K520" s="83"/>
      <c r="L520" s="83"/>
      <c r="M520" s="83"/>
      <c r="N520" s="26" t="str">
        <f t="shared" si="55"/>
        <v>OK</v>
      </c>
    </row>
    <row r="521" spans="1:14" x14ac:dyDescent="0.2">
      <c r="A521" s="3">
        <f t="shared" si="59"/>
        <v>7</v>
      </c>
      <c r="B521" s="3"/>
      <c r="C521" s="3"/>
      <c r="D521" s="3"/>
      <c r="E521" s="4"/>
      <c r="F521" s="9"/>
      <c r="G521" s="69"/>
      <c r="H521" s="69"/>
      <c r="I521" s="83"/>
      <c r="J521" s="83"/>
      <c r="K521" s="83"/>
      <c r="L521" s="83"/>
      <c r="M521" s="83"/>
      <c r="N521" s="26" t="str">
        <f t="shared" si="55"/>
        <v>OK</v>
      </c>
    </row>
    <row r="522" spans="1:14" x14ac:dyDescent="0.2">
      <c r="A522" s="3">
        <f t="shared" si="59"/>
        <v>8</v>
      </c>
      <c r="B522" s="3" t="s">
        <v>291</v>
      </c>
      <c r="C522" s="3"/>
      <c r="D522" s="3"/>
      <c r="E522" s="4"/>
      <c r="F522" s="9">
        <f>+'II-I TOTAL COMPANY'!H597</f>
        <v>222732095.21411851</v>
      </c>
      <c r="G522" s="69">
        <f>+Distribution!I597+Meter!I597+TDCustSvc!I597</f>
        <v>0</v>
      </c>
      <c r="H522" s="69">
        <f ca="1">+Distribution!J597+Meter!J597+TDCustSvc!J597</f>
        <v>222732095.21411857</v>
      </c>
      <c r="I522" s="83">
        <f t="shared" ca="1" si="56"/>
        <v>1.0000000000000002</v>
      </c>
      <c r="J522" s="69">
        <f>+Distribution!H597+Meter!H597+TDCustSvc!H597</f>
        <v>222732095.21411851</v>
      </c>
      <c r="K522" s="69">
        <f>+Distribution!I597+Meter!I597+TDCustSvc!I597</f>
        <v>0</v>
      </c>
      <c r="L522" s="69">
        <f ca="1">+Distribution!J597+Meter!J597+TDCustSvc!J597</f>
        <v>222732095.21411857</v>
      </c>
      <c r="M522" s="83">
        <f t="shared" ca="1" si="57"/>
        <v>1.0000000000000002</v>
      </c>
      <c r="N522" s="26" t="str">
        <f t="shared" ca="1" si="55"/>
        <v>OK</v>
      </c>
    </row>
    <row r="523" spans="1:14" x14ac:dyDescent="0.2">
      <c r="A523" s="3">
        <f t="shared" si="59"/>
        <v>9</v>
      </c>
      <c r="B523" s="3"/>
      <c r="C523" s="3"/>
      <c r="D523" s="3"/>
      <c r="E523" s="4"/>
      <c r="F523" s="9"/>
      <c r="G523" s="69"/>
      <c r="H523" s="69"/>
      <c r="I523" s="83"/>
      <c r="J523" s="83"/>
      <c r="K523" s="83"/>
      <c r="L523" s="83"/>
      <c r="M523" s="83"/>
      <c r="N523" s="26" t="str">
        <f t="shared" si="55"/>
        <v>OK</v>
      </c>
    </row>
    <row r="524" spans="1:14" x14ac:dyDescent="0.2">
      <c r="A524" s="3">
        <f t="shared" si="59"/>
        <v>10</v>
      </c>
      <c r="B524" s="3"/>
      <c r="C524" s="3"/>
      <c r="D524" s="3"/>
      <c r="E524" s="4"/>
      <c r="F524" s="9"/>
      <c r="G524" s="69"/>
      <c r="H524" s="69"/>
      <c r="I524" s="83"/>
      <c r="J524" s="83"/>
      <c r="K524" s="83"/>
      <c r="L524" s="83"/>
      <c r="M524" s="83"/>
      <c r="N524" s="26" t="str">
        <f t="shared" si="55"/>
        <v>OK</v>
      </c>
    </row>
    <row r="525" spans="1:14" x14ac:dyDescent="0.2">
      <c r="A525" s="3">
        <f t="shared" si="59"/>
        <v>11</v>
      </c>
      <c r="B525" s="3"/>
      <c r="C525" s="3"/>
      <c r="D525" s="3"/>
      <c r="E525" s="4"/>
      <c r="F525" s="9"/>
      <c r="G525" s="69"/>
      <c r="H525" s="69"/>
      <c r="I525" s="83"/>
      <c r="J525" s="83"/>
      <c r="K525" s="83"/>
      <c r="L525" s="83"/>
      <c r="M525" s="83"/>
      <c r="N525" s="26" t="str">
        <f t="shared" si="55"/>
        <v>OK</v>
      </c>
    </row>
    <row r="526" spans="1:14" x14ac:dyDescent="0.2">
      <c r="A526" s="3">
        <f t="shared" si="59"/>
        <v>12</v>
      </c>
      <c r="B526" s="7" t="s">
        <v>292</v>
      </c>
      <c r="C526" s="3"/>
      <c r="D526" s="3"/>
      <c r="E526" s="4"/>
      <c r="F526" s="9"/>
      <c r="G526" s="69"/>
      <c r="H526" s="69"/>
      <c r="I526" s="83"/>
      <c r="J526" s="83"/>
      <c r="K526" s="83"/>
      <c r="L526" s="83"/>
      <c r="M526" s="83"/>
      <c r="N526" s="26" t="str">
        <f t="shared" si="55"/>
        <v>OK</v>
      </c>
    </row>
    <row r="527" spans="1:14" x14ac:dyDescent="0.2">
      <c r="A527" s="3">
        <f t="shared" si="59"/>
        <v>13</v>
      </c>
      <c r="B527" s="3"/>
      <c r="C527" s="3"/>
      <c r="D527" s="3"/>
      <c r="E527" s="4"/>
      <c r="F527" s="9"/>
      <c r="G527" s="69"/>
      <c r="H527" s="69"/>
      <c r="I527" s="83"/>
      <c r="J527" s="83"/>
      <c r="K527" s="83"/>
      <c r="L527" s="83"/>
      <c r="M527" s="83"/>
      <c r="N527" s="26" t="str">
        <f t="shared" si="55"/>
        <v>OK</v>
      </c>
    </row>
    <row r="528" spans="1:14" x14ac:dyDescent="0.2">
      <c r="A528" s="3">
        <f t="shared" si="59"/>
        <v>14</v>
      </c>
      <c r="B528" s="3" t="s">
        <v>293</v>
      </c>
      <c r="C528" s="3"/>
      <c r="D528" s="3"/>
      <c r="E528" s="4"/>
      <c r="F528" s="9"/>
      <c r="G528" s="69"/>
      <c r="H528" s="69"/>
      <c r="I528" s="83"/>
      <c r="J528" s="83"/>
      <c r="K528" s="83"/>
      <c r="L528" s="83"/>
      <c r="M528" s="83"/>
      <c r="N528" s="26" t="str">
        <f t="shared" si="55"/>
        <v>OK</v>
      </c>
    </row>
    <row r="529" spans="1:14" x14ac:dyDescent="0.2">
      <c r="A529" s="3">
        <f t="shared" si="59"/>
        <v>15</v>
      </c>
      <c r="B529" s="3"/>
      <c r="C529" s="3"/>
      <c r="D529" s="3"/>
      <c r="E529" s="4"/>
      <c r="F529" s="9"/>
      <c r="G529" s="69"/>
      <c r="H529" s="69"/>
      <c r="I529" s="83"/>
      <c r="J529" s="83"/>
      <c r="K529" s="83"/>
      <c r="L529" s="83"/>
      <c r="M529" s="83"/>
      <c r="N529" s="26" t="str">
        <f t="shared" si="55"/>
        <v>OK</v>
      </c>
    </row>
    <row r="530" spans="1:14" x14ac:dyDescent="0.2">
      <c r="A530" s="3">
        <f t="shared" si="59"/>
        <v>16</v>
      </c>
      <c r="B530" s="3"/>
      <c r="C530" s="3" t="s">
        <v>294</v>
      </c>
      <c r="D530" s="1"/>
      <c r="E530" s="4"/>
      <c r="F530" s="9">
        <f>+'II-I TOTAL COMPANY'!H605</f>
        <v>5308158.7176223211</v>
      </c>
      <c r="G530" s="69">
        <f>+Distribution!I605+Meter!I605+TDCustSvc!I605</f>
        <v>0</v>
      </c>
      <c r="H530" s="69">
        <f ca="1">+Distribution!J605+Meter!J605+TDCustSvc!J605</f>
        <v>5308158.7176223192</v>
      </c>
      <c r="I530" s="83">
        <f t="shared" ca="1" si="56"/>
        <v>0.99999999999999967</v>
      </c>
      <c r="J530" s="69">
        <f>+Distribution!H605+Meter!H605+TDCustSvc!H605</f>
        <v>5308158.7176223211</v>
      </c>
      <c r="K530" s="69">
        <f>+Distribution!I605+Meter!I605+TDCustSvc!I605</f>
        <v>0</v>
      </c>
      <c r="L530" s="69">
        <f ca="1">+Distribution!J605+Meter!J605+TDCustSvc!J605</f>
        <v>5308158.7176223192</v>
      </c>
      <c r="M530" s="83">
        <f t="shared" ca="1" si="57"/>
        <v>0.99999999999999967</v>
      </c>
      <c r="N530" s="26" t="str">
        <f t="shared" ca="1" si="55"/>
        <v>OK</v>
      </c>
    </row>
    <row r="531" spans="1:14" x14ac:dyDescent="0.2">
      <c r="A531" s="3">
        <f t="shared" si="59"/>
        <v>17</v>
      </c>
      <c r="B531" s="3"/>
      <c r="C531" s="3" t="s">
        <v>540</v>
      </c>
      <c r="D531" s="1"/>
      <c r="E531" s="4"/>
      <c r="F531" s="9">
        <f>+'II-I TOTAL COMPANY'!H606</f>
        <v>47464638.425944977</v>
      </c>
      <c r="G531" s="69">
        <f>+Distribution!I606+Meter!I606+TDCustSvc!I606</f>
        <v>0</v>
      </c>
      <c r="H531" s="69">
        <f ca="1">+Distribution!J606+Meter!J606+TDCustSvc!J606</f>
        <v>47464638.425944977</v>
      </c>
      <c r="I531" s="83">
        <f t="shared" ca="1" si="56"/>
        <v>1</v>
      </c>
      <c r="J531" s="69">
        <f>+Distribution!H606+Meter!H606+TDCustSvc!H606</f>
        <v>47464638.425944977</v>
      </c>
      <c r="K531" s="69">
        <f>+Distribution!I606+Meter!I606+TDCustSvc!I606</f>
        <v>0</v>
      </c>
      <c r="L531" s="69">
        <f ca="1">+Distribution!J606+Meter!J606+TDCustSvc!J606</f>
        <v>47464638.425944977</v>
      </c>
      <c r="M531" s="83">
        <f t="shared" ca="1" si="57"/>
        <v>1</v>
      </c>
      <c r="N531" s="26" t="str">
        <f t="shared" ref="N531:N594" ca="1" si="60">IF(SUM(G531+H531)=F531,"OK",0)</f>
        <v>OK</v>
      </c>
    </row>
    <row r="532" spans="1:14" x14ac:dyDescent="0.2">
      <c r="A532" s="3">
        <f t="shared" si="59"/>
        <v>18</v>
      </c>
      <c r="B532" s="3"/>
      <c r="C532" s="3" t="s">
        <v>539</v>
      </c>
      <c r="D532" s="42"/>
      <c r="E532" s="4"/>
      <c r="F532" s="9">
        <f>+'II-I TOTAL COMPANY'!H607</f>
        <v>51762292.913373299</v>
      </c>
      <c r="G532" s="69">
        <f>+Distribution!I607+Meter!I607+TDCustSvc!I607</f>
        <v>0</v>
      </c>
      <c r="H532" s="69">
        <f>+Distribution!J607+Meter!J607+TDCustSvc!J607</f>
        <v>51762292.913373299</v>
      </c>
      <c r="I532" s="83">
        <f>+H532/F532</f>
        <v>1</v>
      </c>
      <c r="J532" s="69">
        <f>+Distribution!H607+Meter!H607+TDCustSvc!H607</f>
        <v>51762292.913373299</v>
      </c>
      <c r="K532" s="69">
        <f>+Distribution!I607+Meter!I607+TDCustSvc!I607</f>
        <v>0</v>
      </c>
      <c r="L532" s="69">
        <f>+Distribution!J607+Meter!J607+TDCustSvc!J607</f>
        <v>51762292.913373299</v>
      </c>
      <c r="M532" s="83">
        <f t="shared" si="57"/>
        <v>1</v>
      </c>
      <c r="N532" s="26" t="str">
        <f t="shared" si="60"/>
        <v>OK</v>
      </c>
    </row>
    <row r="533" spans="1:14" x14ac:dyDescent="0.2">
      <c r="A533" s="3">
        <f t="shared" si="59"/>
        <v>19</v>
      </c>
      <c r="B533" s="3"/>
      <c r="C533" s="3" t="s">
        <v>358</v>
      </c>
      <c r="D533" s="42"/>
      <c r="E533" s="4"/>
      <c r="F533" s="9">
        <f>+'II-I TOTAL COMPANY'!H608</f>
        <v>10218098.332804846</v>
      </c>
      <c r="G533" s="69">
        <f>+Distribution!I608+Meter!I608+TDCustSvc!I608</f>
        <v>0</v>
      </c>
      <c r="H533" s="69">
        <f ca="1">+Distribution!J608+Meter!J608+TDCustSvc!J608</f>
        <v>10218098.332804848</v>
      </c>
      <c r="I533" s="83">
        <f ca="1">+H533/F533</f>
        <v>1.0000000000000002</v>
      </c>
      <c r="J533" s="69">
        <f>+Distribution!H608+Meter!H608+TDCustSvc!H608</f>
        <v>10218098.332804846</v>
      </c>
      <c r="K533" s="69">
        <f>+Distribution!I608+Meter!I608+TDCustSvc!I608</f>
        <v>0</v>
      </c>
      <c r="L533" s="69">
        <f ca="1">+Distribution!J608+Meter!J608+TDCustSvc!J608</f>
        <v>10218098.332804848</v>
      </c>
      <c r="M533" s="83">
        <f t="shared" ca="1" si="57"/>
        <v>1.0000000000000002</v>
      </c>
      <c r="N533" s="26" t="str">
        <f t="shared" ca="1" si="60"/>
        <v>OK</v>
      </c>
    </row>
    <row r="534" spans="1:14" x14ac:dyDescent="0.2">
      <c r="A534" s="3">
        <f t="shared" si="59"/>
        <v>20</v>
      </c>
      <c r="B534" s="3"/>
      <c r="C534" s="3"/>
      <c r="D534" s="1"/>
      <c r="E534" s="4"/>
      <c r="F534" s="9"/>
      <c r="G534" s="69"/>
      <c r="H534" s="69"/>
      <c r="I534" s="83"/>
      <c r="J534" s="83"/>
      <c r="K534" s="83"/>
      <c r="L534" s="83"/>
      <c r="M534" s="83"/>
      <c r="N534" s="26" t="str">
        <f t="shared" si="60"/>
        <v>OK</v>
      </c>
    </row>
    <row r="535" spans="1:14" x14ac:dyDescent="0.2">
      <c r="A535" s="3">
        <f t="shared" si="59"/>
        <v>21</v>
      </c>
      <c r="B535" s="3"/>
      <c r="C535" s="3"/>
      <c r="D535" s="27"/>
      <c r="E535" s="4"/>
      <c r="F535" s="9"/>
      <c r="G535" s="69"/>
      <c r="H535" s="69"/>
      <c r="I535" s="83"/>
      <c r="J535" s="83"/>
      <c r="K535" s="83"/>
      <c r="L535" s="83"/>
      <c r="M535" s="83"/>
      <c r="N535" s="26" t="str">
        <f t="shared" si="60"/>
        <v>OK</v>
      </c>
    </row>
    <row r="536" spans="1:14" x14ac:dyDescent="0.2">
      <c r="A536" s="3">
        <f t="shared" si="59"/>
        <v>22</v>
      </c>
      <c r="B536" s="3"/>
      <c r="C536" s="3" t="s">
        <v>296</v>
      </c>
      <c r="D536" s="1"/>
      <c r="E536" s="4"/>
      <c r="F536" s="9">
        <f>+'II-I TOTAL COMPANY'!H611</f>
        <v>114753188.38974543</v>
      </c>
      <c r="G536" s="69">
        <f>+Distribution!I611+Meter!I611+TDCustSvc!I611</f>
        <v>0</v>
      </c>
      <c r="H536" s="69">
        <f ca="1">+Distribution!J611+Meter!J611+TDCustSvc!J611</f>
        <v>114753188.38974541</v>
      </c>
      <c r="I536" s="83">
        <f ca="1">+H536/F536</f>
        <v>0.99999999999999989</v>
      </c>
      <c r="J536" s="69">
        <f>+Distribution!H611+Meter!H611+TDCustSvc!H611</f>
        <v>114753188.38974544</v>
      </c>
      <c r="K536" s="69">
        <f>+Distribution!I611+Meter!I611+TDCustSvc!I611</f>
        <v>0</v>
      </c>
      <c r="L536" s="69">
        <f ca="1">+Distribution!J611+Meter!J611+TDCustSvc!J611</f>
        <v>114753188.38974541</v>
      </c>
      <c r="M536" s="83">
        <f t="shared" ca="1" si="57"/>
        <v>0.99999999999999978</v>
      </c>
      <c r="N536" s="26" t="str">
        <f t="shared" ca="1" si="60"/>
        <v>OK</v>
      </c>
    </row>
    <row r="537" spans="1:14" x14ac:dyDescent="0.2">
      <c r="A537" s="3">
        <f t="shared" si="59"/>
        <v>23</v>
      </c>
      <c r="B537" s="3"/>
      <c r="C537" s="3"/>
      <c r="D537" s="3"/>
      <c r="E537" s="4"/>
      <c r="F537" s="9"/>
      <c r="G537" s="69"/>
      <c r="H537" s="69"/>
      <c r="I537" s="83"/>
      <c r="J537" s="83"/>
      <c r="K537" s="83"/>
      <c r="L537" s="83"/>
      <c r="M537" s="83"/>
      <c r="N537" s="26" t="str">
        <f t="shared" si="60"/>
        <v>OK</v>
      </c>
    </row>
    <row r="538" spans="1:14" x14ac:dyDescent="0.2">
      <c r="A538" s="3">
        <f t="shared" si="59"/>
        <v>24</v>
      </c>
      <c r="B538" s="3"/>
      <c r="C538" s="3"/>
      <c r="D538" s="3"/>
      <c r="E538" s="4"/>
      <c r="F538" s="9"/>
      <c r="G538" s="69"/>
      <c r="H538" s="69"/>
      <c r="I538" s="83"/>
      <c r="J538" s="83"/>
      <c r="K538" s="83"/>
      <c r="L538" s="83"/>
      <c r="M538" s="83"/>
      <c r="N538" s="26" t="str">
        <f t="shared" si="60"/>
        <v>OK</v>
      </c>
    </row>
    <row r="539" spans="1:14" x14ac:dyDescent="0.2">
      <c r="A539" s="3">
        <f t="shared" si="59"/>
        <v>25</v>
      </c>
      <c r="B539" s="3"/>
      <c r="C539" s="3"/>
      <c r="D539" s="3"/>
      <c r="E539" s="4"/>
      <c r="F539" s="9"/>
      <c r="G539" s="69"/>
      <c r="H539" s="69"/>
      <c r="I539" s="83"/>
      <c r="J539" s="83"/>
      <c r="K539" s="83"/>
      <c r="L539" s="83"/>
      <c r="M539" s="83"/>
      <c r="N539" s="26" t="str">
        <f t="shared" si="60"/>
        <v>OK</v>
      </c>
    </row>
    <row r="540" spans="1:14" x14ac:dyDescent="0.2">
      <c r="A540" s="3">
        <f t="shared" si="59"/>
        <v>26</v>
      </c>
      <c r="B540" s="3"/>
      <c r="C540" s="3"/>
      <c r="D540" s="3"/>
      <c r="E540" s="4"/>
      <c r="F540" s="9"/>
      <c r="G540" s="69"/>
      <c r="H540" s="69"/>
      <c r="I540" s="83"/>
      <c r="J540" s="83"/>
      <c r="K540" s="83"/>
      <c r="L540" s="83"/>
      <c r="M540" s="83"/>
      <c r="N540" s="26" t="str">
        <f t="shared" si="60"/>
        <v>OK</v>
      </c>
    </row>
    <row r="541" spans="1:14" x14ac:dyDescent="0.2">
      <c r="A541" s="3">
        <f t="shared" si="59"/>
        <v>27</v>
      </c>
      <c r="B541" s="3"/>
      <c r="C541" s="3"/>
      <c r="D541" s="3"/>
      <c r="E541" s="4"/>
      <c r="F541" s="9"/>
      <c r="G541" s="69"/>
      <c r="H541" s="69"/>
      <c r="I541" s="83"/>
      <c r="J541" s="83"/>
      <c r="K541" s="83"/>
      <c r="L541" s="83"/>
      <c r="M541" s="83"/>
      <c r="N541" s="26" t="str">
        <f t="shared" si="60"/>
        <v>OK</v>
      </c>
    </row>
    <row r="542" spans="1:14" x14ac:dyDescent="0.2">
      <c r="A542" s="3">
        <f t="shared" si="59"/>
        <v>28</v>
      </c>
      <c r="B542" s="3"/>
      <c r="C542" s="3"/>
      <c r="D542" s="3"/>
      <c r="E542" s="4"/>
      <c r="F542" s="9"/>
      <c r="G542" s="69"/>
      <c r="H542" s="69"/>
      <c r="I542" s="83"/>
      <c r="J542" s="83"/>
      <c r="K542" s="83"/>
      <c r="L542" s="83"/>
      <c r="M542" s="83"/>
      <c r="N542" s="26" t="str">
        <f t="shared" si="60"/>
        <v>OK</v>
      </c>
    </row>
    <row r="543" spans="1:14" x14ac:dyDescent="0.2">
      <c r="A543" s="3">
        <f t="shared" si="59"/>
        <v>29</v>
      </c>
      <c r="B543" s="3"/>
      <c r="C543" s="3"/>
      <c r="D543" s="3"/>
      <c r="E543" s="4"/>
      <c r="F543" s="9"/>
      <c r="G543" s="69"/>
      <c r="H543" s="69"/>
      <c r="I543" s="83"/>
      <c r="J543" s="83"/>
      <c r="K543" s="83"/>
      <c r="L543" s="83"/>
      <c r="M543" s="83"/>
      <c r="N543" s="26" t="str">
        <f t="shared" si="60"/>
        <v>OK</v>
      </c>
    </row>
    <row r="544" spans="1:14" x14ac:dyDescent="0.2">
      <c r="A544" s="3">
        <f t="shared" si="59"/>
        <v>30</v>
      </c>
      <c r="B544" s="7" t="s">
        <v>297</v>
      </c>
      <c r="C544" s="3"/>
      <c r="D544" s="3"/>
      <c r="E544" s="4"/>
      <c r="F544" s="9"/>
      <c r="G544" s="69"/>
      <c r="H544" s="69"/>
      <c r="I544" s="83"/>
      <c r="J544" s="83"/>
      <c r="K544" s="83"/>
      <c r="L544" s="83"/>
      <c r="M544" s="83"/>
      <c r="N544" s="26" t="str">
        <f t="shared" si="60"/>
        <v>OK</v>
      </c>
    </row>
    <row r="545" spans="1:14" x14ac:dyDescent="0.2">
      <c r="A545" s="3">
        <f t="shared" si="59"/>
        <v>31</v>
      </c>
      <c r="B545" s="3"/>
      <c r="C545" s="3"/>
      <c r="D545" s="3"/>
      <c r="E545" s="4"/>
      <c r="F545" s="9"/>
      <c r="G545" s="69"/>
      <c r="H545" s="69"/>
      <c r="I545" s="83"/>
      <c r="J545" s="83"/>
      <c r="K545" s="83"/>
      <c r="L545" s="83"/>
      <c r="M545" s="83"/>
      <c r="N545" s="26" t="str">
        <f t="shared" si="60"/>
        <v>OK</v>
      </c>
    </row>
    <row r="546" spans="1:14" x14ac:dyDescent="0.2">
      <c r="A546" s="3">
        <f t="shared" si="59"/>
        <v>32</v>
      </c>
      <c r="B546" s="3" t="s">
        <v>298</v>
      </c>
      <c r="C546" s="3"/>
      <c r="D546" s="3"/>
      <c r="E546" s="4"/>
      <c r="F546" s="9"/>
      <c r="G546" s="69"/>
      <c r="H546" s="69"/>
      <c r="I546" s="83"/>
      <c r="J546" s="83"/>
      <c r="K546" s="83"/>
      <c r="L546" s="83"/>
      <c r="M546" s="83"/>
      <c r="N546" s="26" t="str">
        <f t="shared" si="60"/>
        <v>OK</v>
      </c>
    </row>
    <row r="547" spans="1:14" x14ac:dyDescent="0.2">
      <c r="A547" s="3">
        <f t="shared" si="59"/>
        <v>33</v>
      </c>
      <c r="B547" s="3"/>
      <c r="C547" s="3"/>
      <c r="D547" s="3"/>
      <c r="E547" s="4"/>
      <c r="F547" s="9"/>
      <c r="G547" s="69"/>
      <c r="H547" s="69"/>
      <c r="I547" s="83"/>
      <c r="J547" s="83"/>
      <c r="K547" s="83"/>
      <c r="L547" s="83"/>
      <c r="M547" s="83"/>
      <c r="N547" s="26" t="str">
        <f t="shared" si="60"/>
        <v>OK</v>
      </c>
    </row>
    <row r="548" spans="1:14" x14ac:dyDescent="0.2">
      <c r="A548" s="3">
        <f t="shared" si="59"/>
        <v>34</v>
      </c>
      <c r="B548" s="3"/>
      <c r="C548" s="3" t="s">
        <v>20</v>
      </c>
      <c r="D548" s="3"/>
      <c r="E548" s="4"/>
      <c r="F548" s="9">
        <f>+'II-I TOTAL COMPANY'!H623</f>
        <v>304847727.78070819</v>
      </c>
      <c r="G548" s="69">
        <f>+Distribution!I623+Meter!I623+TDCustSvc!I623</f>
        <v>0</v>
      </c>
      <c r="H548" s="69">
        <f ca="1">+Distribution!J623+Meter!J623+TDCustSvc!J623</f>
        <v>304847727.63665271</v>
      </c>
      <c r="I548" s="83">
        <f ca="1">+H548/F548</f>
        <v>0.999999999527451</v>
      </c>
      <c r="J548" s="69">
        <f ca="1">+Distribution!H623+Meter!H623+TDCustSvc!H623</f>
        <v>304847727.63665271</v>
      </c>
      <c r="K548" s="69">
        <f>+Distribution!I623+Meter!I623+TDCustSvc!I623</f>
        <v>0</v>
      </c>
      <c r="L548" s="69">
        <f ca="1">+Distribution!J623+Meter!J623+TDCustSvc!J623</f>
        <v>304847727.63665271</v>
      </c>
      <c r="M548" s="83">
        <f ca="1">+L548/J548</f>
        <v>1</v>
      </c>
      <c r="N548" s="26">
        <f t="shared" ca="1" si="60"/>
        <v>0</v>
      </c>
    </row>
    <row r="549" spans="1:14" x14ac:dyDescent="0.2">
      <c r="A549" s="3">
        <f t="shared" si="59"/>
        <v>35</v>
      </c>
      <c r="B549" s="3"/>
      <c r="C549" s="3"/>
      <c r="D549" s="3"/>
      <c r="E549" s="4"/>
      <c r="F549" s="9"/>
      <c r="G549" s="69"/>
      <c r="H549" s="69"/>
      <c r="I549" s="83"/>
      <c r="J549" s="83"/>
      <c r="K549" s="83"/>
      <c r="L549" s="83"/>
      <c r="M549" s="83"/>
      <c r="N549" s="26" t="str">
        <f t="shared" si="60"/>
        <v>OK</v>
      </c>
    </row>
    <row r="550" spans="1:14" x14ac:dyDescent="0.2">
      <c r="A550" s="3">
        <f t="shared" si="59"/>
        <v>36</v>
      </c>
      <c r="B550" s="3"/>
      <c r="C550" s="3" t="s">
        <v>299</v>
      </c>
      <c r="D550" s="3"/>
      <c r="E550" s="4"/>
      <c r="F550" s="9"/>
      <c r="G550" s="69"/>
      <c r="H550" s="69"/>
      <c r="I550" s="83"/>
      <c r="J550" s="83"/>
      <c r="K550" s="83"/>
      <c r="L550" s="83"/>
      <c r="M550" s="83"/>
      <c r="N550" s="26" t="str">
        <f t="shared" si="60"/>
        <v>OK</v>
      </c>
    </row>
    <row r="551" spans="1:14" x14ac:dyDescent="0.2">
      <c r="A551" s="3">
        <f t="shared" si="59"/>
        <v>37</v>
      </c>
      <c r="B551" s="3"/>
      <c r="C551" s="3" t="s">
        <v>552</v>
      </c>
      <c r="D551" s="42"/>
      <c r="E551" s="4"/>
      <c r="F551" s="9">
        <f>+'II-I TOTAL COMPANY'!H626</f>
        <v>-102196531.12932651</v>
      </c>
      <c r="G551" s="69">
        <f>+Distribution!I626+Meter!I626+TDCustSvc!I626</f>
        <v>0</v>
      </c>
      <c r="H551" s="69">
        <f ca="1">+Distribution!J626+Meter!J626+TDCustSvc!J626</f>
        <v>-102196531.12932652</v>
      </c>
      <c r="I551" s="83">
        <f ca="1">+H551/F551</f>
        <v>1.0000000000000002</v>
      </c>
      <c r="J551" s="69">
        <f>+Distribution!H626+Meter!H626+TDCustSvc!H626</f>
        <v>-102196531.12932651</v>
      </c>
      <c r="K551" s="69">
        <f>+Distribution!I626+Meter!I626+TDCustSvc!I626</f>
        <v>0</v>
      </c>
      <c r="L551" s="69">
        <f ca="1">+Distribution!J626+Meter!J626+TDCustSvc!J626</f>
        <v>-102196531.12932652</v>
      </c>
      <c r="M551" s="83">
        <f ca="1">+L551/J551</f>
        <v>1.0000000000000002</v>
      </c>
      <c r="N551" s="26" t="str">
        <f t="shared" ca="1" si="60"/>
        <v>OK</v>
      </c>
    </row>
    <row r="552" spans="1:14" x14ac:dyDescent="0.2">
      <c r="A552" s="3">
        <f t="shared" ref="A552:A578" si="61">+A551+1</f>
        <v>38</v>
      </c>
      <c r="B552" s="3"/>
      <c r="C552" s="3" t="s">
        <v>311</v>
      </c>
      <c r="D552" s="1"/>
      <c r="E552" s="4"/>
      <c r="F552" s="9">
        <f>+'II-I TOTAL COMPANY'!H627</f>
        <v>-320920.72984977008</v>
      </c>
      <c r="G552" s="69">
        <f>+Distribution!I627+Meter!I627+TDCustSvc!I627</f>
        <v>0</v>
      </c>
      <c r="H552" s="69">
        <f ca="1">+Distribution!J627+Meter!J627+TDCustSvc!J627</f>
        <v>-320920.72984977008</v>
      </c>
      <c r="I552" s="83">
        <f ca="1">+H552/F552</f>
        <v>1</v>
      </c>
      <c r="J552" s="69">
        <f>+Distribution!H627+Meter!H627+TDCustSvc!H627</f>
        <v>-320920.72984977008</v>
      </c>
      <c r="K552" s="69">
        <f>+Distribution!I627+Meter!I627+TDCustSvc!I627</f>
        <v>0</v>
      </c>
      <c r="L552" s="69">
        <f ca="1">+Distribution!J627+Meter!J627+TDCustSvc!J627</f>
        <v>-320920.72984977008</v>
      </c>
      <c r="M552" s="83">
        <f ca="1">+L552/J552</f>
        <v>1</v>
      </c>
      <c r="N552" s="26" t="str">
        <f t="shared" ca="1" si="60"/>
        <v>OK</v>
      </c>
    </row>
    <row r="553" spans="1:14" x14ac:dyDescent="0.2">
      <c r="A553" s="3">
        <f t="shared" si="61"/>
        <v>39</v>
      </c>
      <c r="B553" s="3"/>
      <c r="C553" s="3" t="s">
        <v>537</v>
      </c>
      <c r="D553" s="1"/>
      <c r="E553" s="4"/>
      <c r="F553" s="9">
        <f>+'II-I TOTAL COMPANY'!H628</f>
        <v>-3369413.2949001351</v>
      </c>
      <c r="G553" s="69">
        <f>+Distribution!I628+Meter!I628+TDCustSvc!I628</f>
        <v>0</v>
      </c>
      <c r="H553" s="69">
        <f>+Distribution!J628+Meter!J628+TDCustSvc!J628</f>
        <v>-3369413.2949001351</v>
      </c>
      <c r="I553" s="83">
        <f>+H553/F553</f>
        <v>1</v>
      </c>
      <c r="J553" s="69">
        <f>+Distribution!H628+Meter!H628+TDCustSvc!H628</f>
        <v>-3369413.2949001351</v>
      </c>
      <c r="K553" s="69">
        <f>+Distribution!I628+Meter!I628+TDCustSvc!I628</f>
        <v>0</v>
      </c>
      <c r="L553" s="69">
        <f>+Distribution!J628+Meter!J628+TDCustSvc!J628</f>
        <v>-3369413.2949001351</v>
      </c>
      <c r="M553" s="83">
        <f>+L553/J553</f>
        <v>1</v>
      </c>
      <c r="N553" s="26" t="str">
        <f t="shared" si="60"/>
        <v>OK</v>
      </c>
    </row>
    <row r="554" spans="1:14" x14ac:dyDescent="0.2">
      <c r="A554" s="3">
        <f t="shared" si="61"/>
        <v>40</v>
      </c>
      <c r="B554" s="3"/>
      <c r="C554" s="3" t="s">
        <v>150</v>
      </c>
      <c r="D554" s="42"/>
      <c r="E554" s="4"/>
      <c r="F554" s="9">
        <f>+'II-I TOTAL COMPANY'!H629</f>
        <v>284537.79600363062</v>
      </c>
      <c r="G554" s="69">
        <f>+Distribution!I629+Meter!I629+TDCustSvc!I629</f>
        <v>0</v>
      </c>
      <c r="H554" s="69">
        <f ca="1">+Distribution!J629+Meter!J629+TDCustSvc!J629</f>
        <v>284537.79600363056</v>
      </c>
      <c r="I554" s="83">
        <f ca="1">IFERROR(+H554/F554,0)</f>
        <v>0.99999999999999978</v>
      </c>
      <c r="J554" s="69">
        <f>+Distribution!H629+Meter!H629+TDCustSvc!H629</f>
        <v>284537.79600363062</v>
      </c>
      <c r="K554" s="69">
        <f>+Distribution!I629+Meter!I629+TDCustSvc!I629</f>
        <v>0</v>
      </c>
      <c r="L554" s="69">
        <f ca="1">+Distribution!J629+Meter!J629+TDCustSvc!J629</f>
        <v>284537.79600363056</v>
      </c>
      <c r="M554" s="83">
        <f ca="1">IFERROR(+L554/J554,0)</f>
        <v>0.99999999999999978</v>
      </c>
      <c r="N554" s="26" t="str">
        <f t="shared" ca="1" si="60"/>
        <v>OK</v>
      </c>
    </row>
    <row r="555" spans="1:14" x14ac:dyDescent="0.2">
      <c r="A555" s="3">
        <f t="shared" si="61"/>
        <v>41</v>
      </c>
      <c r="B555" s="3"/>
      <c r="C555" s="3" t="s">
        <v>638</v>
      </c>
      <c r="D555" s="42"/>
      <c r="E555" s="4"/>
      <c r="F555" s="9">
        <f>+'II-I TOTAL COMPANY'!H630</f>
        <v>254165.30000000031</v>
      </c>
      <c r="G555" s="69">
        <f>+Distribution!I630+Meter!I630+TDCustSvc!I630</f>
        <v>0</v>
      </c>
      <c r="H555" s="69">
        <f ca="1">+Distribution!J630+Meter!J630+TDCustSvc!J630</f>
        <v>254165.3000000004</v>
      </c>
      <c r="I555" s="83">
        <f ca="1">IFERROR(+H555/F555,0)</f>
        <v>1.0000000000000004</v>
      </c>
      <c r="J555" s="69">
        <f>+Distribution!H630+Meter!H630+TDCustSvc!H630</f>
        <v>254165.30000000031</v>
      </c>
      <c r="K555" s="69">
        <f>+Distribution!I630+Meter!I630+TDCustSvc!I630</f>
        <v>0</v>
      </c>
      <c r="L555" s="69">
        <f ca="1">+Distribution!J630+Meter!J630+TDCustSvc!J630</f>
        <v>254165.3000000004</v>
      </c>
      <c r="M555" s="83">
        <f ca="1">IFERROR(+L555/J555,0)</f>
        <v>1.0000000000000004</v>
      </c>
      <c r="N555" s="26" t="str">
        <f t="shared" ca="1" si="60"/>
        <v>OK</v>
      </c>
    </row>
    <row r="556" spans="1:14" x14ac:dyDescent="0.2">
      <c r="A556" s="3">
        <f t="shared" si="61"/>
        <v>42</v>
      </c>
      <c r="B556" s="3"/>
      <c r="C556" s="3" t="s">
        <v>553</v>
      </c>
      <c r="D556" s="1"/>
      <c r="E556" s="4"/>
      <c r="F556" s="9"/>
      <c r="G556" s="69">
        <f>+Distribution!I631+Meter!I631+TDCustSvc!I631</f>
        <v>0</v>
      </c>
      <c r="H556" s="69"/>
      <c r="I556" s="83"/>
      <c r="J556" s="83"/>
      <c r="K556" s="83"/>
      <c r="L556" s="83"/>
      <c r="M556" s="83"/>
      <c r="N556" s="26" t="str">
        <f t="shared" si="60"/>
        <v>OK</v>
      </c>
    </row>
    <row r="557" spans="1:14" x14ac:dyDescent="0.2">
      <c r="A557" s="3">
        <f t="shared" si="61"/>
        <v>43</v>
      </c>
      <c r="B557" s="3"/>
      <c r="C557" s="3" t="s">
        <v>554</v>
      </c>
      <c r="D557" s="1"/>
      <c r="E557" s="4"/>
      <c r="F557" s="9">
        <f>+'II-I TOTAL COMPANY'!H632</f>
        <v>3156036.38</v>
      </c>
      <c r="G557" s="69">
        <f>+Distribution!I632+Meter!I632+TDCustSvc!I632</f>
        <v>0</v>
      </c>
      <c r="H557" s="69">
        <f>+Distribution!J632+Meter!J632+TDCustSvc!J632</f>
        <v>3156036.379999999</v>
      </c>
      <c r="I557" s="83">
        <f>+H557/F557</f>
        <v>0.99999999999999967</v>
      </c>
      <c r="J557" s="69">
        <f>+Distribution!H632+Meter!H632+TDCustSvc!H632</f>
        <v>3156036.38</v>
      </c>
      <c r="K557" s="69">
        <f>+Distribution!I632+Meter!I632+TDCustSvc!I632</f>
        <v>0</v>
      </c>
      <c r="L557" s="69">
        <f>+Distribution!J632+Meter!J632+TDCustSvc!J632</f>
        <v>3156036.379999999</v>
      </c>
      <c r="M557" s="83">
        <f>+L557/J557</f>
        <v>0.99999999999999967</v>
      </c>
      <c r="N557" s="26" t="str">
        <f t="shared" si="60"/>
        <v>OK</v>
      </c>
    </row>
    <row r="558" spans="1:14" x14ac:dyDescent="0.2">
      <c r="A558" s="3">
        <f t="shared" si="61"/>
        <v>44</v>
      </c>
      <c r="B558" s="3"/>
      <c r="C558" s="3" t="s">
        <v>555</v>
      </c>
      <c r="D558" s="1"/>
      <c r="E558" s="4"/>
      <c r="F558" s="9">
        <f>+'II-I TOTAL COMPANY'!H633</f>
        <v>427218.18999999994</v>
      </c>
      <c r="G558" s="69">
        <f>+Distribution!I633+Meter!I633+TDCustSvc!I633</f>
        <v>0</v>
      </c>
      <c r="H558" s="69">
        <f ca="1">+Distribution!J633+Meter!J633+TDCustSvc!J633</f>
        <v>427218.19000000006</v>
      </c>
      <c r="I558" s="83">
        <f ca="1">+H558/F558</f>
        <v>1.0000000000000002</v>
      </c>
      <c r="J558" s="69">
        <f>+Distribution!H633+Meter!H633+TDCustSvc!H633</f>
        <v>427218.18999999994</v>
      </c>
      <c r="K558" s="69">
        <f>+Distribution!I633+Meter!I633+TDCustSvc!I633</f>
        <v>0</v>
      </c>
      <c r="L558" s="69">
        <f ca="1">+Distribution!J633+Meter!J633+TDCustSvc!J633</f>
        <v>427218.19000000006</v>
      </c>
      <c r="M558" s="83">
        <f ca="1">+L558/J558</f>
        <v>1.0000000000000002</v>
      </c>
      <c r="N558" s="26" t="str">
        <f t="shared" ca="1" si="60"/>
        <v>OK</v>
      </c>
    </row>
    <row r="559" spans="1:14" x14ac:dyDescent="0.2">
      <c r="A559" s="3">
        <f t="shared" si="61"/>
        <v>45</v>
      </c>
      <c r="B559" s="3"/>
      <c r="C559" s="3" t="s">
        <v>670</v>
      </c>
      <c r="D559" s="1"/>
      <c r="E559" s="4"/>
      <c r="F559" s="9">
        <f>+'II-I TOTAL COMPANY'!H634</f>
        <v>-22990.289999999997</v>
      </c>
      <c r="G559" s="69">
        <f>+Distribution!I634+Meter!I634+TDCustSvc!I634</f>
        <v>0</v>
      </c>
      <c r="H559" s="69">
        <f>+Distribution!J634+Meter!J634+TDCustSvc!J634</f>
        <v>-22990.29</v>
      </c>
      <c r="I559" s="83">
        <f>+H559/F559</f>
        <v>1.0000000000000002</v>
      </c>
      <c r="J559" s="69">
        <f>+Distribution!H634+Meter!H634+TDCustSvc!H634</f>
        <v>-22990.289999999997</v>
      </c>
      <c r="K559" s="69">
        <f>+Distribution!I634+Meter!I634+TDCustSvc!I634</f>
        <v>0</v>
      </c>
      <c r="L559" s="69">
        <f>+Distribution!J634+Meter!J634+TDCustSvc!J634</f>
        <v>-22990.29</v>
      </c>
      <c r="M559" s="83">
        <f>+L559/J559</f>
        <v>1.0000000000000002</v>
      </c>
      <c r="N559" s="26" t="str">
        <f t="shared" si="60"/>
        <v>OK</v>
      </c>
    </row>
    <row r="560" spans="1:14" x14ac:dyDescent="0.2">
      <c r="A560" s="3">
        <f t="shared" si="61"/>
        <v>46</v>
      </c>
      <c r="B560" s="3"/>
      <c r="C560" s="3"/>
      <c r="D560" s="1"/>
      <c r="E560" s="4"/>
      <c r="F560" s="9"/>
      <c r="G560" s="69"/>
      <c r="H560" s="69"/>
      <c r="I560" s="83"/>
      <c r="J560" s="83"/>
      <c r="K560" s="83"/>
      <c r="L560" s="83"/>
      <c r="M560" s="83"/>
      <c r="N560" s="26" t="str">
        <f t="shared" si="60"/>
        <v>OK</v>
      </c>
    </row>
    <row r="561" spans="1:14" x14ac:dyDescent="0.2">
      <c r="A561" s="3">
        <f t="shared" si="61"/>
        <v>47</v>
      </c>
      <c r="B561" s="3"/>
      <c r="C561" s="3"/>
      <c r="D561" s="1"/>
      <c r="E561" s="4"/>
      <c r="F561" s="9"/>
      <c r="G561" s="69"/>
      <c r="H561" s="69"/>
      <c r="I561" s="83"/>
      <c r="J561" s="83"/>
      <c r="K561" s="83"/>
      <c r="L561" s="83"/>
      <c r="M561" s="83"/>
      <c r="N561" s="26" t="str">
        <f t="shared" si="60"/>
        <v>OK</v>
      </c>
    </row>
    <row r="562" spans="1:14" x14ac:dyDescent="0.2">
      <c r="A562" s="3">
        <f t="shared" si="61"/>
        <v>48</v>
      </c>
      <c r="B562" s="3"/>
      <c r="C562" s="3"/>
      <c r="D562" s="1"/>
      <c r="E562" s="4"/>
      <c r="F562" s="9"/>
      <c r="G562" s="69"/>
      <c r="H562" s="69"/>
      <c r="I562" s="83"/>
      <c r="J562" s="83"/>
      <c r="K562" s="83"/>
      <c r="L562" s="83"/>
      <c r="M562" s="83"/>
      <c r="N562" s="26" t="str">
        <f t="shared" si="60"/>
        <v>OK</v>
      </c>
    </row>
    <row r="563" spans="1:14" x14ac:dyDescent="0.2">
      <c r="A563" s="3">
        <f t="shared" si="61"/>
        <v>49</v>
      </c>
      <c r="B563" s="3"/>
      <c r="C563" s="3"/>
      <c r="D563" s="1"/>
      <c r="E563" s="4"/>
      <c r="F563" s="9"/>
      <c r="G563" s="69"/>
      <c r="H563" s="69"/>
      <c r="I563" s="83"/>
      <c r="J563" s="83"/>
      <c r="K563" s="83"/>
      <c r="L563" s="83"/>
      <c r="M563" s="83"/>
      <c r="N563" s="26" t="str">
        <f t="shared" si="60"/>
        <v>OK</v>
      </c>
    </row>
    <row r="564" spans="1:14" x14ac:dyDescent="0.2">
      <c r="A564" s="3">
        <f t="shared" si="61"/>
        <v>50</v>
      </c>
      <c r="B564" s="3"/>
      <c r="C564" s="3"/>
      <c r="D564" s="3"/>
      <c r="E564" s="4"/>
      <c r="F564" s="9"/>
      <c r="G564" s="69"/>
      <c r="H564" s="69"/>
      <c r="I564" s="83"/>
      <c r="J564" s="69"/>
      <c r="K564" s="69"/>
      <c r="L564" s="69"/>
      <c r="M564" s="83"/>
      <c r="N564" s="26" t="str">
        <f t="shared" si="60"/>
        <v>OK</v>
      </c>
    </row>
    <row r="565" spans="1:14" x14ac:dyDescent="0.2">
      <c r="A565" s="3">
        <f t="shared" si="61"/>
        <v>51</v>
      </c>
      <c r="B565" s="3"/>
      <c r="C565" s="3" t="s">
        <v>596</v>
      </c>
      <c r="D565" s="3"/>
      <c r="E565" s="4"/>
      <c r="F565" s="9">
        <f>+'II-I TOTAL COMPANY'!H636</f>
        <v>203059830.00263542</v>
      </c>
      <c r="G565" s="69">
        <f>+Distribution!I636+Meter!I636+TDCustSvc!I636</f>
        <v>0</v>
      </c>
      <c r="H565" s="69">
        <f ca="1">+Distribution!J636+Meter!J636+TDCustSvc!J636</f>
        <v>203059829.8585799</v>
      </c>
      <c r="I565" s="83">
        <f ca="1">+H565/F565</f>
        <v>0.99999999929057604</v>
      </c>
      <c r="J565" s="69">
        <f ca="1">+Distribution!H636+Meter!H636+TDCustSvc!H636</f>
        <v>203059829.8585799</v>
      </c>
      <c r="K565" s="69">
        <f>+Distribution!I636+Meter!I636+TDCustSvc!I636</f>
        <v>0</v>
      </c>
      <c r="L565" s="69">
        <f ca="1">+Distribution!J636+Meter!J636+TDCustSvc!J636</f>
        <v>203059829.8585799</v>
      </c>
      <c r="M565" s="83">
        <f ca="1">+L565/J565</f>
        <v>1</v>
      </c>
      <c r="N565" s="26">
        <f t="shared" ca="1" si="60"/>
        <v>0</v>
      </c>
    </row>
    <row r="566" spans="1:14" x14ac:dyDescent="0.2">
      <c r="A566" s="3">
        <f t="shared" si="61"/>
        <v>52</v>
      </c>
      <c r="B566" s="3"/>
      <c r="C566" s="3"/>
      <c r="D566" s="3"/>
      <c r="E566" s="4"/>
      <c r="F566" s="9"/>
      <c r="G566" s="69"/>
      <c r="H566" s="69"/>
      <c r="I566" s="83"/>
      <c r="J566" s="83"/>
      <c r="K566" s="83"/>
      <c r="L566" s="83"/>
      <c r="M566" s="83"/>
      <c r="N566" s="26" t="str">
        <f t="shared" si="60"/>
        <v>OK</v>
      </c>
    </row>
    <row r="567" spans="1:14" x14ac:dyDescent="0.2">
      <c r="A567" s="3">
        <f t="shared" si="61"/>
        <v>53</v>
      </c>
      <c r="B567" s="3"/>
      <c r="C567" s="3" t="s">
        <v>301</v>
      </c>
      <c r="D567" s="1"/>
      <c r="E567" s="4"/>
      <c r="F567" s="88">
        <f>+'II-I TOTAL COMPANY'!H638</f>
        <v>0.26582278481012656</v>
      </c>
      <c r="G567" s="88">
        <f>+$F$567</f>
        <v>0.26582278481012656</v>
      </c>
      <c r="H567" s="88">
        <f>+$F$567</f>
        <v>0.26582278481012656</v>
      </c>
      <c r="I567" s="88"/>
      <c r="J567" s="88">
        <f>+$F$567</f>
        <v>0.26582278481012656</v>
      </c>
      <c r="K567" s="88">
        <f>+$F$567</f>
        <v>0.26582278481012656</v>
      </c>
      <c r="L567" s="88">
        <f>+$F$567</f>
        <v>0.26582278481012656</v>
      </c>
      <c r="M567" s="88"/>
      <c r="N567" s="26">
        <f t="shared" si="60"/>
        <v>0</v>
      </c>
    </row>
    <row r="568" spans="1:14" x14ac:dyDescent="0.2">
      <c r="A568" s="3">
        <f t="shared" si="61"/>
        <v>54</v>
      </c>
      <c r="B568" s="3"/>
      <c r="C568" s="3"/>
      <c r="D568" s="3"/>
      <c r="E568" s="4"/>
      <c r="F568" s="9"/>
      <c r="G568" s="69"/>
      <c r="H568" s="69"/>
      <c r="I568" s="83"/>
      <c r="J568" s="83"/>
      <c r="K568" s="83"/>
      <c r="L568" s="83"/>
      <c r="M568" s="83"/>
      <c r="N568" s="26" t="str">
        <f t="shared" si="60"/>
        <v>OK</v>
      </c>
    </row>
    <row r="569" spans="1:14" x14ac:dyDescent="0.2">
      <c r="A569" s="3">
        <f t="shared" si="61"/>
        <v>55</v>
      </c>
      <c r="B569" s="3"/>
      <c r="C569" s="3" t="s">
        <v>302</v>
      </c>
      <c r="D569" s="3"/>
      <c r="E569" s="4"/>
      <c r="F569" s="9">
        <f>+'II-I TOTAL COMPANY'!H640</f>
        <v>53977929.494371437</v>
      </c>
      <c r="G569" s="69">
        <f>+Distribution!I640+Meter!I640+TDCustSvc!I640</f>
        <v>0</v>
      </c>
      <c r="H569" s="69">
        <f ca="1">+Distribution!J640+Meter!J640+TDCustSvc!J640</f>
        <v>53977929.456078187</v>
      </c>
      <c r="I569" s="83">
        <f ca="1">+H569/F569</f>
        <v>0.99999999929057581</v>
      </c>
      <c r="J569" s="69">
        <f ca="1">+Distribution!H640+Meter!H640+TDCustSvc!H640</f>
        <v>53977929.456078187</v>
      </c>
      <c r="K569" s="69">
        <f>+Distribution!I640+Meter!I640+TDCustSvc!I640</f>
        <v>0</v>
      </c>
      <c r="L569" s="69">
        <f ca="1">+Distribution!J640+Meter!J640+TDCustSvc!J640</f>
        <v>53977929.456078187</v>
      </c>
      <c r="M569" s="83">
        <f ca="1">+L569/J569</f>
        <v>1</v>
      </c>
      <c r="N569" s="26">
        <f t="shared" ca="1" si="60"/>
        <v>0</v>
      </c>
    </row>
    <row r="570" spans="1:14" x14ac:dyDescent="0.2">
      <c r="A570" s="3">
        <f t="shared" si="61"/>
        <v>56</v>
      </c>
      <c r="B570" s="3"/>
      <c r="C570" s="3"/>
      <c r="D570" s="3"/>
      <c r="E570" s="4"/>
      <c r="F570" s="9"/>
      <c r="G570" s="69"/>
      <c r="H570" s="69"/>
      <c r="I570" s="83"/>
      <c r="J570" s="83"/>
      <c r="K570" s="83"/>
      <c r="L570" s="97"/>
      <c r="M570" s="83"/>
      <c r="N570" s="26" t="str">
        <f t="shared" si="60"/>
        <v>OK</v>
      </c>
    </row>
    <row r="571" spans="1:14" x14ac:dyDescent="0.2">
      <c r="A571" s="3">
        <f t="shared" si="61"/>
        <v>57</v>
      </c>
      <c r="B571" s="3"/>
      <c r="C571" s="3" t="s">
        <v>303</v>
      </c>
      <c r="D571" s="3"/>
      <c r="E571" s="4"/>
      <c r="F571" s="9"/>
      <c r="G571" s="69"/>
      <c r="H571" s="69"/>
      <c r="I571" s="83"/>
      <c r="J571" s="69">
        <f>+Distribution!H642+Meter!H642+TDCustSvc!H642</f>
        <v>0</v>
      </c>
      <c r="K571" s="69">
        <f>+Distribution!I642+Meter!I642+TDCustSvc!I642</f>
        <v>0</v>
      </c>
      <c r="L571" s="69">
        <f>+Distribution!J642+Meter!J642+TDCustSvc!J642</f>
        <v>0</v>
      </c>
      <c r="M571" s="83"/>
      <c r="N571" s="26" t="str">
        <f t="shared" si="60"/>
        <v>OK</v>
      </c>
    </row>
    <row r="572" spans="1:14" x14ac:dyDescent="0.2">
      <c r="A572" s="3">
        <f t="shared" si="61"/>
        <v>58</v>
      </c>
      <c r="B572" s="3"/>
      <c r="C572" s="3" t="s">
        <v>311</v>
      </c>
      <c r="D572" s="3"/>
      <c r="E572" s="4"/>
      <c r="F572" s="9">
        <f>+'II-I TOTAL COMPANY'!H643</f>
        <v>-320920.72984977008</v>
      </c>
      <c r="G572" s="69">
        <f>+Distribution!I643+Meter!I643+TDCustSvc!I643</f>
        <v>0</v>
      </c>
      <c r="H572" s="69">
        <f ca="1">+Distribution!J643+Meter!J643+TDCustSvc!J643</f>
        <v>-320920.72984977008</v>
      </c>
      <c r="I572" s="83">
        <f ca="1">+H572/F572</f>
        <v>1</v>
      </c>
      <c r="J572" s="69">
        <f>+Distribution!H643+Meter!H643+TDCustSvc!H643</f>
        <v>-320920.72984977008</v>
      </c>
      <c r="K572" s="69">
        <f>+Distribution!I643+Meter!I643+TDCustSvc!I643</f>
        <v>0</v>
      </c>
      <c r="L572" s="69">
        <f ca="1">+Distribution!J643+Meter!J643+TDCustSvc!J643</f>
        <v>-320920.72984977008</v>
      </c>
      <c r="M572" s="83">
        <f ca="1">+L572/J572</f>
        <v>1</v>
      </c>
      <c r="N572" s="26" t="str">
        <f t="shared" ca="1" si="60"/>
        <v>OK</v>
      </c>
    </row>
    <row r="573" spans="1:14" x14ac:dyDescent="0.2">
      <c r="A573" s="3">
        <f t="shared" si="61"/>
        <v>59</v>
      </c>
      <c r="B573" s="3"/>
      <c r="C573" s="3" t="s">
        <v>300</v>
      </c>
      <c r="D573" s="3"/>
      <c r="E573" s="4"/>
      <c r="F573" s="9">
        <f>+'II-I TOTAL COMPANY'!H644</f>
        <v>-3369413.2949001351</v>
      </c>
      <c r="G573" s="69">
        <f>+Distribution!I644+Meter!I644+TDCustSvc!I644</f>
        <v>0</v>
      </c>
      <c r="H573" s="69">
        <f>+Distribution!J644+Meter!J644+TDCustSvc!J644</f>
        <v>-3369413.2949001351</v>
      </c>
      <c r="I573" s="83">
        <f>+H573/F573</f>
        <v>1</v>
      </c>
      <c r="J573" s="69">
        <f>+Distribution!H644+Meter!H644+TDCustSvc!H644</f>
        <v>-3369413.2949001351</v>
      </c>
      <c r="K573" s="69">
        <f>+Distribution!I644+Meter!I644+TDCustSvc!I644</f>
        <v>0</v>
      </c>
      <c r="L573" s="69">
        <f>+Distribution!J644+Meter!J644+TDCustSvc!J644</f>
        <v>-3369413.2949001351</v>
      </c>
      <c r="M573" s="83">
        <f>+L573/J573</f>
        <v>1</v>
      </c>
      <c r="N573" s="26" t="str">
        <f t="shared" si="60"/>
        <v>OK</v>
      </c>
    </row>
    <row r="574" spans="1:14" x14ac:dyDescent="0.2">
      <c r="A574" s="3">
        <f t="shared" si="61"/>
        <v>60</v>
      </c>
      <c r="B574" s="3"/>
      <c r="C574" s="3" t="s">
        <v>638</v>
      </c>
      <c r="D574" s="3"/>
      <c r="E574" s="4"/>
      <c r="F574" s="9">
        <f>+'II-I TOTAL COMPANY'!H645</f>
        <v>284537.79600363062</v>
      </c>
      <c r="G574" s="69">
        <f>+Distribution!I645+Meter!I645+TDCustSvc!I645</f>
        <v>0</v>
      </c>
      <c r="H574" s="69">
        <f ca="1">+Distribution!J645+Meter!J645+TDCustSvc!J645</f>
        <v>284537.79600363062</v>
      </c>
      <c r="I574" s="83">
        <f ca="1">IFERROR(+H574/F574,0)</f>
        <v>1</v>
      </c>
      <c r="J574" s="69">
        <f>+Distribution!H645+Meter!H645+TDCustSvc!H645</f>
        <v>284537.79600363062</v>
      </c>
      <c r="K574" s="69">
        <f>+Distribution!I645+Meter!I645+TDCustSvc!I645</f>
        <v>0</v>
      </c>
      <c r="L574" s="69">
        <f ca="1">+Distribution!J645+Meter!J645+TDCustSvc!J645</f>
        <v>284537.79600363062</v>
      </c>
      <c r="M574" s="83">
        <f ca="1">IFERROR(+L574/J574,0)</f>
        <v>1</v>
      </c>
      <c r="N574" s="26" t="str">
        <f t="shared" ca="1" si="60"/>
        <v>OK</v>
      </c>
    </row>
    <row r="575" spans="1:14" x14ac:dyDescent="0.2">
      <c r="A575" s="3">
        <f t="shared" si="61"/>
        <v>61</v>
      </c>
      <c r="B575" s="3"/>
      <c r="C575" s="3" t="s">
        <v>812</v>
      </c>
      <c r="D575" s="3"/>
      <c r="E575" s="4"/>
      <c r="F575" s="9">
        <f>+'II-I TOTAL COMPANY'!H646</f>
        <v>-77000.03</v>
      </c>
      <c r="G575" s="69">
        <f>+Distribution!I646+Meter!I646+TDCustSvc!I646</f>
        <v>0</v>
      </c>
      <c r="H575" s="69">
        <f ca="1">+Distribution!J646+Meter!J646+TDCustSvc!J646</f>
        <v>-77000.03</v>
      </c>
      <c r="I575" s="83">
        <f ca="1">IFERROR(+H575/F575,0)</f>
        <v>1</v>
      </c>
      <c r="J575" s="69">
        <f>+Distribution!H646+Meter!H646+TDCustSvc!H646</f>
        <v>-77000.03</v>
      </c>
      <c r="K575" s="69">
        <f>+Distribution!I646+Meter!I646+TDCustSvc!I646</f>
        <v>0</v>
      </c>
      <c r="L575" s="69">
        <f ca="1">+Distribution!J646+Meter!J646+TDCustSvc!J646</f>
        <v>-77000.03</v>
      </c>
      <c r="M575" s="83">
        <f ca="1">IFERROR(+L575/J575,0)</f>
        <v>1</v>
      </c>
      <c r="N575" s="26" t="str">
        <f ca="1">IF(SUM(G575+H575)=F575,"OK",0)</f>
        <v>OK</v>
      </c>
    </row>
    <row r="576" spans="1:14" x14ac:dyDescent="0.2">
      <c r="A576" s="3">
        <f t="shared" si="61"/>
        <v>62</v>
      </c>
      <c r="B576" s="3"/>
      <c r="C576" s="3" t="s">
        <v>304</v>
      </c>
      <c r="D576" s="3"/>
      <c r="E576" s="4"/>
      <c r="F576" s="9">
        <f>+'II-I TOTAL COMPANY'!H647</f>
        <v>50495133.235625163</v>
      </c>
      <c r="G576" s="69">
        <f>+Distribution!I647+Meter!I647+TDCustSvc!I647</f>
        <v>0</v>
      </c>
      <c r="H576" s="69">
        <f ca="1">+Distribution!J647+Meter!J647+TDCustSvc!J647</f>
        <v>50495133.197331913</v>
      </c>
      <c r="I576" s="83">
        <f ca="1">+H576/F576</f>
        <v>0.99999999924164473</v>
      </c>
      <c r="J576" s="69">
        <f ca="1">+Distribution!H647+Meter!H647+TDCustSvc!H647</f>
        <v>50495133.197331905</v>
      </c>
      <c r="K576" s="69">
        <f>+Distribution!I647+Meter!I647+TDCustSvc!I647</f>
        <v>0</v>
      </c>
      <c r="L576" s="69">
        <f ca="1">+Distribution!J647+Meter!J647+TDCustSvc!J647</f>
        <v>50495133.197331913</v>
      </c>
      <c r="M576" s="83">
        <f ca="1">+L576/J576</f>
        <v>1.0000000000000002</v>
      </c>
      <c r="N576" s="26">
        <f t="shared" ca="1" si="60"/>
        <v>0</v>
      </c>
    </row>
    <row r="577" spans="1:14" x14ac:dyDescent="0.2">
      <c r="A577" s="3">
        <f t="shared" si="61"/>
        <v>63</v>
      </c>
      <c r="B577" s="3"/>
      <c r="C577" s="3"/>
      <c r="D577" s="3"/>
      <c r="E577" s="4"/>
      <c r="F577" s="9"/>
      <c r="G577" s="69"/>
      <c r="H577" s="69"/>
      <c r="I577" s="83"/>
      <c r="J577" s="83"/>
      <c r="K577" s="83"/>
      <c r="L577" s="83"/>
      <c r="M577" s="83"/>
      <c r="N577" s="26" t="str">
        <f t="shared" si="60"/>
        <v>OK</v>
      </c>
    </row>
    <row r="578" spans="1:14" x14ac:dyDescent="0.2">
      <c r="A578" s="3">
        <f t="shared" si="61"/>
        <v>64</v>
      </c>
      <c r="B578" s="3"/>
      <c r="C578" s="3"/>
      <c r="D578" s="3"/>
      <c r="E578" s="4"/>
      <c r="F578" s="9"/>
      <c r="G578" s="69"/>
      <c r="H578" s="69"/>
      <c r="I578" s="83"/>
      <c r="J578" s="83"/>
      <c r="K578" s="83"/>
      <c r="L578" s="83"/>
      <c r="M578" s="83"/>
      <c r="N578" s="26" t="str">
        <f t="shared" si="60"/>
        <v>OK</v>
      </c>
    </row>
    <row r="579" spans="1:14" x14ac:dyDescent="0.2">
      <c r="A579" s="3"/>
      <c r="B579" s="7" t="s">
        <v>305</v>
      </c>
      <c r="C579" s="3"/>
      <c r="D579" s="3"/>
      <c r="E579" s="4"/>
      <c r="F579" s="9"/>
      <c r="G579" s="69"/>
      <c r="H579" s="69"/>
      <c r="I579" s="83"/>
      <c r="J579" s="83"/>
      <c r="K579" s="83"/>
      <c r="L579" s="83"/>
      <c r="M579" s="83"/>
      <c r="N579" s="26" t="str">
        <f t="shared" si="60"/>
        <v>OK</v>
      </c>
    </row>
    <row r="580" spans="1:14" x14ac:dyDescent="0.2">
      <c r="A580" s="3"/>
      <c r="B580" s="3"/>
      <c r="C580" s="3"/>
      <c r="D580" s="3"/>
      <c r="E580" s="4"/>
      <c r="F580" s="9"/>
      <c r="G580" s="69"/>
      <c r="H580" s="69"/>
      <c r="I580" s="83"/>
      <c r="J580" s="83"/>
      <c r="K580" s="83"/>
      <c r="L580" s="83"/>
      <c r="M580" s="83"/>
      <c r="N580" s="26" t="str">
        <f t="shared" si="60"/>
        <v>OK</v>
      </c>
    </row>
    <row r="581" spans="1:14" x14ac:dyDescent="0.2">
      <c r="A581" s="3">
        <v>1</v>
      </c>
      <c r="B581" s="3" t="s">
        <v>306</v>
      </c>
      <c r="C581" s="3" t="str">
        <f>'II-I TOTAL COMPANY'!C652</f>
        <v>ND - Nuclear Decommissioning</v>
      </c>
      <c r="D581" s="3"/>
      <c r="E581" s="4"/>
      <c r="F581" s="9">
        <f>+'II-I TOTAL COMPANY'!H652</f>
        <v>0</v>
      </c>
      <c r="G581" s="69">
        <f>+Distribution!I652+Meter!I652+TDCustSvc!I652</f>
        <v>0</v>
      </c>
      <c r="H581" s="69">
        <f>+Distribution!J652+Meter!J652+TDCustSvc!J652</f>
        <v>0</v>
      </c>
      <c r="I581" s="83">
        <f>IFERROR(+H581/F581,0)</f>
        <v>0</v>
      </c>
      <c r="J581" s="69">
        <f>+Distribution!H652+Meter!H652+TDCustSvc!H652</f>
        <v>0</v>
      </c>
      <c r="K581" s="69">
        <f>+Distribution!I652+Meter!I652+TDCustSvc!I652</f>
        <v>0</v>
      </c>
      <c r="L581" s="69">
        <f>+Distribution!J652+Meter!J652+TDCustSvc!J652</f>
        <v>0</v>
      </c>
      <c r="M581" s="83">
        <f>IFERROR(+L581/J581,0)</f>
        <v>0</v>
      </c>
      <c r="N581" s="26" t="str">
        <f t="shared" si="60"/>
        <v>OK</v>
      </c>
    </row>
    <row r="582" spans="1:14" x14ac:dyDescent="0.2">
      <c r="A582" s="3">
        <f t="shared" ref="A582:A605" si="62">+A581+1</f>
        <v>2</v>
      </c>
      <c r="B582" s="3"/>
      <c r="C582" s="3"/>
      <c r="D582" s="3"/>
      <c r="E582" s="4"/>
      <c r="F582" s="9"/>
      <c r="G582" s="69"/>
      <c r="H582" s="69"/>
      <c r="I582" s="83"/>
      <c r="J582" s="83"/>
      <c r="K582" s="83"/>
      <c r="L582" s="83"/>
      <c r="M582" s="83"/>
      <c r="N582" s="26" t="str">
        <f t="shared" si="60"/>
        <v>OK</v>
      </c>
    </row>
    <row r="583" spans="1:14" x14ac:dyDescent="0.2">
      <c r="A583" s="3">
        <f t="shared" si="62"/>
        <v>3</v>
      </c>
      <c r="B583" s="3"/>
      <c r="C583" s="3"/>
      <c r="D583" s="43"/>
      <c r="E583" s="4"/>
      <c r="F583" s="9"/>
      <c r="G583" s="69"/>
      <c r="H583" s="69"/>
      <c r="I583" s="83"/>
      <c r="J583" s="83"/>
      <c r="K583" s="83"/>
      <c r="L583" s="83"/>
      <c r="M583" s="83"/>
      <c r="N583" s="26" t="str">
        <f t="shared" si="60"/>
        <v>OK</v>
      </c>
    </row>
    <row r="584" spans="1:14" x14ac:dyDescent="0.2">
      <c r="A584" s="3">
        <f t="shared" si="62"/>
        <v>4</v>
      </c>
      <c r="B584" s="3"/>
      <c r="C584" s="3"/>
      <c r="D584" s="3"/>
      <c r="E584" s="4"/>
      <c r="F584" s="9"/>
      <c r="G584" s="69"/>
      <c r="H584" s="69"/>
      <c r="I584" s="83"/>
      <c r="J584" s="83"/>
      <c r="K584" s="83"/>
      <c r="L584" s="83"/>
      <c r="M584" s="83"/>
      <c r="N584" s="26" t="str">
        <f t="shared" si="60"/>
        <v>OK</v>
      </c>
    </row>
    <row r="585" spans="1:14" x14ac:dyDescent="0.2">
      <c r="A585" s="3">
        <f t="shared" si="62"/>
        <v>5</v>
      </c>
      <c r="B585" s="3"/>
      <c r="C585" s="3"/>
      <c r="D585" s="3"/>
      <c r="E585" s="4"/>
      <c r="F585" s="9"/>
      <c r="G585" s="69"/>
      <c r="H585" s="69"/>
      <c r="I585" s="83"/>
      <c r="J585" s="83"/>
      <c r="K585" s="83"/>
      <c r="L585" s="83"/>
      <c r="M585" s="83"/>
      <c r="N585" s="26" t="str">
        <f t="shared" si="60"/>
        <v>OK</v>
      </c>
    </row>
    <row r="586" spans="1:14" x14ac:dyDescent="0.2">
      <c r="A586" s="3">
        <f t="shared" si="62"/>
        <v>6</v>
      </c>
      <c r="B586" s="3"/>
      <c r="C586" s="3"/>
      <c r="D586" s="3"/>
      <c r="E586" s="4"/>
      <c r="F586" s="9"/>
      <c r="G586" s="69"/>
      <c r="H586" s="69"/>
      <c r="I586" s="83"/>
      <c r="J586" s="83"/>
      <c r="K586" s="83"/>
      <c r="L586" s="83"/>
      <c r="M586" s="83"/>
      <c r="N586" s="26" t="str">
        <f t="shared" si="60"/>
        <v>OK</v>
      </c>
    </row>
    <row r="587" spans="1:14" x14ac:dyDescent="0.2">
      <c r="A587" s="3">
        <f t="shared" si="62"/>
        <v>7</v>
      </c>
      <c r="B587" s="3"/>
      <c r="C587" s="3"/>
      <c r="D587" s="3"/>
      <c r="E587" s="4"/>
      <c r="F587" s="9"/>
      <c r="G587" s="69"/>
      <c r="H587" s="69"/>
      <c r="I587" s="83"/>
      <c r="J587" s="83"/>
      <c r="K587" s="83"/>
      <c r="L587" s="83"/>
      <c r="M587" s="83"/>
      <c r="N587" s="26" t="str">
        <f t="shared" si="60"/>
        <v>OK</v>
      </c>
    </row>
    <row r="588" spans="1:14" x14ac:dyDescent="0.2">
      <c r="A588" s="3">
        <f t="shared" si="62"/>
        <v>8</v>
      </c>
      <c r="B588" s="3"/>
      <c r="C588" s="3"/>
      <c r="D588" s="1"/>
      <c r="E588" s="4"/>
      <c r="F588" s="9"/>
      <c r="G588" s="69"/>
      <c r="H588" s="69"/>
      <c r="I588" s="83"/>
      <c r="J588" s="83"/>
      <c r="K588" s="83"/>
      <c r="L588" s="83"/>
      <c r="M588" s="83"/>
      <c r="N588" s="26" t="str">
        <f t="shared" si="60"/>
        <v>OK</v>
      </c>
    </row>
    <row r="589" spans="1:14" x14ac:dyDescent="0.2">
      <c r="A589" s="3">
        <f t="shared" si="62"/>
        <v>9</v>
      </c>
      <c r="B589" s="3"/>
      <c r="C589" s="3" t="s">
        <v>450</v>
      </c>
      <c r="D589" s="1"/>
      <c r="E589" s="4"/>
      <c r="F589" s="9">
        <f>+'II-I TOTAL COMPANY'!H654</f>
        <v>0</v>
      </c>
      <c r="G589" s="69">
        <f>+Distribution!I654+Meter!I654+TDCustSvc!I654</f>
        <v>0</v>
      </c>
      <c r="H589" s="69">
        <f>+Distribution!J654+Meter!J654+TDCustSvc!J654</f>
        <v>0</v>
      </c>
      <c r="I589" s="83">
        <f>IFERROR(+H589/F589,0)</f>
        <v>0</v>
      </c>
      <c r="J589" s="69">
        <f>+Distribution!H654+Meter!H654+TDCustSvc!H654</f>
        <v>0</v>
      </c>
      <c r="K589" s="69">
        <f>+Distribution!I654+Meter!I654+TDCustSvc!I654</f>
        <v>0</v>
      </c>
      <c r="L589" s="69">
        <f>+Distribution!J654+Meter!J654+TDCustSvc!J654</f>
        <v>0</v>
      </c>
      <c r="M589" s="83">
        <f>IFERROR(+L589/J589,0)</f>
        <v>0</v>
      </c>
      <c r="N589" s="26" t="str">
        <f t="shared" si="60"/>
        <v>OK</v>
      </c>
    </row>
    <row r="590" spans="1:14" x14ac:dyDescent="0.2">
      <c r="A590" s="3">
        <f t="shared" si="62"/>
        <v>10</v>
      </c>
      <c r="B590" s="3"/>
      <c r="C590" s="3"/>
      <c r="D590" s="3"/>
      <c r="E590" s="4"/>
      <c r="F590" s="9"/>
      <c r="G590" s="69"/>
      <c r="H590" s="69"/>
      <c r="I590" s="83"/>
      <c r="J590" s="83"/>
      <c r="K590" s="83"/>
      <c r="L590" s="83"/>
      <c r="M590" s="83"/>
      <c r="N590" s="26" t="str">
        <f t="shared" si="60"/>
        <v>OK</v>
      </c>
    </row>
    <row r="591" spans="1:14" x14ac:dyDescent="0.2">
      <c r="A591" s="3">
        <f t="shared" si="62"/>
        <v>11</v>
      </c>
      <c r="B591" s="3"/>
      <c r="C591" s="3"/>
      <c r="D591" s="3"/>
      <c r="E591" s="4"/>
      <c r="F591" s="9"/>
      <c r="G591" s="69"/>
      <c r="H591" s="69"/>
      <c r="I591" s="83"/>
      <c r="J591" s="83"/>
      <c r="K591" s="83"/>
      <c r="L591" s="83"/>
      <c r="M591" s="83"/>
      <c r="N591" s="26" t="str">
        <f t="shared" si="60"/>
        <v>OK</v>
      </c>
    </row>
    <row r="592" spans="1:14" x14ac:dyDescent="0.2">
      <c r="A592" s="3">
        <f t="shared" si="62"/>
        <v>12</v>
      </c>
      <c r="B592" s="7" t="s">
        <v>307</v>
      </c>
      <c r="C592" s="3"/>
      <c r="D592" s="3"/>
      <c r="E592" s="4"/>
      <c r="F592" s="9"/>
      <c r="G592" s="69"/>
      <c r="H592" s="69"/>
      <c r="I592" s="83"/>
      <c r="J592" s="83"/>
      <c r="K592" s="83"/>
      <c r="L592" s="83"/>
      <c r="M592" s="83"/>
      <c r="N592" s="26" t="str">
        <f t="shared" si="60"/>
        <v>OK</v>
      </c>
    </row>
    <row r="593" spans="1:14" x14ac:dyDescent="0.2">
      <c r="A593" s="3">
        <f t="shared" si="62"/>
        <v>13</v>
      </c>
      <c r="B593" s="3"/>
      <c r="C593" s="3"/>
      <c r="D593" s="3"/>
      <c r="E593" s="4"/>
      <c r="F593" s="9"/>
      <c r="G593" s="69"/>
      <c r="H593" s="69"/>
      <c r="I593" s="83"/>
      <c r="J593" s="83"/>
      <c r="K593" s="83"/>
      <c r="L593" s="83"/>
      <c r="M593" s="83"/>
      <c r="N593" s="26" t="str">
        <f t="shared" si="60"/>
        <v>OK</v>
      </c>
    </row>
    <row r="594" spans="1:14" x14ac:dyDescent="0.2">
      <c r="A594" s="3">
        <f t="shared" si="62"/>
        <v>14</v>
      </c>
      <c r="B594" s="3" t="s">
        <v>549</v>
      </c>
      <c r="C594" s="3"/>
      <c r="D594" s="4"/>
      <c r="E594" s="4"/>
      <c r="F594" s="9">
        <f>+'II-I TOTAL COMPANY'!H659</f>
        <v>135194.97</v>
      </c>
      <c r="G594" s="69">
        <f>+Distribution!I659+Meter!I659+TDCustSvc!I659</f>
        <v>0</v>
      </c>
      <c r="H594" s="69">
        <f>+Distribution!J659+Meter!J659+TDCustSvc!J659</f>
        <v>135194.97</v>
      </c>
      <c r="I594" s="83">
        <f>+H594/F594</f>
        <v>1</v>
      </c>
      <c r="J594" s="69">
        <f>+Distribution!H659+Meter!H659+TDCustSvc!H659</f>
        <v>135194.97</v>
      </c>
      <c r="K594" s="69">
        <f>+Distribution!I659+Meter!I659+TDCustSvc!I659</f>
        <v>0</v>
      </c>
      <c r="L594" s="69">
        <f>+Distribution!J659+Meter!J659+TDCustSvc!J659</f>
        <v>135194.97</v>
      </c>
      <c r="M594" s="83">
        <f>+L594/J594</f>
        <v>1</v>
      </c>
      <c r="N594" s="26" t="str">
        <f t="shared" si="60"/>
        <v>OK</v>
      </c>
    </row>
    <row r="595" spans="1:14" x14ac:dyDescent="0.2">
      <c r="A595" s="3">
        <f t="shared" si="62"/>
        <v>15</v>
      </c>
      <c r="B595" s="3" t="s">
        <v>550</v>
      </c>
      <c r="C595" s="3"/>
      <c r="D595" s="4"/>
      <c r="E595" s="4"/>
      <c r="F595" s="9">
        <f>+'II-I TOTAL COMPANY'!H660</f>
        <v>3601508.67</v>
      </c>
      <c r="G595" s="69">
        <f>+Distribution!I660+Meter!I660+TDCustSvc!I660</f>
        <v>0</v>
      </c>
      <c r="H595" s="69">
        <f>+Distribution!J660+Meter!J660+TDCustSvc!J660</f>
        <v>3601508.6700000004</v>
      </c>
      <c r="I595" s="83">
        <f>+H595/F595</f>
        <v>1.0000000000000002</v>
      </c>
      <c r="J595" s="69">
        <f>+Distribution!H660+Meter!H660+TDCustSvc!H660</f>
        <v>3601508.67</v>
      </c>
      <c r="K595" s="69">
        <f>+Distribution!I660+Meter!I660+TDCustSvc!I660</f>
        <v>0</v>
      </c>
      <c r="L595" s="69">
        <f>+Distribution!J660+Meter!J660+TDCustSvc!J660</f>
        <v>3601508.6700000004</v>
      </c>
      <c r="M595" s="83">
        <f>+L595/J595</f>
        <v>1.0000000000000002</v>
      </c>
      <c r="N595" s="26" t="str">
        <f t="shared" ref="N595:N607" si="63">IF(SUM(G595+H595)=F595,"OK",0)</f>
        <v>OK</v>
      </c>
    </row>
    <row r="596" spans="1:14" x14ac:dyDescent="0.2">
      <c r="A596" s="3">
        <f t="shared" si="62"/>
        <v>16</v>
      </c>
      <c r="B596" s="3" t="s">
        <v>447</v>
      </c>
      <c r="C596" s="3"/>
      <c r="D596" s="4"/>
      <c r="E596" s="4"/>
      <c r="F596" s="9">
        <f>+'II-I TOTAL COMPANY'!H661</f>
        <v>19790829.601</v>
      </c>
      <c r="G596" s="69">
        <f>+Distribution!I661+Meter!I661+TDCustSvc!I661</f>
        <v>0</v>
      </c>
      <c r="H596" s="69">
        <f>+Distribution!J661+Meter!J661+TDCustSvc!J661</f>
        <v>19790829.600999996</v>
      </c>
      <c r="I596" s="83">
        <f>+H596/F596</f>
        <v>0.99999999999999978</v>
      </c>
      <c r="J596" s="69">
        <f>+Distribution!H661+Meter!H661+TDCustSvc!H661</f>
        <v>19790829.601</v>
      </c>
      <c r="K596" s="69">
        <f>+Distribution!I661+Meter!I661+TDCustSvc!I661</f>
        <v>0</v>
      </c>
      <c r="L596" s="69">
        <f>+Distribution!J661+Meter!J661+TDCustSvc!J661</f>
        <v>19790829.600999996</v>
      </c>
      <c r="M596" s="83">
        <f>+L596/J596</f>
        <v>0.99999999999999978</v>
      </c>
      <c r="N596" s="26" t="str">
        <f t="shared" si="63"/>
        <v>OK</v>
      </c>
    </row>
    <row r="597" spans="1:14" x14ac:dyDescent="0.2">
      <c r="A597" s="3">
        <f t="shared" si="62"/>
        <v>17</v>
      </c>
      <c r="B597" s="3" t="s">
        <v>551</v>
      </c>
      <c r="C597" s="3"/>
      <c r="D597" s="27"/>
      <c r="E597" s="4"/>
      <c r="F597" s="9">
        <f>+'II-I TOTAL COMPANY'!H662</f>
        <v>3319219.85</v>
      </c>
      <c r="G597" s="69">
        <f>+Distribution!I662+Meter!I662+TDCustSvc!I662</f>
        <v>0</v>
      </c>
      <c r="H597" s="69">
        <f>+Distribution!J662+Meter!J662+TDCustSvc!J662</f>
        <v>3319219.8499999996</v>
      </c>
      <c r="I597" s="83">
        <f>+H597/F597</f>
        <v>0.99999999999999989</v>
      </c>
      <c r="J597" s="69">
        <f>+Distribution!H662+Meter!H662+TDCustSvc!H662</f>
        <v>3319219.85</v>
      </c>
      <c r="K597" s="69">
        <f>+Distribution!I662+Meter!I662+TDCustSvc!I662</f>
        <v>0</v>
      </c>
      <c r="L597" s="69">
        <f>+Distribution!J662+Meter!J662+TDCustSvc!J662</f>
        <v>3319219.8499999996</v>
      </c>
      <c r="M597" s="83">
        <f>+L597/J597</f>
        <v>0.99999999999999989</v>
      </c>
      <c r="N597" s="26" t="str">
        <f t="shared" si="63"/>
        <v>OK</v>
      </c>
    </row>
    <row r="598" spans="1:14" x14ac:dyDescent="0.2">
      <c r="A598" s="3">
        <f t="shared" si="62"/>
        <v>18</v>
      </c>
      <c r="B598" s="3"/>
      <c r="C598" s="3"/>
      <c r="D598" s="43"/>
      <c r="E598" s="4"/>
      <c r="F598" s="9"/>
      <c r="G598" s="69"/>
      <c r="H598" s="69"/>
      <c r="I598" s="83"/>
      <c r="J598" s="83"/>
      <c r="K598" s="83"/>
      <c r="L598" s="83"/>
      <c r="M598" s="83"/>
      <c r="N598" s="26" t="str">
        <f t="shared" si="63"/>
        <v>OK</v>
      </c>
    </row>
    <row r="599" spans="1:14" x14ac:dyDescent="0.2">
      <c r="A599" s="3">
        <f t="shared" si="62"/>
        <v>19</v>
      </c>
      <c r="B599" s="3"/>
      <c r="C599" s="3"/>
      <c r="D599" s="27"/>
      <c r="E599" s="4"/>
      <c r="F599" s="9"/>
      <c r="G599" s="69"/>
      <c r="H599" s="69"/>
      <c r="I599" s="83"/>
      <c r="J599" s="69"/>
      <c r="K599" s="69"/>
      <c r="L599" s="69"/>
      <c r="M599" s="83"/>
      <c r="N599" s="26" t="str">
        <f t="shared" si="63"/>
        <v>OK</v>
      </c>
    </row>
    <row r="600" spans="1:14" x14ac:dyDescent="0.2">
      <c r="A600" s="3">
        <f t="shared" si="62"/>
        <v>20</v>
      </c>
      <c r="B600" s="3"/>
      <c r="C600" s="3"/>
      <c r="D600" s="27"/>
      <c r="E600" s="4"/>
      <c r="F600" s="9"/>
      <c r="G600" s="69"/>
      <c r="H600" s="69"/>
      <c r="I600" s="83"/>
      <c r="J600" s="83"/>
      <c r="K600" s="83"/>
      <c r="L600" s="83"/>
      <c r="M600" s="83"/>
      <c r="N600" s="26" t="str">
        <f t="shared" si="63"/>
        <v>OK</v>
      </c>
    </row>
    <row r="601" spans="1:14" x14ac:dyDescent="0.2">
      <c r="A601" s="3">
        <f t="shared" si="62"/>
        <v>21</v>
      </c>
      <c r="B601" s="3"/>
      <c r="C601" s="3"/>
      <c r="D601" s="27"/>
      <c r="E601" s="4"/>
      <c r="F601" s="9"/>
      <c r="G601" s="69"/>
      <c r="H601" s="69"/>
      <c r="I601" s="83"/>
      <c r="J601" s="83"/>
      <c r="K601" s="83"/>
      <c r="L601" s="83"/>
      <c r="M601" s="83"/>
      <c r="N601" s="26" t="str">
        <f t="shared" si="63"/>
        <v>OK</v>
      </c>
    </row>
    <row r="602" spans="1:14" x14ac:dyDescent="0.2">
      <c r="A602" s="3">
        <f t="shared" si="62"/>
        <v>22</v>
      </c>
      <c r="B602" s="3"/>
      <c r="C602" s="3"/>
      <c r="D602" s="27"/>
      <c r="E602" s="4"/>
      <c r="F602" s="9"/>
      <c r="G602" s="69"/>
      <c r="H602" s="69"/>
      <c r="I602" s="83"/>
      <c r="J602" s="83"/>
      <c r="K602" s="83"/>
      <c r="L602" s="83"/>
      <c r="M602" s="83"/>
      <c r="N602" s="26" t="str">
        <f t="shared" si="63"/>
        <v>OK</v>
      </c>
    </row>
    <row r="603" spans="1:14" x14ac:dyDescent="0.2">
      <c r="A603" s="3">
        <f t="shared" si="62"/>
        <v>23</v>
      </c>
      <c r="B603" s="3"/>
      <c r="C603" s="3"/>
      <c r="D603" s="27"/>
      <c r="E603" s="4"/>
      <c r="F603" s="9"/>
      <c r="G603" s="69"/>
      <c r="H603" s="69"/>
      <c r="I603" s="83"/>
      <c r="J603" s="83"/>
      <c r="K603" s="83"/>
      <c r="L603" s="83"/>
      <c r="M603" s="83"/>
      <c r="N603" s="26" t="str">
        <f t="shared" si="63"/>
        <v>OK</v>
      </c>
    </row>
    <row r="604" spans="1:14" x14ac:dyDescent="0.2">
      <c r="A604" s="3">
        <f t="shared" si="62"/>
        <v>24</v>
      </c>
      <c r="B604" s="3" t="s">
        <v>451</v>
      </c>
      <c r="C604" s="3"/>
      <c r="D604" s="3"/>
      <c r="E604" s="4"/>
      <c r="F604" s="9"/>
      <c r="G604" s="69"/>
      <c r="H604" s="69"/>
      <c r="I604" s="83"/>
      <c r="J604" s="83"/>
      <c r="K604" s="83"/>
      <c r="L604" s="83"/>
      <c r="M604" s="83"/>
      <c r="N604" s="26" t="str">
        <f t="shared" si="63"/>
        <v>OK</v>
      </c>
    </row>
    <row r="605" spans="1:14" x14ac:dyDescent="0.2">
      <c r="A605" s="3">
        <f t="shared" si="62"/>
        <v>25</v>
      </c>
      <c r="B605" s="3" t="s">
        <v>448</v>
      </c>
      <c r="C605" s="3"/>
      <c r="D605" s="3"/>
      <c r="E605" s="4"/>
      <c r="F605" s="9">
        <f>+'II-I TOTAL COMPANY'!H664</f>
        <v>26846753.091000002</v>
      </c>
      <c r="G605" s="69">
        <f>+Distribution!I664+Meter!I664+TDCustSvc!I664</f>
        <v>0</v>
      </c>
      <c r="H605" s="69">
        <f>+Distribution!J664+Meter!J664+TDCustSvc!J664</f>
        <v>26846753.090999991</v>
      </c>
      <c r="I605" s="83">
        <f>+H605/F605</f>
        <v>0.99999999999999956</v>
      </c>
      <c r="J605" s="69">
        <f>+Distribution!H664+Meter!H664+TDCustSvc!H664</f>
        <v>26846753.091000002</v>
      </c>
      <c r="K605" s="69">
        <f>+Distribution!I664+Meter!I664+TDCustSvc!I664</f>
        <v>0</v>
      </c>
      <c r="L605" s="69">
        <f>+Distribution!J664+Meter!J664+TDCustSvc!J664</f>
        <v>26846753.090999991</v>
      </c>
      <c r="M605" s="83">
        <f>+L605/J605</f>
        <v>0.99999999999999956</v>
      </c>
      <c r="N605" s="26" t="str">
        <f t="shared" si="63"/>
        <v>OK</v>
      </c>
    </row>
    <row r="606" spans="1:14" x14ac:dyDescent="0.2">
      <c r="A606" s="3"/>
      <c r="B606" s="3"/>
      <c r="C606" s="3"/>
      <c r="D606" s="3"/>
      <c r="E606" s="3"/>
      <c r="F606" s="9"/>
      <c r="G606" s="69"/>
      <c r="H606" s="69"/>
      <c r="I606" s="83"/>
      <c r="J606" s="83"/>
      <c r="K606" s="83"/>
      <c r="L606" s="83"/>
      <c r="M606" s="83"/>
      <c r="N606" s="26" t="str">
        <f t="shared" si="63"/>
        <v>OK</v>
      </c>
    </row>
    <row r="607" spans="1:14" x14ac:dyDescent="0.2">
      <c r="A607" s="3"/>
      <c r="B607" s="3"/>
      <c r="C607" s="3"/>
      <c r="D607" s="3"/>
      <c r="E607" s="3"/>
      <c r="F607" s="9"/>
      <c r="G607" s="69"/>
      <c r="H607" s="69"/>
      <c r="I607" s="83"/>
      <c r="J607" s="83"/>
      <c r="K607" s="83"/>
      <c r="L607" s="83"/>
      <c r="M607" s="83"/>
      <c r="N607" s="26" t="str">
        <f t="shared" si="63"/>
        <v>OK</v>
      </c>
    </row>
  </sheetData>
  <phoneticPr fontId="0" type="noConversion"/>
  <printOptions horizontalCentered="1"/>
  <pageMargins left="0.25" right="0.25" top="0.5" bottom="0.5" header="0.5" footer="0.5"/>
  <pageSetup scale="53" pageOrder="overThenDown" orientation="landscape" horizontalDpi="4294967293" r:id="rId1"/>
  <headerFooter alignWithMargins="0">
    <oddHeader>&amp;R&amp;7Schedule II- I -1- &amp;A
Page &amp;P of &amp;N</oddHeader>
  </headerFooter>
  <rowBreaks count="10" manualBreakCount="10">
    <brk id="72" max="16383" man="1"/>
    <brk id="117" max="16383" man="1"/>
    <brk id="174" max="16383" man="1"/>
    <brk id="238" max="16383" man="1"/>
    <brk id="302" max="16383" man="1"/>
    <brk id="356" max="16383" man="1"/>
    <brk id="420" max="16383" man="1"/>
    <brk id="452" max="16383" man="1"/>
    <brk id="507" max="16383" man="1"/>
    <brk id="5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11111111111"/>
  <dimension ref="A1:W102"/>
  <sheetViews>
    <sheetView showGridLines="0" zoomScale="130" zoomScaleNormal="130" workbookViewId="0">
      <pane xSplit="4" ySplit="12" topLeftCell="E54" activePane="bottomRight" state="frozen"/>
      <selection pane="topRight" activeCell="E1" sqref="E1"/>
      <selection pane="bottomLeft" activeCell="A13" sqref="A13"/>
      <selection pane="bottomRight" activeCell="G92" sqref="G92"/>
    </sheetView>
  </sheetViews>
  <sheetFormatPr defaultColWidth="0.7109375" defaultRowHeight="12.75" customHeight="1" x14ac:dyDescent="0.2"/>
  <cols>
    <col min="1" max="1" width="2.7109375" bestFit="1" customWidth="1"/>
    <col min="2" max="2" width="22.7109375" bestFit="1" customWidth="1"/>
    <col min="3" max="3" width="2.85546875" customWidth="1"/>
    <col min="4" max="4" width="12" bestFit="1" customWidth="1"/>
    <col min="5" max="5" width="10.85546875" bestFit="1" customWidth="1"/>
    <col min="6" max="6" width="11" bestFit="1" customWidth="1"/>
    <col min="7" max="7" width="10.85546875" bestFit="1" customWidth="1"/>
    <col min="8" max="9" width="11" bestFit="1" customWidth="1"/>
    <col min="10" max="10" width="10.140625" bestFit="1" customWidth="1"/>
    <col min="11" max="11" width="10" bestFit="1" customWidth="1"/>
    <col min="12" max="12" width="9.85546875" bestFit="1" customWidth="1"/>
    <col min="13" max="14" width="10" bestFit="1" customWidth="1"/>
    <col min="15" max="15" width="10" customWidth="1"/>
    <col min="16" max="16" width="10.7109375" bestFit="1" customWidth="1"/>
    <col min="17" max="17" width="10" bestFit="1" customWidth="1"/>
    <col min="18" max="18" width="11.140625" customWidth="1"/>
    <col min="19" max="22" width="5.140625" bestFit="1" customWidth="1"/>
    <col min="23" max="23" width="4.85546875" bestFit="1" customWidth="1"/>
  </cols>
  <sheetData>
    <row r="1" spans="1:23" ht="8.25" customHeight="1" x14ac:dyDescent="0.2">
      <c r="A1" s="3"/>
      <c r="B1" s="3"/>
      <c r="C1" s="3"/>
      <c r="D1" s="4"/>
      <c r="E1" s="4"/>
      <c r="F1" s="4"/>
      <c r="G1" s="4"/>
      <c r="H1" s="13"/>
      <c r="I1" s="4"/>
      <c r="J1" s="4"/>
      <c r="K1" s="4"/>
      <c r="L1" s="22"/>
      <c r="M1" s="22"/>
      <c r="N1" s="22"/>
      <c r="O1" s="22"/>
      <c r="P1" s="22"/>
      <c r="Q1" s="22"/>
      <c r="R1" s="22"/>
      <c r="S1" s="3"/>
      <c r="T1" s="4"/>
      <c r="U1" s="4"/>
      <c r="V1" s="4"/>
      <c r="W1" s="3"/>
    </row>
    <row r="2" spans="1:23" x14ac:dyDescent="0.2">
      <c r="A2" s="3"/>
      <c r="B2" s="3"/>
      <c r="C2" s="3"/>
      <c r="D2" s="5"/>
      <c r="E2" s="5"/>
      <c r="F2" s="5"/>
      <c r="G2" s="5"/>
      <c r="H2" s="30"/>
      <c r="I2" s="5"/>
      <c r="J2" s="5"/>
      <c r="K2" s="5"/>
      <c r="L2" s="22"/>
      <c r="M2" s="22"/>
      <c r="N2" s="22"/>
      <c r="O2" s="22"/>
      <c r="P2" s="22"/>
      <c r="Q2" s="22"/>
      <c r="R2" s="22"/>
      <c r="S2" s="38"/>
      <c r="T2" s="38"/>
      <c r="U2" s="38"/>
      <c r="V2" s="38"/>
      <c r="W2" s="135">
        <f>+V2+1</f>
        <v>1</v>
      </c>
    </row>
    <row r="3" spans="1:23" x14ac:dyDescent="0.2">
      <c r="A3" s="3"/>
      <c r="B3" s="3" t="str">
        <f>'II-I TOTAL COMPANY'!B4</f>
        <v>PUBLIC UTILITY COMMISION OF TEXAS</v>
      </c>
      <c r="C3" s="5"/>
      <c r="D3" s="5"/>
      <c r="E3" s="5"/>
      <c r="F3" s="5"/>
      <c r="G3" s="5"/>
      <c r="H3" s="30"/>
      <c r="I3" s="5"/>
      <c r="J3" s="5"/>
      <c r="K3" s="5"/>
      <c r="L3" s="22"/>
      <c r="M3" s="22"/>
      <c r="N3" s="22"/>
      <c r="O3" s="22"/>
      <c r="P3" s="22"/>
      <c r="Q3" s="22"/>
      <c r="R3" s="22"/>
      <c r="S3" s="3"/>
      <c r="T3" s="4"/>
      <c r="U3" s="4"/>
      <c r="V3" s="4"/>
      <c r="W3" s="3"/>
    </row>
    <row r="4" spans="1:23" x14ac:dyDescent="0.2">
      <c r="A4" s="3"/>
      <c r="B4" s="3" t="str">
        <f>'II-I TOTAL COMPANY'!B5</f>
        <v>AEP TEXAS INC</v>
      </c>
      <c r="C4" s="3"/>
      <c r="D4" s="5"/>
      <c r="E4" s="5"/>
      <c r="F4" s="5"/>
      <c r="G4" s="5"/>
      <c r="H4" s="30"/>
      <c r="I4" s="5"/>
      <c r="J4" s="5"/>
      <c r="K4" s="5"/>
      <c r="L4" s="22"/>
      <c r="M4" s="22"/>
      <c r="N4" s="22"/>
      <c r="O4" s="22"/>
      <c r="P4" s="22"/>
      <c r="Q4" s="22"/>
      <c r="R4" s="22"/>
      <c r="S4" s="3"/>
      <c r="T4" s="4"/>
      <c r="U4" s="4"/>
      <c r="V4" s="4"/>
      <c r="W4" s="3"/>
    </row>
    <row r="5" spans="1:23" x14ac:dyDescent="0.2">
      <c r="A5" s="3"/>
      <c r="B5" s="3" t="str">
        <f>'II-I TOTAL COMPANY'!B6</f>
        <v>II-I COST OF SERVICE</v>
      </c>
      <c r="C5" s="3"/>
      <c r="D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22"/>
      <c r="Q5" s="3"/>
      <c r="R5" s="3"/>
      <c r="S5" s="4"/>
      <c r="T5" s="3"/>
      <c r="U5" s="3"/>
      <c r="V5" s="3"/>
      <c r="W5" s="3"/>
    </row>
    <row r="6" spans="1:23" x14ac:dyDescent="0.2">
      <c r="A6" s="3"/>
      <c r="B6" s="3" t="str">
        <f>'II-I TOTAL COMPANY'!B7</f>
        <v>TEST YEAR ENDING 09/30/2023</v>
      </c>
      <c r="C6" s="3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22"/>
      <c r="Q6" s="3"/>
      <c r="R6" s="3"/>
      <c r="S6" s="4"/>
      <c r="T6" s="3"/>
      <c r="U6" s="3"/>
      <c r="V6" s="3"/>
      <c r="W6" s="3"/>
    </row>
    <row r="7" spans="1:23" x14ac:dyDescent="0.2">
      <c r="A7" s="3"/>
      <c r="B7" s="3" t="s">
        <v>858</v>
      </c>
      <c r="C7" s="3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22"/>
      <c r="Q7" s="3"/>
      <c r="R7" s="3"/>
      <c r="S7" s="4"/>
      <c r="T7" s="3"/>
      <c r="U7" s="3"/>
      <c r="V7" s="3"/>
      <c r="W7" s="3"/>
    </row>
    <row r="8" spans="1:23" x14ac:dyDescent="0.2">
      <c r="A8" s="3"/>
      <c r="B8" s="3"/>
      <c r="C8" s="3"/>
      <c r="D8" s="3"/>
      <c r="E8" s="3"/>
      <c r="F8" s="3"/>
      <c r="G8" s="3"/>
      <c r="H8" s="13"/>
      <c r="I8" s="4" t="s">
        <v>466</v>
      </c>
      <c r="J8" s="4"/>
      <c r="K8" s="41"/>
      <c r="L8" s="4" t="s">
        <v>466</v>
      </c>
      <c r="M8" s="4"/>
      <c r="N8" s="41"/>
      <c r="O8" s="41"/>
      <c r="P8" s="4"/>
      <c r="Q8" s="4"/>
      <c r="R8" s="41"/>
      <c r="S8" s="4"/>
      <c r="T8" s="3"/>
      <c r="U8" s="3"/>
      <c r="V8" s="3"/>
      <c r="W8" s="3"/>
    </row>
    <row r="9" spans="1:23" x14ac:dyDescent="0.2">
      <c r="A9" s="4"/>
      <c r="B9" s="4"/>
      <c r="C9" s="4"/>
      <c r="D9" s="4"/>
      <c r="E9" s="4"/>
      <c r="F9" s="4"/>
      <c r="G9" s="4"/>
      <c r="H9" s="13" t="s">
        <v>317</v>
      </c>
      <c r="I9" s="13" t="s">
        <v>317</v>
      </c>
      <c r="J9" s="13" t="s">
        <v>317</v>
      </c>
      <c r="K9" s="13" t="s">
        <v>317</v>
      </c>
      <c r="L9" s="4" t="s">
        <v>320</v>
      </c>
      <c r="M9" s="4" t="s">
        <v>320</v>
      </c>
      <c r="N9" s="4" t="s">
        <v>320</v>
      </c>
      <c r="O9" s="4" t="s">
        <v>800</v>
      </c>
      <c r="P9" s="4" t="s">
        <v>321</v>
      </c>
      <c r="Q9" s="4" t="s">
        <v>318</v>
      </c>
      <c r="R9" s="4" t="s">
        <v>857</v>
      </c>
      <c r="S9" s="4"/>
      <c r="T9" s="4"/>
      <c r="U9" s="4"/>
      <c r="V9" s="4"/>
      <c r="W9" s="4"/>
    </row>
    <row r="10" spans="1:23" x14ac:dyDescent="0.2">
      <c r="A10" s="4" t="s">
        <v>0</v>
      </c>
      <c r="B10" s="4"/>
      <c r="C10" s="4"/>
      <c r="D10" s="4" t="s">
        <v>5</v>
      </c>
      <c r="E10" s="4" t="s">
        <v>315</v>
      </c>
      <c r="F10" s="4" t="s">
        <v>314</v>
      </c>
      <c r="G10" s="4" t="s">
        <v>316</v>
      </c>
      <c r="H10" s="13" t="s">
        <v>490</v>
      </c>
      <c r="I10" s="13" t="s">
        <v>491</v>
      </c>
      <c r="J10" s="13" t="s">
        <v>491</v>
      </c>
      <c r="K10" s="13" t="s">
        <v>491</v>
      </c>
      <c r="L10" s="4"/>
      <c r="M10" s="4" t="s">
        <v>690</v>
      </c>
      <c r="N10" s="4" t="s">
        <v>364</v>
      </c>
      <c r="O10" s="4" t="s">
        <v>801</v>
      </c>
      <c r="P10" s="4"/>
      <c r="Q10" s="4"/>
      <c r="R10" s="4"/>
      <c r="S10" s="4" t="s">
        <v>350</v>
      </c>
      <c r="T10" s="4"/>
      <c r="U10" s="4"/>
      <c r="V10" s="4"/>
      <c r="W10" s="4"/>
    </row>
    <row r="11" spans="1:23" x14ac:dyDescent="0.2">
      <c r="A11" s="4" t="s">
        <v>7</v>
      </c>
      <c r="B11" s="4"/>
      <c r="C11" s="4"/>
      <c r="D11" s="4" t="s">
        <v>673</v>
      </c>
      <c r="E11" s="4"/>
      <c r="F11" s="4"/>
      <c r="G11" s="4"/>
      <c r="H11" s="4"/>
      <c r="I11" s="4"/>
      <c r="J11" s="4" t="s">
        <v>690</v>
      </c>
      <c r="K11" s="4" t="s">
        <v>364</v>
      </c>
      <c r="L11" s="4"/>
      <c r="M11" s="4"/>
      <c r="N11" s="4"/>
      <c r="O11" s="4"/>
      <c r="P11" s="4"/>
      <c r="Q11" s="4"/>
      <c r="R11" s="4"/>
      <c r="S11" s="4" t="s">
        <v>4</v>
      </c>
      <c r="T11" s="4"/>
      <c r="U11" s="4"/>
      <c r="V11" s="4"/>
      <c r="W11" s="4"/>
    </row>
    <row r="12" spans="1:23" x14ac:dyDescent="0.2">
      <c r="A12" s="32">
        <v>-1</v>
      </c>
      <c r="B12" s="32">
        <f t="shared" ref="B12:O12" si="0">+A12-1</f>
        <v>-2</v>
      </c>
      <c r="C12" s="32">
        <f t="shared" si="0"/>
        <v>-3</v>
      </c>
      <c r="D12" s="32">
        <f t="shared" si="0"/>
        <v>-4</v>
      </c>
      <c r="E12" s="32">
        <f t="shared" si="0"/>
        <v>-5</v>
      </c>
      <c r="F12" s="32">
        <f t="shared" si="0"/>
        <v>-6</v>
      </c>
      <c r="G12" s="32">
        <f t="shared" si="0"/>
        <v>-7</v>
      </c>
      <c r="H12" s="32">
        <f t="shared" si="0"/>
        <v>-8</v>
      </c>
      <c r="I12" s="32">
        <f t="shared" si="0"/>
        <v>-9</v>
      </c>
      <c r="J12" s="32">
        <f t="shared" si="0"/>
        <v>-10</v>
      </c>
      <c r="K12" s="32">
        <f t="shared" si="0"/>
        <v>-11</v>
      </c>
      <c r="L12" s="32">
        <f t="shared" si="0"/>
        <v>-12</v>
      </c>
      <c r="M12" s="32">
        <f t="shared" si="0"/>
        <v>-13</v>
      </c>
      <c r="N12" s="32">
        <f t="shared" si="0"/>
        <v>-14</v>
      </c>
      <c r="O12" s="32">
        <f t="shared" si="0"/>
        <v>-15</v>
      </c>
      <c r="P12" s="32">
        <f>+O12-1</f>
        <v>-16</v>
      </c>
      <c r="Q12" s="32">
        <f>+P12-1</f>
        <v>-17</v>
      </c>
      <c r="R12" s="32">
        <f>+Q12-1</f>
        <v>-18</v>
      </c>
      <c r="S12" s="32"/>
      <c r="T12" s="32"/>
      <c r="U12" s="32"/>
      <c r="V12" s="32"/>
      <c r="W12" s="32"/>
    </row>
    <row r="13" spans="1:23" x14ac:dyDescent="0.2">
      <c r="A13" s="3"/>
      <c r="B13" s="7" t="s">
        <v>525</v>
      </c>
      <c r="C13" s="3"/>
      <c r="D13" s="8"/>
      <c r="E13" s="25"/>
      <c r="F13" s="26"/>
      <c r="G13" s="26"/>
      <c r="H13" s="13"/>
      <c r="I13" s="26"/>
      <c r="J13" s="26"/>
      <c r="K13" s="26"/>
      <c r="L13" s="13"/>
      <c r="M13" s="13"/>
      <c r="N13" s="13"/>
      <c r="O13" s="13"/>
      <c r="P13" s="13"/>
      <c r="Q13" s="13"/>
      <c r="R13" s="13"/>
      <c r="S13" s="4"/>
      <c r="T13" s="4"/>
      <c r="U13" s="4"/>
      <c r="V13" s="4"/>
      <c r="W13" s="3"/>
    </row>
    <row r="14" spans="1:23" x14ac:dyDescent="0.2">
      <c r="A14" s="3"/>
      <c r="B14" s="3"/>
      <c r="C14" s="3"/>
      <c r="D14" s="8"/>
      <c r="E14" s="8"/>
      <c r="F14" s="10"/>
      <c r="G14" s="10"/>
      <c r="H14" s="3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3"/>
      <c r="T14" s="4"/>
      <c r="U14" s="4"/>
      <c r="V14" s="4"/>
      <c r="W14" s="3"/>
    </row>
    <row r="15" spans="1:23" ht="12.95" customHeight="1" x14ac:dyDescent="0.2">
      <c r="A15" s="4"/>
      <c r="B15" s="66" t="s">
        <v>522</v>
      </c>
      <c r="C15" s="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26"/>
      <c r="U15" s="9"/>
      <c r="V15" s="9"/>
      <c r="W15" s="3"/>
    </row>
    <row r="16" spans="1:23" ht="12.95" customHeight="1" x14ac:dyDescent="0.2">
      <c r="A16" s="4">
        <v>1</v>
      </c>
      <c r="B16" s="3" t="s">
        <v>321</v>
      </c>
      <c r="C16" s="3"/>
      <c r="D16" s="9">
        <f>E16+F16</f>
        <v>0</v>
      </c>
      <c r="E16" s="9">
        <v>0</v>
      </c>
      <c r="F16" s="9">
        <f>SUM(G16:R16)-(L16+I16)</f>
        <v>0</v>
      </c>
      <c r="G16" s="9">
        <f>+Distribution!K332</f>
        <v>0</v>
      </c>
      <c r="H16" s="9">
        <f>+Distribution!L332</f>
        <v>0</v>
      </c>
      <c r="I16" s="9">
        <f>+Distribution!M332</f>
        <v>0</v>
      </c>
      <c r="J16" s="9">
        <f>+Distribution!N332</f>
        <v>0</v>
      </c>
      <c r="K16" s="9">
        <f>+Distribution!O332</f>
        <v>0</v>
      </c>
      <c r="L16" s="9">
        <f>+Distribution!P332</f>
        <v>0</v>
      </c>
      <c r="M16" s="9">
        <f>+Distribution!Q332</f>
        <v>0</v>
      </c>
      <c r="N16" s="9">
        <f>+Distribution!R332</f>
        <v>0</v>
      </c>
      <c r="O16" s="9">
        <f>+Distribution!S332</f>
        <v>0</v>
      </c>
      <c r="P16" s="9">
        <f>+Distribution!T332</f>
        <v>0</v>
      </c>
      <c r="Q16" s="9">
        <f>+Distribution!U332</f>
        <v>0</v>
      </c>
      <c r="R16" s="9">
        <f>+Distribution!V332</f>
        <v>0</v>
      </c>
      <c r="S16" s="9"/>
      <c r="T16" s="26"/>
      <c r="U16" s="9"/>
      <c r="V16" s="9"/>
      <c r="W16" s="3"/>
    </row>
    <row r="17" spans="1:23" ht="12.95" customHeight="1" x14ac:dyDescent="0.2">
      <c r="A17" s="4"/>
      <c r="B17" s="3" t="s">
        <v>363</v>
      </c>
      <c r="C17" s="3"/>
      <c r="D17" s="31">
        <f t="shared" ref="D17:Q17" si="1">D16/D$100</f>
        <v>0</v>
      </c>
      <c r="E17" s="31">
        <f>IFERROR(E16/E$100,0)</f>
        <v>0</v>
      </c>
      <c r="F17" s="31">
        <f t="shared" si="1"/>
        <v>0</v>
      </c>
      <c r="G17" s="31">
        <f t="shared" si="1"/>
        <v>0</v>
      </c>
      <c r="H17" s="31">
        <f t="shared" si="1"/>
        <v>0</v>
      </c>
      <c r="I17" s="31">
        <f t="shared" si="1"/>
        <v>0</v>
      </c>
      <c r="J17" s="31">
        <f t="shared" si="1"/>
        <v>0</v>
      </c>
      <c r="K17" s="31">
        <f t="shared" si="1"/>
        <v>0</v>
      </c>
      <c r="L17" s="31">
        <f t="shared" si="1"/>
        <v>0</v>
      </c>
      <c r="M17" s="31">
        <f t="shared" si="1"/>
        <v>0</v>
      </c>
      <c r="N17" s="31">
        <f t="shared" si="1"/>
        <v>0</v>
      </c>
      <c r="O17" s="31">
        <f>O16/O$100</f>
        <v>0</v>
      </c>
      <c r="P17" s="31">
        <f t="shared" si="1"/>
        <v>0</v>
      </c>
      <c r="Q17" s="31">
        <f t="shared" si="1"/>
        <v>0</v>
      </c>
      <c r="R17" s="31">
        <f>IFERROR(R16/R$100,0)</f>
        <v>0</v>
      </c>
      <c r="S17" s="31"/>
      <c r="T17" s="26"/>
      <c r="U17" s="31"/>
      <c r="V17" s="31"/>
      <c r="W17" s="3"/>
    </row>
    <row r="18" spans="1:23" ht="12.95" customHeight="1" x14ac:dyDescent="0.2">
      <c r="A18" s="4"/>
      <c r="B18" s="3" t="s">
        <v>362</v>
      </c>
      <c r="C18" s="3"/>
      <c r="D18" s="38">
        <f t="shared" ref="D18:Q18" si="2">D16/D$101</f>
        <v>0</v>
      </c>
      <c r="E18" s="38">
        <f>IFERROR(E16/E$101,0)</f>
        <v>0</v>
      </c>
      <c r="F18" s="38">
        <f t="shared" si="2"/>
        <v>0</v>
      </c>
      <c r="G18" s="38">
        <f t="shared" si="2"/>
        <v>0</v>
      </c>
      <c r="H18" s="38">
        <f t="shared" si="2"/>
        <v>0</v>
      </c>
      <c r="I18" s="38">
        <f t="shared" si="2"/>
        <v>0</v>
      </c>
      <c r="J18" s="38">
        <f t="shared" si="2"/>
        <v>0</v>
      </c>
      <c r="K18" s="38">
        <f t="shared" si="2"/>
        <v>0</v>
      </c>
      <c r="L18" s="38">
        <f t="shared" si="2"/>
        <v>0</v>
      </c>
      <c r="M18" s="38">
        <f t="shared" si="2"/>
        <v>0</v>
      </c>
      <c r="N18" s="38">
        <f t="shared" si="2"/>
        <v>0</v>
      </c>
      <c r="O18" s="38">
        <f>O16/O$101</f>
        <v>0</v>
      </c>
      <c r="P18" s="38">
        <f t="shared" si="2"/>
        <v>0</v>
      </c>
      <c r="Q18" s="38">
        <f t="shared" si="2"/>
        <v>0</v>
      </c>
      <c r="R18" s="38">
        <f>IFERROR(R16/R$101,0)</f>
        <v>0</v>
      </c>
      <c r="S18" s="38"/>
      <c r="T18" s="26"/>
      <c r="U18" s="38"/>
      <c r="V18" s="38"/>
      <c r="W18" s="3"/>
    </row>
    <row r="19" spans="1:23" ht="12.95" customHeight="1" x14ac:dyDescent="0.2">
      <c r="A19" s="4"/>
      <c r="B19" s="3" t="s">
        <v>444</v>
      </c>
      <c r="C19" s="3"/>
      <c r="D19" s="34">
        <f t="shared" ref="D19:Q19" si="3">+(D16/D$102)/12</f>
        <v>0</v>
      </c>
      <c r="E19" s="34">
        <f>IFERROR(+(E16/E$102)/12,0)</f>
        <v>0</v>
      </c>
      <c r="F19" s="34">
        <f t="shared" si="3"/>
        <v>0</v>
      </c>
      <c r="G19" s="34">
        <f t="shared" si="3"/>
        <v>0</v>
      </c>
      <c r="H19" s="34">
        <f t="shared" si="3"/>
        <v>0</v>
      </c>
      <c r="I19" s="34">
        <f t="shared" si="3"/>
        <v>0</v>
      </c>
      <c r="J19" s="34">
        <f t="shared" si="3"/>
        <v>0</v>
      </c>
      <c r="K19" s="34">
        <f t="shared" si="3"/>
        <v>0</v>
      </c>
      <c r="L19" s="34">
        <f t="shared" si="3"/>
        <v>0</v>
      </c>
      <c r="M19" s="34">
        <f t="shared" si="3"/>
        <v>0</v>
      </c>
      <c r="N19" s="34">
        <f t="shared" si="3"/>
        <v>0</v>
      </c>
      <c r="O19" s="34">
        <f>+(O16/O$102)/12</f>
        <v>0</v>
      </c>
      <c r="P19" s="34">
        <f t="shared" si="3"/>
        <v>0</v>
      </c>
      <c r="Q19" s="34">
        <f t="shared" si="3"/>
        <v>0</v>
      </c>
      <c r="R19" s="34">
        <f>IFERROR(+(R16/R$102)/12,0)</f>
        <v>0</v>
      </c>
      <c r="S19" s="34"/>
      <c r="T19" s="26"/>
      <c r="U19" s="34"/>
      <c r="V19" s="34"/>
      <c r="W19" s="3"/>
    </row>
    <row r="20" spans="1:23" ht="12.95" customHeight="1" x14ac:dyDescent="0.2">
      <c r="A20" s="4"/>
      <c r="B20" s="3"/>
      <c r="C20" s="3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6"/>
      <c r="U20" s="9"/>
      <c r="V20" s="9"/>
      <c r="W20" s="3"/>
    </row>
    <row r="21" spans="1:23" ht="12.95" customHeight="1" x14ac:dyDescent="0.2">
      <c r="A21" s="4">
        <v>2</v>
      </c>
      <c r="B21" s="3" t="s">
        <v>520</v>
      </c>
      <c r="C21" s="3"/>
      <c r="D21" s="9">
        <f>E21+F21</f>
        <v>505557424.04040056</v>
      </c>
      <c r="E21" s="9">
        <f>Distribution!I39</f>
        <v>0</v>
      </c>
      <c r="F21" s="9">
        <f>Distribution!J39</f>
        <v>505557424.04040056</v>
      </c>
      <c r="G21" s="9">
        <f>Distribution!K39</f>
        <v>274280246.75195694</v>
      </c>
      <c r="H21" s="9">
        <f>Distribution!L39</f>
        <v>14156857.073246393</v>
      </c>
      <c r="I21" s="9">
        <f>Distribution!M39</f>
        <v>153089024.09332699</v>
      </c>
      <c r="J21" s="9">
        <f>Distribution!N39</f>
        <v>17640817.432595063</v>
      </c>
      <c r="K21" s="9">
        <f>Distribution!O39</f>
        <v>135448206.66073191</v>
      </c>
      <c r="L21" s="9">
        <f>Distribution!P39</f>
        <v>34155357.463968903</v>
      </c>
      <c r="M21" s="9">
        <f>Distribution!Q39</f>
        <v>25236654.615626764</v>
      </c>
      <c r="N21" s="9">
        <f>Distribution!R39</f>
        <v>2304334.5364451767</v>
      </c>
      <c r="O21" s="9">
        <f>Distribution!S39</f>
        <v>6614368.3118969649</v>
      </c>
      <c r="P21" s="9">
        <f>Distribution!T39</f>
        <v>8293460.5320387157</v>
      </c>
      <c r="Q21" s="9">
        <f>Distribution!U39</f>
        <v>21582477.125862662</v>
      </c>
      <c r="R21" s="9">
        <f>Distribution!V39</f>
        <v>1</v>
      </c>
      <c r="S21" s="9"/>
      <c r="T21" s="26"/>
      <c r="U21" s="9"/>
      <c r="V21" s="9"/>
      <c r="W21" s="3"/>
    </row>
    <row r="22" spans="1:23" ht="12.95" customHeight="1" x14ac:dyDescent="0.2">
      <c r="A22" s="4"/>
      <c r="B22" s="3" t="s">
        <v>363</v>
      </c>
      <c r="C22" s="3"/>
      <c r="D22" s="31">
        <f t="shared" ref="D22:Q22" si="4">D21/D$100</f>
        <v>3.3564061199629971</v>
      </c>
      <c r="E22" s="31">
        <f>IFERROR(E21/E$100,0)</f>
        <v>0</v>
      </c>
      <c r="F22" s="31">
        <f t="shared" si="4"/>
        <v>3.3564061199629971</v>
      </c>
      <c r="G22" s="31">
        <f t="shared" si="4"/>
        <v>3.4639299676669668</v>
      </c>
      <c r="H22" s="31">
        <f t="shared" si="4"/>
        <v>4.8859789540155365</v>
      </c>
      <c r="I22" s="31">
        <f t="shared" si="4"/>
        <v>4.8443026178669371</v>
      </c>
      <c r="J22" s="31">
        <f t="shared" si="4"/>
        <v>4.8360198553493809</v>
      </c>
      <c r="K22" s="31">
        <f t="shared" si="4"/>
        <v>4.8453834561836686</v>
      </c>
      <c r="L22" s="31">
        <f t="shared" si="4"/>
        <v>3.1043426187549605</v>
      </c>
      <c r="M22" s="31">
        <f t="shared" si="4"/>
        <v>3.108129585748824</v>
      </c>
      <c r="N22" s="31">
        <f t="shared" si="4"/>
        <v>3.0880744791711736</v>
      </c>
      <c r="O22" s="31">
        <f>O21/O$100</f>
        <v>3.0956332248144975</v>
      </c>
      <c r="P22" s="31">
        <f t="shared" si="4"/>
        <v>0.25842841920450738</v>
      </c>
      <c r="Q22" s="31">
        <f t="shared" si="4"/>
        <v>26.665747293607502</v>
      </c>
      <c r="R22" s="31">
        <f>IFERROR(R21/R$100,0)</f>
        <v>1.8161561758889501E-6</v>
      </c>
      <c r="S22" s="31"/>
      <c r="T22" s="26"/>
      <c r="U22" s="31"/>
      <c r="V22" s="31"/>
      <c r="W22" s="3"/>
    </row>
    <row r="23" spans="1:23" ht="12.95" customHeight="1" x14ac:dyDescent="0.2">
      <c r="A23" s="4"/>
      <c r="B23" s="3" t="s">
        <v>362</v>
      </c>
      <c r="C23" s="3"/>
      <c r="D23" s="38">
        <f t="shared" ref="D23:Q23" si="5">D21/D$101</f>
        <v>1.3201381447123227E-2</v>
      </c>
      <c r="E23" s="38">
        <f>IFERROR(E21/E$101,0)</f>
        <v>0</v>
      </c>
      <c r="F23" s="38">
        <f t="shared" si="5"/>
        <v>1.3201381447123227E-2</v>
      </c>
      <c r="G23" s="38">
        <f t="shared" si="5"/>
        <v>2.178576690783196E-2</v>
      </c>
      <c r="H23" s="38">
        <f t="shared" si="5"/>
        <v>2.1063613804610005E-2</v>
      </c>
      <c r="I23" s="38">
        <f t="shared" si="5"/>
        <v>1.6630969329715528E-2</v>
      </c>
      <c r="J23" s="38">
        <f t="shared" si="5"/>
        <v>1.3470727622344839E-2</v>
      </c>
      <c r="K23" s="38">
        <f t="shared" si="5"/>
        <v>1.7155135321007278E-2</v>
      </c>
      <c r="L23" s="38">
        <f t="shared" si="5"/>
        <v>7.548025780194206E-3</v>
      </c>
      <c r="M23" s="38">
        <f t="shared" si="5"/>
        <v>6.7152445334616824E-3</v>
      </c>
      <c r="N23" s="38">
        <f t="shared" si="5"/>
        <v>8.8235383021770305E-3</v>
      </c>
      <c r="O23" s="38">
        <f>O21/O$101</f>
        <v>1.3077043442937591E-2</v>
      </c>
      <c r="P23" s="38">
        <f t="shared" si="5"/>
        <v>7.5151218051854019E-4</v>
      </c>
      <c r="Q23" s="38">
        <f t="shared" si="5"/>
        <v>9.0536260235837981E-2</v>
      </c>
      <c r="R23" s="38">
        <f>IFERROR(R21/R$101,0)</f>
        <v>3.3779412023179235E-8</v>
      </c>
      <c r="S23" s="38"/>
      <c r="T23" s="26"/>
      <c r="U23" s="38"/>
      <c r="V23" s="38"/>
      <c r="W23" s="3"/>
    </row>
    <row r="24" spans="1:23" ht="12.95" customHeight="1" x14ac:dyDescent="0.2">
      <c r="A24" s="4"/>
      <c r="B24" s="3" t="s">
        <v>444</v>
      </c>
      <c r="C24" s="3"/>
      <c r="D24" s="34">
        <f t="shared" ref="D24:Q24" si="6">+(D21/D$102)/12</f>
        <v>31.685321218217723</v>
      </c>
      <c r="E24" s="34">
        <f>IFERROR(+(E21/E$102)/12,0)</f>
        <v>0</v>
      </c>
      <c r="F24" s="34">
        <f t="shared" si="6"/>
        <v>31.685321218217723</v>
      </c>
      <c r="G24" s="34">
        <f t="shared" si="6"/>
        <v>24.439433843930363</v>
      </c>
      <c r="H24" s="34">
        <f t="shared" si="6"/>
        <v>11.872653517674047</v>
      </c>
      <c r="I24" s="34">
        <f t="shared" si="6"/>
        <v>176.18553873750383</v>
      </c>
      <c r="J24" s="34">
        <f t="shared" si="6"/>
        <v>2552.201596150906</v>
      </c>
      <c r="K24" s="34">
        <f t="shared" si="6"/>
        <v>157.13321948214599</v>
      </c>
      <c r="L24" s="34">
        <f t="shared" si="6"/>
        <v>2620.8837833002535</v>
      </c>
      <c r="M24" s="34">
        <f t="shared" si="6"/>
        <v>4484.1248428618983</v>
      </c>
      <c r="N24" s="34">
        <f t="shared" si="6"/>
        <v>349.14159643108741</v>
      </c>
      <c r="O24" s="34">
        <f>+(O21/O$102)/12</f>
        <v>8226.8262585783141</v>
      </c>
      <c r="P24" s="34">
        <f t="shared" si="6"/>
        <v>5618.8756992132221</v>
      </c>
      <c r="Q24" s="34">
        <f t="shared" si="6"/>
        <v>8.1238527507500571</v>
      </c>
      <c r="R24" s="34">
        <f>IFERROR(+(R21/R$102)/12,0)</f>
        <v>4.3859649122807015E-3</v>
      </c>
      <c r="S24" s="34"/>
      <c r="T24" s="26"/>
      <c r="U24" s="34"/>
      <c r="V24" s="34"/>
      <c r="W24" s="3"/>
    </row>
    <row r="25" spans="1:23" ht="12.95" customHeight="1" x14ac:dyDescent="0.2">
      <c r="A25" s="4"/>
      <c r="B25" s="3"/>
      <c r="C25" s="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26"/>
      <c r="U25" s="9"/>
      <c r="V25" s="9"/>
      <c r="W25" s="3"/>
    </row>
    <row r="26" spans="1:23" ht="12.95" customHeight="1" x14ac:dyDescent="0.2">
      <c r="A26" s="4">
        <v>3</v>
      </c>
      <c r="B26" s="3" t="s">
        <v>75</v>
      </c>
      <c r="C26" s="3"/>
      <c r="D26" s="9">
        <f>E26+F26</f>
        <v>56905340.492062181</v>
      </c>
      <c r="E26" s="9">
        <f>Meter!I39</f>
        <v>0</v>
      </c>
      <c r="F26" s="9">
        <f>Meter!J39</f>
        <v>56905340.492062181</v>
      </c>
      <c r="G26" s="9">
        <f>Meter!K39</f>
        <v>38036476.375195511</v>
      </c>
      <c r="H26" s="9">
        <f>Meter!L39</f>
        <v>5099900.9656802686</v>
      </c>
      <c r="I26" s="9">
        <f>Meter!M39</f>
        <v>10956922.521470765</v>
      </c>
      <c r="J26" s="9">
        <f>Meter!N39</f>
        <v>87790.730090504308</v>
      </c>
      <c r="K26" s="9">
        <f>Meter!O39</f>
        <v>10869131.79138026</v>
      </c>
      <c r="L26" s="9">
        <f>Meter!P39</f>
        <v>1645621.6706345179</v>
      </c>
      <c r="M26" s="9">
        <f>Meter!Q39</f>
        <v>713143.33128456166</v>
      </c>
      <c r="N26" s="9">
        <f>Meter!R39</f>
        <v>830965.62931467756</v>
      </c>
      <c r="O26" s="9">
        <f>Meter!S39</f>
        <v>101512.71003527872</v>
      </c>
      <c r="P26" s="9">
        <f>Meter!T39</f>
        <v>1166417.9590811178</v>
      </c>
      <c r="Q26" s="9">
        <f>Meter!U39</f>
        <v>0</v>
      </c>
      <c r="R26" s="9">
        <f>Meter!V39</f>
        <v>1</v>
      </c>
      <c r="S26" s="9"/>
      <c r="T26" s="26"/>
      <c r="U26" s="9"/>
      <c r="V26" s="9"/>
      <c r="W26" s="3"/>
    </row>
    <row r="27" spans="1:23" ht="12.95" customHeight="1" x14ac:dyDescent="0.2">
      <c r="A27" s="4"/>
      <c r="B27" s="3" t="s">
        <v>363</v>
      </c>
      <c r="C27" s="3"/>
      <c r="D27" s="31">
        <f t="shared" ref="D27:Q27" si="7">D26/D$100</f>
        <v>0.3777957240933969</v>
      </c>
      <c r="E27" s="31">
        <f>IFERROR(E26/E$100,0)</f>
        <v>0</v>
      </c>
      <c r="F27" s="31">
        <f t="shared" si="7"/>
        <v>0.3777957240933969</v>
      </c>
      <c r="G27" s="31">
        <f t="shared" si="7"/>
        <v>0.4803688633824531</v>
      </c>
      <c r="H27" s="31">
        <f t="shared" si="7"/>
        <v>1.7601370598681341</v>
      </c>
      <c r="I27" s="31">
        <f t="shared" si="7"/>
        <v>0.34671753098489888</v>
      </c>
      <c r="J27" s="31">
        <f t="shared" si="7"/>
        <v>2.4066782361731088E-2</v>
      </c>
      <c r="K27" s="31">
        <f t="shared" si="7"/>
        <v>0.38882103103032178</v>
      </c>
      <c r="L27" s="31">
        <f t="shared" si="7"/>
        <v>0.14956873140287283</v>
      </c>
      <c r="M27" s="31">
        <f t="shared" si="7"/>
        <v>8.7830258035568556E-2</v>
      </c>
      <c r="N27" s="31">
        <f t="shared" si="7"/>
        <v>1.1135899377326024</v>
      </c>
      <c r="O27" s="31">
        <f>O26/O$100</f>
        <v>4.7509618924750321E-2</v>
      </c>
      <c r="P27" s="31">
        <f t="shared" si="7"/>
        <v>3.6346172762575561E-2</v>
      </c>
      <c r="Q27" s="31">
        <f t="shared" si="7"/>
        <v>0</v>
      </c>
      <c r="R27" s="31">
        <f>IFERROR(R26/R$100,0)</f>
        <v>1.8161561758889501E-6</v>
      </c>
      <c r="S27" s="31"/>
      <c r="T27" s="26"/>
      <c r="U27" s="31"/>
      <c r="V27" s="31"/>
      <c r="W27" s="3"/>
    </row>
    <row r="28" spans="1:23" ht="12.95" customHeight="1" x14ac:dyDescent="0.2">
      <c r="A28" s="4"/>
      <c r="B28" s="3" t="s">
        <v>362</v>
      </c>
      <c r="C28" s="3"/>
      <c r="D28" s="38">
        <f t="shared" ref="D28:Q28" si="8">D26/D$101</f>
        <v>1.4859421907215567E-3</v>
      </c>
      <c r="E28" s="38">
        <f>IFERROR(E26/E$101,0)</f>
        <v>0</v>
      </c>
      <c r="F28" s="38">
        <f t="shared" si="8"/>
        <v>1.4859421907215567E-3</v>
      </c>
      <c r="G28" s="38">
        <f t="shared" si="8"/>
        <v>3.0211938997366174E-3</v>
      </c>
      <c r="H28" s="38">
        <f t="shared" si="8"/>
        <v>7.5880079757147077E-3</v>
      </c>
      <c r="I28" s="38">
        <f t="shared" si="8"/>
        <v>1.1903155270724115E-3</v>
      </c>
      <c r="J28" s="38">
        <f t="shared" si="8"/>
        <v>6.703799397815143E-5</v>
      </c>
      <c r="K28" s="38">
        <f t="shared" si="8"/>
        <v>1.3766252894734563E-3</v>
      </c>
      <c r="L28" s="38">
        <f t="shared" si="8"/>
        <v>3.6366753905295649E-4</v>
      </c>
      <c r="M28" s="38">
        <f t="shared" si="8"/>
        <v>1.897609619786117E-4</v>
      </c>
      <c r="N28" s="38">
        <f t="shared" si="8"/>
        <v>3.1818544321961287E-3</v>
      </c>
      <c r="O28" s="38">
        <f>O26/O$101</f>
        <v>2.0069733896644029E-4</v>
      </c>
      <c r="P28" s="38">
        <f t="shared" si="8"/>
        <v>1.0569499914284323E-4</v>
      </c>
      <c r="Q28" s="38">
        <f t="shared" si="8"/>
        <v>0</v>
      </c>
      <c r="R28" s="38">
        <f>IFERROR(R26/R$101,0)</f>
        <v>3.3779412023179235E-8</v>
      </c>
      <c r="S28" s="38"/>
      <c r="T28" s="26"/>
      <c r="U28" s="38"/>
      <c r="V28" s="38"/>
      <c r="W28" s="3"/>
    </row>
    <row r="29" spans="1:23" ht="12.95" customHeight="1" x14ac:dyDescent="0.2">
      <c r="A29" s="4"/>
      <c r="B29" s="3" t="s">
        <v>444</v>
      </c>
      <c r="C29" s="3"/>
      <c r="D29" s="34">
        <f t="shared" ref="D29:Q29" si="9">+(D26/D$102)/12</f>
        <v>3.5664870235966579</v>
      </c>
      <c r="E29" s="34">
        <f>IFERROR(+(E26/E$102)/12,0)</f>
        <v>0</v>
      </c>
      <c r="F29" s="34">
        <f t="shared" si="9"/>
        <v>3.5664870235966579</v>
      </c>
      <c r="G29" s="34">
        <f t="shared" si="9"/>
        <v>3.3891975781561761</v>
      </c>
      <c r="H29" s="34">
        <f t="shared" si="9"/>
        <v>4.2770338661113696</v>
      </c>
      <c r="I29" s="34">
        <f t="shared" si="9"/>
        <v>12.60999153129073</v>
      </c>
      <c r="J29" s="34">
        <f t="shared" si="9"/>
        <v>12.701205163556757</v>
      </c>
      <c r="K29" s="34">
        <f t="shared" si="9"/>
        <v>12.609260125778148</v>
      </c>
      <c r="L29" s="34">
        <f t="shared" si="9"/>
        <v>126.27545047840069</v>
      </c>
      <c r="M29" s="34">
        <f t="shared" si="9"/>
        <v>126.71345616285744</v>
      </c>
      <c r="N29" s="34">
        <f t="shared" si="9"/>
        <v>125.9038832294966</v>
      </c>
      <c r="O29" s="34">
        <f>+(O26/O$102)/12</f>
        <v>126.25958959611781</v>
      </c>
      <c r="P29" s="34">
        <f t="shared" si="9"/>
        <v>790.25606983815567</v>
      </c>
      <c r="Q29" s="34">
        <f t="shared" si="9"/>
        <v>0</v>
      </c>
      <c r="R29" s="34">
        <f>IFERROR(+(R26/R$102)/12,0)</f>
        <v>4.3859649122807015E-3</v>
      </c>
      <c r="S29" s="34"/>
      <c r="T29" s="26"/>
      <c r="U29" s="34"/>
      <c r="V29" s="34"/>
      <c r="W29" s="3"/>
    </row>
    <row r="30" spans="1:23" ht="12.95" customHeight="1" x14ac:dyDescent="0.2">
      <c r="A30" s="4"/>
      <c r="B30" s="3"/>
      <c r="C30" s="3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26"/>
      <c r="U30" s="9"/>
      <c r="V30" s="9"/>
      <c r="W30" s="3"/>
    </row>
    <row r="31" spans="1:23" ht="12.95" customHeight="1" x14ac:dyDescent="0.2">
      <c r="A31" s="4">
        <v>4</v>
      </c>
      <c r="B31" s="3" t="s">
        <v>353</v>
      </c>
      <c r="C31" s="3"/>
      <c r="D31" s="9">
        <f>E31+F31</f>
        <v>19273107.563460864</v>
      </c>
      <c r="E31" s="9">
        <f>TDCustSvc!I39</f>
        <v>0</v>
      </c>
      <c r="F31" s="9">
        <f>TDCustSvc!J39</f>
        <v>19273107.563460864</v>
      </c>
      <c r="G31" s="9">
        <f>TDCustSvc!K39</f>
        <v>15708279.328989297</v>
      </c>
      <c r="H31" s="9">
        <f>TDCustSvc!L39</f>
        <v>1667059.1296076565</v>
      </c>
      <c r="I31" s="9">
        <f>TDCustSvc!M39</f>
        <v>1746841.799300642</v>
      </c>
      <c r="J31" s="9">
        <f>TDCustSvc!N39</f>
        <v>13996.627843947808</v>
      </c>
      <c r="K31" s="9">
        <f>TDCustSvc!O39</f>
        <v>1732845.1714566941</v>
      </c>
      <c r="L31" s="9">
        <f>TDCustSvc!P39</f>
        <v>95337.200156615378</v>
      </c>
      <c r="M31" s="9">
        <f>TDCustSvc!Q39</f>
        <v>41315.412650891303</v>
      </c>
      <c r="N31" s="9">
        <f>TDCustSvc!R39</f>
        <v>48140.819437943675</v>
      </c>
      <c r="O31" s="9">
        <f>TDCustSvc!S39</f>
        <v>5880.9680677803935</v>
      </c>
      <c r="P31" s="9">
        <f>TDCustSvc!T39</f>
        <v>11457.395054401524</v>
      </c>
      <c r="Q31" s="9">
        <f>TDCustSvc!U39</f>
        <v>44131.710352257905</v>
      </c>
      <c r="R31" s="9">
        <f>TDCustSvc!V39</f>
        <v>1</v>
      </c>
      <c r="S31" s="9"/>
      <c r="T31" s="26"/>
      <c r="U31" s="9"/>
      <c r="V31" s="9"/>
      <c r="W31" s="3"/>
    </row>
    <row r="32" spans="1:23" ht="12.95" customHeight="1" x14ac:dyDescent="0.2">
      <c r="A32" s="4"/>
      <c r="B32" s="3" t="s">
        <v>363</v>
      </c>
      <c r="C32" s="3"/>
      <c r="D32" s="31">
        <f t="shared" ref="D32:Q32" si="10">D31/D$100</f>
        <v>0.12795455689230614</v>
      </c>
      <c r="E32" s="31">
        <f>IFERROR(E31/E$100,0)</f>
        <v>0</v>
      </c>
      <c r="F32" s="31">
        <f t="shared" si="10"/>
        <v>0.12795455689230614</v>
      </c>
      <c r="G32" s="31">
        <f t="shared" si="10"/>
        <v>0.19838242145588034</v>
      </c>
      <c r="H32" s="31">
        <f t="shared" si="10"/>
        <v>0.57535481076200767</v>
      </c>
      <c r="I32" s="31">
        <f t="shared" si="10"/>
        <v>5.5276531753136654E-2</v>
      </c>
      <c r="J32" s="31">
        <f t="shared" si="10"/>
        <v>3.837008711183647E-3</v>
      </c>
      <c r="K32" s="31">
        <f t="shared" si="10"/>
        <v>6.198900327218735E-2</v>
      </c>
      <c r="L32" s="31">
        <f t="shared" si="10"/>
        <v>8.6650925527910518E-3</v>
      </c>
      <c r="M32" s="31">
        <f t="shared" si="10"/>
        <v>5.0883787238638839E-3</v>
      </c>
      <c r="N32" s="31">
        <f t="shared" si="10"/>
        <v>6.4514259349702854E-2</v>
      </c>
      <c r="O32" s="31">
        <f>O31/O$100</f>
        <v>2.7523898407575851E-3</v>
      </c>
      <c r="P32" s="31">
        <f t="shared" si="10"/>
        <v>3.5701821702437977E-4</v>
      </c>
      <c r="Q32" s="31">
        <f t="shared" si="10"/>
        <v>5.4525948482429074E-2</v>
      </c>
      <c r="R32" s="31">
        <f>IFERROR(R31/R$100,0)</f>
        <v>1.8161561758889501E-6</v>
      </c>
      <c r="S32" s="31"/>
      <c r="T32" s="26"/>
      <c r="U32" s="31"/>
      <c r="V32" s="31"/>
      <c r="W32" s="3"/>
    </row>
    <row r="33" spans="1:23" ht="12.95" customHeight="1" x14ac:dyDescent="0.2">
      <c r="A33" s="4"/>
      <c r="B33" s="3" t="s">
        <v>362</v>
      </c>
      <c r="C33" s="3"/>
      <c r="D33" s="38">
        <f t="shared" ref="D33:Q33" si="11">D31/D$101</f>
        <v>5.0326952492018044E-4</v>
      </c>
      <c r="E33" s="38">
        <f>IFERROR(E31/E$101,0)</f>
        <v>0</v>
      </c>
      <c r="F33" s="38">
        <f t="shared" si="11"/>
        <v>5.0326952492018044E-4</v>
      </c>
      <c r="G33" s="38">
        <f t="shared" si="11"/>
        <v>1.2476906960564203E-3</v>
      </c>
      <c r="H33" s="38">
        <f t="shared" si="11"/>
        <v>2.4803732575547368E-3</v>
      </c>
      <c r="I33" s="38">
        <f t="shared" si="11"/>
        <v>1.8976979283846906E-4</v>
      </c>
      <c r="J33" s="38">
        <f t="shared" si="11"/>
        <v>1.0687983254606622E-5</v>
      </c>
      <c r="K33" s="38">
        <f>K31/K$101</f>
        <v>2.1947277220992487E-4</v>
      </c>
      <c r="L33" s="38">
        <f t="shared" si="11"/>
        <v>2.1068660907817899E-5</v>
      </c>
      <c r="M33" s="38">
        <f t="shared" si="11"/>
        <v>1.0993655980845265E-5</v>
      </c>
      <c r="N33" s="38">
        <f t="shared" si="11"/>
        <v>1.8433624002535989E-4</v>
      </c>
      <c r="O33" s="38">
        <f>O31/O$101</f>
        <v>1.1627062673629196E-5</v>
      </c>
      <c r="P33" s="38">
        <f t="shared" si="11"/>
        <v>1.0382122043184076E-6</v>
      </c>
      <c r="Q33" s="38">
        <f t="shared" si="11"/>
        <v>1.8512796236520713E-4</v>
      </c>
      <c r="R33" s="38">
        <f>IFERROR(R31/R$101,0)</f>
        <v>3.3779412023179235E-8</v>
      </c>
      <c r="S33" s="38"/>
      <c r="T33" s="38"/>
      <c r="U33" s="38"/>
      <c r="V33" s="38"/>
      <c r="W33" s="38"/>
    </row>
    <row r="34" spans="1:23" ht="12.95" customHeight="1" x14ac:dyDescent="0.2">
      <c r="A34" s="4"/>
      <c r="B34" s="3" t="s">
        <v>444</v>
      </c>
      <c r="C34" s="3"/>
      <c r="D34" s="34">
        <f t="shared" ref="D34:Q34" si="12">+(D31/D$102)/12</f>
        <v>1.2079233238056815</v>
      </c>
      <c r="E34" s="34">
        <f>IFERROR(+(E31/E$102)/12,0)</f>
        <v>0</v>
      </c>
      <c r="F34" s="34">
        <f t="shared" si="12"/>
        <v>1.2079233238056815</v>
      </c>
      <c r="G34" s="34">
        <f t="shared" si="12"/>
        <v>1.3996686163476835</v>
      </c>
      <c r="H34" s="34">
        <f t="shared" si="12"/>
        <v>1.3980797670628924</v>
      </c>
      <c r="I34" s="34">
        <f t="shared" si="12"/>
        <v>2.0103875200834174</v>
      </c>
      <c r="J34" s="34">
        <f t="shared" si="12"/>
        <v>2.0249750931637451</v>
      </c>
      <c r="K34" s="34">
        <f t="shared" si="12"/>
        <v>2.0102705481889638</v>
      </c>
      <c r="L34" s="34">
        <f>+(L31/L$102)/12</f>
        <v>7.3156230936629356</v>
      </c>
      <c r="M34" s="34">
        <f t="shared" si="12"/>
        <v>7.3410470239678931</v>
      </c>
      <c r="N34" s="34">
        <f t="shared" si="12"/>
        <v>7.2940635512035881</v>
      </c>
      <c r="O34" s="34">
        <f>+(O31/O$102)/12</f>
        <v>7.3146369002243707</v>
      </c>
      <c r="P34" s="34">
        <f t="shared" si="12"/>
        <v>7.7624627739847725</v>
      </c>
      <c r="Q34" s="34">
        <f t="shared" si="12"/>
        <v>1.6611601830953636E-2</v>
      </c>
      <c r="R34" s="34">
        <f>IFERROR(+(R31/R$102)/12,0)</f>
        <v>4.3859649122807015E-3</v>
      </c>
      <c r="S34" s="9"/>
      <c r="T34" s="9"/>
      <c r="U34" s="9"/>
      <c r="V34" s="9"/>
      <c r="W34" s="9"/>
    </row>
    <row r="35" spans="1:23" ht="12.95" customHeight="1" x14ac:dyDescent="0.2">
      <c r="A35" s="4"/>
      <c r="B35" s="3"/>
      <c r="C35" s="3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 ht="12.95" customHeight="1" x14ac:dyDescent="0.2">
      <c r="A36" s="4">
        <v>5</v>
      </c>
      <c r="B36" s="3" t="s">
        <v>519</v>
      </c>
      <c r="C36" s="3"/>
      <c r="D36" s="9">
        <f>E36+F36</f>
        <v>0</v>
      </c>
      <c r="E36" s="9">
        <v>0</v>
      </c>
      <c r="F36" s="9">
        <v>0</v>
      </c>
      <c r="G36" s="9">
        <v>0</v>
      </c>
      <c r="H36" s="9">
        <v>0</v>
      </c>
      <c r="I36" s="9">
        <f>SUM(G36:H36)</f>
        <v>0</v>
      </c>
      <c r="J36" s="9">
        <v>0</v>
      </c>
      <c r="K36" s="9">
        <v>0</v>
      </c>
      <c r="L36" s="9">
        <f>SUM(M36:O36)</f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/>
      <c r="T36" s="26"/>
      <c r="U36" s="9"/>
      <c r="V36" s="9"/>
      <c r="W36" s="3"/>
    </row>
    <row r="37" spans="1:23" ht="12.95" customHeight="1" x14ac:dyDescent="0.2">
      <c r="A37" s="4"/>
      <c r="B37" s="3" t="s">
        <v>363</v>
      </c>
      <c r="C37" s="3"/>
      <c r="D37" s="31">
        <f t="shared" ref="D37:Q37" si="13">D36/D$100</f>
        <v>0</v>
      </c>
      <c r="E37" s="31">
        <f>IFERROR(E36/E$100,0)</f>
        <v>0</v>
      </c>
      <c r="F37" s="31">
        <f t="shared" si="13"/>
        <v>0</v>
      </c>
      <c r="G37" s="31">
        <f t="shared" si="13"/>
        <v>0</v>
      </c>
      <c r="H37" s="31">
        <f t="shared" si="13"/>
        <v>0</v>
      </c>
      <c r="I37" s="31">
        <f t="shared" si="13"/>
        <v>0</v>
      </c>
      <c r="J37" s="31">
        <f t="shared" si="13"/>
        <v>0</v>
      </c>
      <c r="K37" s="31">
        <f t="shared" si="13"/>
        <v>0</v>
      </c>
      <c r="L37" s="31">
        <f t="shared" si="13"/>
        <v>0</v>
      </c>
      <c r="M37" s="31">
        <f t="shared" si="13"/>
        <v>0</v>
      </c>
      <c r="N37" s="31">
        <f t="shared" si="13"/>
        <v>0</v>
      </c>
      <c r="O37" s="31">
        <f>O36/O$100</f>
        <v>0</v>
      </c>
      <c r="P37" s="31">
        <f t="shared" si="13"/>
        <v>0</v>
      </c>
      <c r="Q37" s="31">
        <f t="shared" si="13"/>
        <v>0</v>
      </c>
      <c r="R37" s="31">
        <f>IFERROR(R36/R$100,0)</f>
        <v>0</v>
      </c>
      <c r="S37" s="31"/>
      <c r="T37" s="26"/>
      <c r="U37" s="31"/>
      <c r="V37" s="31"/>
      <c r="W37" s="3"/>
    </row>
    <row r="38" spans="1:23" ht="12.95" customHeight="1" x14ac:dyDescent="0.2">
      <c r="A38" s="4"/>
      <c r="B38" s="3" t="s">
        <v>362</v>
      </c>
      <c r="C38" s="3"/>
      <c r="D38" s="38">
        <f t="shared" ref="D38:Q38" si="14">D36/D$101</f>
        <v>0</v>
      </c>
      <c r="E38" s="38">
        <f>IFERROR(E36/E$101,0)</f>
        <v>0</v>
      </c>
      <c r="F38" s="38">
        <f t="shared" si="14"/>
        <v>0</v>
      </c>
      <c r="G38" s="38">
        <f t="shared" si="14"/>
        <v>0</v>
      </c>
      <c r="H38" s="38">
        <f t="shared" si="14"/>
        <v>0</v>
      </c>
      <c r="I38" s="38">
        <f t="shared" si="14"/>
        <v>0</v>
      </c>
      <c r="J38" s="38">
        <f t="shared" si="14"/>
        <v>0</v>
      </c>
      <c r="K38" s="38">
        <f t="shared" si="14"/>
        <v>0</v>
      </c>
      <c r="L38" s="38">
        <f t="shared" si="14"/>
        <v>0</v>
      </c>
      <c r="M38" s="38">
        <f t="shared" si="14"/>
        <v>0</v>
      </c>
      <c r="N38" s="38">
        <f t="shared" si="14"/>
        <v>0</v>
      </c>
      <c r="O38" s="38">
        <f>O36/O$101</f>
        <v>0</v>
      </c>
      <c r="P38" s="38">
        <f t="shared" si="14"/>
        <v>0</v>
      </c>
      <c r="Q38" s="38">
        <f t="shared" si="14"/>
        <v>0</v>
      </c>
      <c r="R38" s="38">
        <f>IFERROR(R36/R$101,0)</f>
        <v>0</v>
      </c>
      <c r="S38" s="38"/>
      <c r="T38" s="38"/>
      <c r="U38" s="38"/>
      <c r="V38" s="38"/>
      <c r="W38" s="38"/>
    </row>
    <row r="39" spans="1:23" ht="12.95" customHeight="1" x14ac:dyDescent="0.2">
      <c r="A39" s="4"/>
      <c r="B39" s="3" t="s">
        <v>444</v>
      </c>
      <c r="C39" s="3"/>
      <c r="D39" s="34">
        <f t="shared" ref="D39:Q39" si="15">+(D36/D$102)/12</f>
        <v>0</v>
      </c>
      <c r="E39" s="34">
        <f>IFERROR(+(E36/E$102)/12,0)</f>
        <v>0</v>
      </c>
      <c r="F39" s="34">
        <f t="shared" si="15"/>
        <v>0</v>
      </c>
      <c r="G39" s="34">
        <f t="shared" si="15"/>
        <v>0</v>
      </c>
      <c r="H39" s="34">
        <f t="shared" si="15"/>
        <v>0</v>
      </c>
      <c r="I39" s="34">
        <f t="shared" si="15"/>
        <v>0</v>
      </c>
      <c r="J39" s="34">
        <f t="shared" si="15"/>
        <v>0</v>
      </c>
      <c r="K39" s="34">
        <f t="shared" si="15"/>
        <v>0</v>
      </c>
      <c r="L39" s="34">
        <f t="shared" si="15"/>
        <v>0</v>
      </c>
      <c r="M39" s="34">
        <f t="shared" si="15"/>
        <v>0</v>
      </c>
      <c r="N39" s="34">
        <f t="shared" si="15"/>
        <v>0</v>
      </c>
      <c r="O39" s="34">
        <f>+(O36/O$102)/12</f>
        <v>0</v>
      </c>
      <c r="P39" s="34">
        <f t="shared" si="15"/>
        <v>0</v>
      </c>
      <c r="Q39" s="34">
        <f t="shared" si="15"/>
        <v>0</v>
      </c>
      <c r="R39" s="34">
        <f>IFERROR(+(R36/R$102)/12,0)</f>
        <v>0</v>
      </c>
      <c r="S39" s="9"/>
      <c r="T39" s="9"/>
      <c r="U39" s="9"/>
      <c r="V39" s="9"/>
      <c r="W39" s="9"/>
    </row>
    <row r="40" spans="1:23" ht="12.95" customHeight="1" x14ac:dyDescent="0.2">
      <c r="A40" s="4"/>
      <c r="B40" s="3"/>
      <c r="C40" s="3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26"/>
      <c r="U40" s="9"/>
      <c r="V40" s="9"/>
      <c r="W40" s="3"/>
    </row>
    <row r="41" spans="1:23" ht="12.95" customHeight="1" x14ac:dyDescent="0.2">
      <c r="A41" s="4">
        <v>6</v>
      </c>
      <c r="B41" s="3" t="s">
        <v>449</v>
      </c>
      <c r="C41" s="3"/>
      <c r="D41" s="9">
        <f>E41+F41</f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/>
      <c r="T41" s="26"/>
      <c r="U41" s="9"/>
      <c r="V41" s="9"/>
      <c r="W41" s="3"/>
    </row>
    <row r="42" spans="1:23" ht="12.95" customHeight="1" x14ac:dyDescent="0.2">
      <c r="A42" s="4"/>
      <c r="B42" s="3" t="s">
        <v>363</v>
      </c>
      <c r="C42" s="3"/>
      <c r="D42" s="31">
        <f t="shared" ref="D42:Q42" si="16">D41/D$100</f>
        <v>0</v>
      </c>
      <c r="E42" s="31">
        <f>IFERROR(E41/E$100,0)</f>
        <v>0</v>
      </c>
      <c r="F42" s="31">
        <f t="shared" si="16"/>
        <v>0</v>
      </c>
      <c r="G42" s="31">
        <f t="shared" si="16"/>
        <v>0</v>
      </c>
      <c r="H42" s="31">
        <f t="shared" si="16"/>
        <v>0</v>
      </c>
      <c r="I42" s="31">
        <f t="shared" si="16"/>
        <v>0</v>
      </c>
      <c r="J42" s="31">
        <f t="shared" si="16"/>
        <v>0</v>
      </c>
      <c r="K42" s="31">
        <f t="shared" si="16"/>
        <v>0</v>
      </c>
      <c r="L42" s="31">
        <f t="shared" si="16"/>
        <v>0</v>
      </c>
      <c r="M42" s="31">
        <f t="shared" si="16"/>
        <v>0</v>
      </c>
      <c r="N42" s="31">
        <f t="shared" si="16"/>
        <v>0</v>
      </c>
      <c r="O42" s="31">
        <f>O41/O$100</f>
        <v>0</v>
      </c>
      <c r="P42" s="31">
        <f t="shared" si="16"/>
        <v>0</v>
      </c>
      <c r="Q42" s="31">
        <f t="shared" si="16"/>
        <v>0</v>
      </c>
      <c r="R42" s="31">
        <f>IFERROR(R41/R$100,0)</f>
        <v>0</v>
      </c>
      <c r="S42" s="31"/>
      <c r="T42" s="26"/>
      <c r="U42" s="31"/>
      <c r="V42" s="31"/>
      <c r="W42" s="3"/>
    </row>
    <row r="43" spans="1:23" ht="12.95" customHeight="1" x14ac:dyDescent="0.2">
      <c r="A43" s="4"/>
      <c r="B43" s="3" t="s">
        <v>362</v>
      </c>
      <c r="C43" s="3"/>
      <c r="D43" s="38">
        <f t="shared" ref="D43:Q43" si="17">D41/D$101</f>
        <v>0</v>
      </c>
      <c r="E43" s="38">
        <f>IFERROR(E41/E$101,0)</f>
        <v>0</v>
      </c>
      <c r="F43" s="38">
        <f t="shared" si="17"/>
        <v>0</v>
      </c>
      <c r="G43" s="38">
        <f t="shared" si="17"/>
        <v>0</v>
      </c>
      <c r="H43" s="38">
        <f t="shared" si="17"/>
        <v>0</v>
      </c>
      <c r="I43" s="38">
        <f t="shared" si="17"/>
        <v>0</v>
      </c>
      <c r="J43" s="38">
        <f t="shared" si="17"/>
        <v>0</v>
      </c>
      <c r="K43" s="38">
        <f t="shared" si="17"/>
        <v>0</v>
      </c>
      <c r="L43" s="38">
        <f t="shared" si="17"/>
        <v>0</v>
      </c>
      <c r="M43" s="38">
        <f t="shared" si="17"/>
        <v>0</v>
      </c>
      <c r="N43" s="38">
        <f t="shared" si="17"/>
        <v>0</v>
      </c>
      <c r="O43" s="38">
        <f>O41/O$101</f>
        <v>0</v>
      </c>
      <c r="P43" s="38">
        <f t="shared" si="17"/>
        <v>0</v>
      </c>
      <c r="Q43" s="38">
        <f t="shared" si="17"/>
        <v>0</v>
      </c>
      <c r="R43" s="38">
        <f>IFERROR(R41/R$101,0)</f>
        <v>0</v>
      </c>
      <c r="S43" s="38"/>
      <c r="T43" s="38"/>
      <c r="U43" s="38"/>
      <c r="V43" s="38"/>
      <c r="W43" s="38"/>
    </row>
    <row r="44" spans="1:23" ht="12.95" customHeight="1" x14ac:dyDescent="0.2">
      <c r="A44" s="4"/>
      <c r="B44" s="3" t="s">
        <v>444</v>
      </c>
      <c r="C44" s="3"/>
      <c r="D44" s="34">
        <f t="shared" ref="D44:Q44" si="18">+(D41/D$102)/12</f>
        <v>0</v>
      </c>
      <c r="E44" s="34">
        <f>IFERROR(+(E41/E$102)/12,0)</f>
        <v>0</v>
      </c>
      <c r="F44" s="34">
        <f t="shared" si="18"/>
        <v>0</v>
      </c>
      <c r="G44" s="34">
        <f t="shared" si="18"/>
        <v>0</v>
      </c>
      <c r="H44" s="34">
        <f t="shared" si="18"/>
        <v>0</v>
      </c>
      <c r="I44" s="34">
        <f t="shared" si="18"/>
        <v>0</v>
      </c>
      <c r="J44" s="34">
        <f t="shared" si="18"/>
        <v>0</v>
      </c>
      <c r="K44" s="34">
        <f t="shared" si="18"/>
        <v>0</v>
      </c>
      <c r="L44" s="34">
        <f t="shared" si="18"/>
        <v>0</v>
      </c>
      <c r="M44" s="34">
        <f t="shared" si="18"/>
        <v>0</v>
      </c>
      <c r="N44" s="34">
        <f t="shared" si="18"/>
        <v>0</v>
      </c>
      <c r="O44" s="34">
        <f>+(O41/O$102)/12</f>
        <v>0</v>
      </c>
      <c r="P44" s="34">
        <f t="shared" si="18"/>
        <v>0</v>
      </c>
      <c r="Q44" s="34">
        <f t="shared" si="18"/>
        <v>0</v>
      </c>
      <c r="R44" s="34">
        <f>IFERROR(+(R41/R$102)/12,0)</f>
        <v>0</v>
      </c>
      <c r="S44" s="9"/>
      <c r="T44" s="9"/>
      <c r="U44" s="9"/>
      <c r="V44" s="9"/>
      <c r="W44" s="9"/>
    </row>
    <row r="45" spans="1:23" ht="12.95" customHeight="1" x14ac:dyDescent="0.2">
      <c r="A45" s="4"/>
      <c r="B45" s="3"/>
      <c r="C45" s="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26"/>
      <c r="U45" s="9"/>
      <c r="V45" s="9"/>
      <c r="W45" s="3"/>
    </row>
    <row r="46" spans="1:23" ht="12.95" customHeight="1" x14ac:dyDescent="0.2">
      <c r="A46" s="4">
        <v>7</v>
      </c>
      <c r="B46" s="3" t="s">
        <v>21</v>
      </c>
      <c r="C46" s="3"/>
      <c r="D46" s="9">
        <f>E46+F46</f>
        <v>581735872.09592366</v>
      </c>
      <c r="E46" s="9">
        <v>0</v>
      </c>
      <c r="F46" s="9">
        <f>+F41+F36+F31+F26+F21+F16</f>
        <v>581735872.09592366</v>
      </c>
      <c r="G46" s="9">
        <f t="shared" ref="G46:R46" si="19">+G41+G36+G31+G26+G21+G16</f>
        <v>328025002.45614177</v>
      </c>
      <c r="H46" s="9">
        <f t="shared" si="19"/>
        <v>20923817.168534316</v>
      </c>
      <c r="I46" s="9">
        <f t="shared" si="19"/>
        <v>165792788.41409838</v>
      </c>
      <c r="J46" s="9">
        <f t="shared" si="19"/>
        <v>17742604.790529516</v>
      </c>
      <c r="K46" s="9">
        <f t="shared" si="19"/>
        <v>148050183.62356886</v>
      </c>
      <c r="L46" s="9">
        <f t="shared" si="19"/>
        <v>35896316.334760033</v>
      </c>
      <c r="M46" s="9">
        <f t="shared" si="19"/>
        <v>25991113.359562218</v>
      </c>
      <c r="N46" s="9">
        <f t="shared" si="19"/>
        <v>3183440.9851977979</v>
      </c>
      <c r="O46" s="9">
        <f>+O41+O36+O31+O26+O21+O16</f>
        <v>6721761.9900000244</v>
      </c>
      <c r="P46" s="9">
        <f>+P41+P36+P31+P26+P21+P16</f>
        <v>9471335.8861742355</v>
      </c>
      <c r="Q46" s="9">
        <f t="shared" si="19"/>
        <v>21626608.836214919</v>
      </c>
      <c r="R46" s="9">
        <f t="shared" si="19"/>
        <v>3</v>
      </c>
      <c r="S46" s="9"/>
      <c r="T46" s="26"/>
      <c r="U46" s="9"/>
      <c r="V46" s="9"/>
      <c r="W46" s="3"/>
    </row>
    <row r="47" spans="1:23" ht="12.95" customHeight="1" x14ac:dyDescent="0.2">
      <c r="A47" s="4"/>
      <c r="B47" s="3" t="s">
        <v>363</v>
      </c>
      <c r="C47" s="3"/>
      <c r="D47" s="31">
        <f t="shared" ref="D47:Q47" si="20">D46/D$100</f>
        <v>3.8621564009487002</v>
      </c>
      <c r="E47" s="31">
        <f>IFERROR(E46/E$100,0)</f>
        <v>0</v>
      </c>
      <c r="F47" s="31">
        <f t="shared" si="20"/>
        <v>3.8621564009487002</v>
      </c>
      <c r="G47" s="31">
        <f t="shared" si="20"/>
        <v>4.1426812525053007</v>
      </c>
      <c r="H47" s="31">
        <f t="shared" si="20"/>
        <v>7.2214708246456771</v>
      </c>
      <c r="I47" s="31">
        <f t="shared" si="20"/>
        <v>5.2462966806049725</v>
      </c>
      <c r="J47" s="31">
        <f t="shared" si="20"/>
        <v>4.8639236464222959</v>
      </c>
      <c r="K47" s="31">
        <f t="shared" si="20"/>
        <v>5.2961934904861776</v>
      </c>
      <c r="L47" s="31">
        <f t="shared" si="20"/>
        <v>3.2625764427106239</v>
      </c>
      <c r="M47" s="31">
        <f t="shared" si="20"/>
        <v>3.2010482225082568</v>
      </c>
      <c r="N47" s="31">
        <f t="shared" si="20"/>
        <v>4.266178676253479</v>
      </c>
      <c r="O47" s="31">
        <f>O46/O$100</f>
        <v>3.1458952335800059</v>
      </c>
      <c r="P47" s="31">
        <f t="shared" si="20"/>
        <v>0.29513161018410733</v>
      </c>
      <c r="Q47" s="31">
        <f t="shared" si="20"/>
        <v>26.720273242089927</v>
      </c>
      <c r="R47" s="31">
        <f>IFERROR(R46/R$100,0)</f>
        <v>5.4484685276668507E-6</v>
      </c>
      <c r="S47" s="31"/>
      <c r="T47" s="26"/>
      <c r="U47" s="31"/>
      <c r="V47" s="31"/>
      <c r="W47" s="3"/>
    </row>
    <row r="48" spans="1:23" ht="12.95" customHeight="1" x14ac:dyDescent="0.2">
      <c r="A48" s="4"/>
      <c r="B48" s="3" t="s">
        <v>362</v>
      </c>
      <c r="C48" s="3"/>
      <c r="D48" s="38">
        <f t="shared" ref="D48:Q48" si="21">D46/D$101</f>
        <v>1.5190593162764965E-2</v>
      </c>
      <c r="E48" s="38">
        <f>IFERROR(E46/E$101,0)</f>
        <v>0</v>
      </c>
      <c r="F48" s="38">
        <f t="shared" si="21"/>
        <v>1.5190593162764965E-2</v>
      </c>
      <c r="G48" s="38">
        <f t="shared" si="21"/>
        <v>2.6054651503625001E-2</v>
      </c>
      <c r="H48" s="38">
        <f t="shared" si="21"/>
        <v>3.1131995037879449E-2</v>
      </c>
      <c r="I48" s="38">
        <f t="shared" si="21"/>
        <v>1.8011054649626407E-2</v>
      </c>
      <c r="J48" s="38">
        <f t="shared" si="21"/>
        <v>1.3548453599577596E-2</v>
      </c>
      <c r="K48" s="38">
        <f t="shared" si="21"/>
        <v>1.875123338269066E-2</v>
      </c>
      <c r="L48" s="38">
        <f t="shared" si="21"/>
        <v>7.9327619801549797E-3</v>
      </c>
      <c r="M48" s="38">
        <f t="shared" si="21"/>
        <v>6.9159991514211394E-3</v>
      </c>
      <c r="N48" s="38">
        <f t="shared" si="21"/>
        <v>1.2189728974398519E-2</v>
      </c>
      <c r="O48" s="38">
        <f>O46/O$101</f>
        <v>1.3289367844577661E-2</v>
      </c>
      <c r="P48" s="38">
        <f t="shared" si="21"/>
        <v>8.5824539186570188E-4</v>
      </c>
      <c r="Q48" s="38">
        <f t="shared" si="21"/>
        <v>9.072138819820319E-2</v>
      </c>
      <c r="R48" s="38">
        <f>IFERROR(R46/R$101,0)</f>
        <v>1.013382360695377E-7</v>
      </c>
      <c r="S48" s="38"/>
      <c r="T48" s="38"/>
      <c r="U48" s="38"/>
      <c r="V48" s="38"/>
      <c r="W48" s="38"/>
    </row>
    <row r="49" spans="1:23" ht="12.95" customHeight="1" x14ac:dyDescent="0.2">
      <c r="A49" s="4"/>
      <c r="B49" s="3" t="s">
        <v>444</v>
      </c>
      <c r="C49" s="3"/>
      <c r="D49" s="34">
        <f t="shared" ref="D49:Q49" si="22">+(D46/D$102)/12</f>
        <v>36.459731565620068</v>
      </c>
      <c r="E49" s="34">
        <f>IFERROR(+(E46/E$102)/12,0)</f>
        <v>0</v>
      </c>
      <c r="F49" s="34">
        <f t="shared" si="22"/>
        <v>36.459731565620068</v>
      </c>
      <c r="G49" s="34">
        <f t="shared" si="22"/>
        <v>29.228300038434224</v>
      </c>
      <c r="H49" s="34">
        <f t="shared" si="22"/>
        <v>17.547767150848308</v>
      </c>
      <c r="I49" s="34">
        <f t="shared" si="22"/>
        <v>190.80591778887799</v>
      </c>
      <c r="J49" s="34">
        <f t="shared" si="22"/>
        <v>2566.9277764076264</v>
      </c>
      <c r="K49" s="34">
        <f t="shared" si="22"/>
        <v>171.75275015611308</v>
      </c>
      <c r="L49" s="34">
        <f t="shared" si="22"/>
        <v>2754.4748568723171</v>
      </c>
      <c r="M49" s="34">
        <f t="shared" si="22"/>
        <v>4618.1793460487233</v>
      </c>
      <c r="N49" s="34">
        <f t="shared" si="22"/>
        <v>482.33954321178754</v>
      </c>
      <c r="O49" s="34">
        <f>+(O46/O$102)/12</f>
        <v>8360.4004850746569</v>
      </c>
      <c r="P49" s="34">
        <f t="shared" si="22"/>
        <v>6416.8942318253621</v>
      </c>
      <c r="Q49" s="34">
        <f t="shared" si="22"/>
        <v>8.1404643525810112</v>
      </c>
      <c r="R49" s="34">
        <f>IFERROR(+(R46/R$102)/12,0)</f>
        <v>1.3157894736842105E-2</v>
      </c>
      <c r="S49" s="9"/>
      <c r="T49" s="9"/>
      <c r="U49" s="9"/>
      <c r="V49" s="9"/>
      <c r="W49" s="9"/>
    </row>
    <row r="50" spans="1:23" ht="12.95" customHeight="1" x14ac:dyDescent="0.2">
      <c r="A50" s="4"/>
      <c r="B50" s="3"/>
      <c r="C50" s="3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 ht="12.95" customHeight="1" x14ac:dyDescent="0.2">
      <c r="A51" s="4"/>
      <c r="B51" s="66" t="s">
        <v>521</v>
      </c>
      <c r="C51" s="3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26"/>
      <c r="U51" s="9"/>
      <c r="V51" s="9"/>
      <c r="W51" s="3"/>
    </row>
    <row r="52" spans="1:23" ht="12.95" customHeight="1" x14ac:dyDescent="0.2">
      <c r="A52" s="4">
        <v>1</v>
      </c>
      <c r="B52" s="3" t="s">
        <v>578</v>
      </c>
      <c r="C52" s="3"/>
      <c r="D52" s="9">
        <f>SUM(E52:F52)</f>
        <v>0</v>
      </c>
      <c r="E52" s="9">
        <v>0</v>
      </c>
      <c r="F52" s="9">
        <f>SUM(G52:R52)-L52-I52</f>
        <v>0</v>
      </c>
      <c r="G52" s="9">
        <f>+Distribution!K332</f>
        <v>0</v>
      </c>
      <c r="H52" s="9">
        <f>+Distribution!L332</f>
        <v>0</v>
      </c>
      <c r="I52" s="9">
        <f>SUM(J52:K52)</f>
        <v>0</v>
      </c>
      <c r="J52" s="9">
        <f>+Distribution!N332</f>
        <v>0</v>
      </c>
      <c r="K52" s="9">
        <f>+Distribution!O332</f>
        <v>0</v>
      </c>
      <c r="L52" s="9">
        <f>SUM(M52:O52)</f>
        <v>0</v>
      </c>
      <c r="M52" s="9">
        <f>+Distribution!Q332</f>
        <v>0</v>
      </c>
      <c r="N52" s="9">
        <f>+Distribution!R332</f>
        <v>0</v>
      </c>
      <c r="O52" s="9">
        <f>+Distribution!S332</f>
        <v>0</v>
      </c>
      <c r="P52" s="9">
        <f>+Distribution!T332</f>
        <v>0</v>
      </c>
      <c r="Q52" s="9">
        <f>+Distribution!U332</f>
        <v>0</v>
      </c>
      <c r="R52" s="9">
        <f>+Distribution!V332</f>
        <v>0</v>
      </c>
      <c r="S52" s="9"/>
      <c r="T52" s="26"/>
      <c r="U52" s="9"/>
      <c r="V52" s="9"/>
      <c r="W52" s="3"/>
    </row>
    <row r="53" spans="1:23" ht="12.95" customHeight="1" x14ac:dyDescent="0.2">
      <c r="A53" s="4"/>
      <c r="B53" s="3" t="s">
        <v>363</v>
      </c>
      <c r="C53" s="3"/>
      <c r="D53" s="31">
        <f t="shared" ref="D53:Q53" si="23">D52/D$100</f>
        <v>0</v>
      </c>
      <c r="E53" s="31">
        <f>IFERROR(E52/E$100,0)</f>
        <v>0</v>
      </c>
      <c r="F53" s="31">
        <f t="shared" si="23"/>
        <v>0</v>
      </c>
      <c r="G53" s="31">
        <f t="shared" si="23"/>
        <v>0</v>
      </c>
      <c r="H53" s="31">
        <f t="shared" si="23"/>
        <v>0</v>
      </c>
      <c r="I53" s="31">
        <f t="shared" si="23"/>
        <v>0</v>
      </c>
      <c r="J53" s="31">
        <f t="shared" si="23"/>
        <v>0</v>
      </c>
      <c r="K53" s="31">
        <f t="shared" si="23"/>
        <v>0</v>
      </c>
      <c r="L53" s="31">
        <f t="shared" si="23"/>
        <v>0</v>
      </c>
      <c r="M53" s="31">
        <f t="shared" si="23"/>
        <v>0</v>
      </c>
      <c r="N53" s="31">
        <f t="shared" si="23"/>
        <v>0</v>
      </c>
      <c r="O53" s="31">
        <f>O52/O$100</f>
        <v>0</v>
      </c>
      <c r="P53" s="31">
        <f t="shared" si="23"/>
        <v>0</v>
      </c>
      <c r="Q53" s="31">
        <f t="shared" si="23"/>
        <v>0</v>
      </c>
      <c r="R53" s="31">
        <f>IFERROR(R52/R$100,0)</f>
        <v>0</v>
      </c>
      <c r="S53" s="31"/>
      <c r="T53" s="26"/>
      <c r="U53" s="31"/>
      <c r="V53" s="31"/>
      <c r="W53" s="3"/>
    </row>
    <row r="54" spans="1:23" ht="12.95" customHeight="1" x14ac:dyDescent="0.2">
      <c r="A54" s="4"/>
      <c r="B54" s="3" t="s">
        <v>362</v>
      </c>
      <c r="C54" s="3"/>
      <c r="D54" s="38">
        <f t="shared" ref="D54:Q54" si="24">D52/D$101</f>
        <v>0</v>
      </c>
      <c r="E54" s="38">
        <f>IFERROR(E52/E$101,0)</f>
        <v>0</v>
      </c>
      <c r="F54" s="38">
        <f t="shared" si="24"/>
        <v>0</v>
      </c>
      <c r="G54" s="38">
        <f t="shared" si="24"/>
        <v>0</v>
      </c>
      <c r="H54" s="38">
        <f t="shared" si="24"/>
        <v>0</v>
      </c>
      <c r="I54" s="38">
        <f t="shared" si="24"/>
        <v>0</v>
      </c>
      <c r="J54" s="38">
        <f t="shared" si="24"/>
        <v>0</v>
      </c>
      <c r="K54" s="38">
        <f t="shared" si="24"/>
        <v>0</v>
      </c>
      <c r="L54" s="38">
        <f t="shared" si="24"/>
        <v>0</v>
      </c>
      <c r="M54" s="38">
        <f t="shared" si="24"/>
        <v>0</v>
      </c>
      <c r="N54" s="38">
        <f t="shared" si="24"/>
        <v>0</v>
      </c>
      <c r="O54" s="38">
        <f>O52/O$101</f>
        <v>0</v>
      </c>
      <c r="P54" s="38">
        <f t="shared" si="24"/>
        <v>0</v>
      </c>
      <c r="Q54" s="38">
        <f t="shared" si="24"/>
        <v>0</v>
      </c>
      <c r="R54" s="38">
        <f>IFERROR(R52/R$101,0)</f>
        <v>0</v>
      </c>
      <c r="S54" s="38"/>
      <c r="T54" s="26"/>
      <c r="U54" s="38"/>
      <c r="V54" s="38"/>
      <c r="W54" s="3"/>
    </row>
    <row r="55" spans="1:23" ht="12.95" customHeight="1" x14ac:dyDescent="0.2">
      <c r="A55" s="4"/>
      <c r="B55" s="3" t="s">
        <v>444</v>
      </c>
      <c r="C55" s="3"/>
      <c r="D55" s="34">
        <f t="shared" ref="D55:Q55" si="25">+(D52/D$102)/12</f>
        <v>0</v>
      </c>
      <c r="E55" s="34">
        <f>IFERROR(+(E52/E$102)/12,0)</f>
        <v>0</v>
      </c>
      <c r="F55" s="34">
        <f t="shared" si="25"/>
        <v>0</v>
      </c>
      <c r="G55" s="34">
        <f t="shared" si="25"/>
        <v>0</v>
      </c>
      <c r="H55" s="34">
        <f t="shared" si="25"/>
        <v>0</v>
      </c>
      <c r="I55" s="34">
        <f t="shared" si="25"/>
        <v>0</v>
      </c>
      <c r="J55" s="34">
        <f t="shared" si="25"/>
        <v>0</v>
      </c>
      <c r="K55" s="34">
        <f t="shared" si="25"/>
        <v>0</v>
      </c>
      <c r="L55" s="34">
        <f t="shared" si="25"/>
        <v>0</v>
      </c>
      <c r="M55" s="34">
        <f t="shared" si="25"/>
        <v>0</v>
      </c>
      <c r="N55" s="34">
        <f t="shared" si="25"/>
        <v>0</v>
      </c>
      <c r="O55" s="34">
        <f>+(O52/O$102)/12</f>
        <v>0</v>
      </c>
      <c r="P55" s="34">
        <f t="shared" si="25"/>
        <v>0</v>
      </c>
      <c r="Q55" s="34">
        <f t="shared" si="25"/>
        <v>0</v>
      </c>
      <c r="R55" s="34">
        <f>IFERROR(+(R52/R$102)/12,0)</f>
        <v>0</v>
      </c>
      <c r="S55" s="34"/>
      <c r="T55" s="26"/>
      <c r="U55" s="34"/>
      <c r="V55" s="34"/>
      <c r="W55" s="3"/>
    </row>
    <row r="56" spans="1:23" ht="12.95" customHeight="1" x14ac:dyDescent="0.2">
      <c r="A56" s="4"/>
      <c r="B56" s="3"/>
      <c r="C56" s="3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26"/>
      <c r="U56" s="9"/>
      <c r="V56" s="9"/>
      <c r="W56" s="3"/>
    </row>
    <row r="57" spans="1:23" ht="12.95" customHeight="1" x14ac:dyDescent="0.2">
      <c r="A57" s="4">
        <v>2</v>
      </c>
      <c r="B57" s="3" t="s">
        <v>520</v>
      </c>
      <c r="C57" s="3"/>
      <c r="D57" s="9">
        <f ca="1">E57+F57</f>
        <v>746512977.56729388</v>
      </c>
      <c r="E57" s="9">
        <f>Distribution!I77-E52</f>
        <v>0</v>
      </c>
      <c r="F57" s="9">
        <f ca="1">Distribution!J77-F52</f>
        <v>746512977.56729388</v>
      </c>
      <c r="G57" s="9">
        <f ca="1">Distribution!K77-G52</f>
        <v>405662604.63426846</v>
      </c>
      <c r="H57" s="9">
        <f ca="1">Distribution!L77-H52</f>
        <v>17867967.670605887</v>
      </c>
      <c r="I57" s="9">
        <f ca="1">SUM(J57:K57)</f>
        <v>236836962.23586652</v>
      </c>
      <c r="J57" s="9">
        <f ca="1">Distribution!N77-J52</f>
        <v>31435655.786533531</v>
      </c>
      <c r="K57" s="9">
        <f ca="1">Distribution!O77-K52</f>
        <v>205401306.44933298</v>
      </c>
      <c r="L57" s="9">
        <f ca="1">SUM(M57:O57)</f>
        <v>55246115.750016257</v>
      </c>
      <c r="M57" s="9">
        <f ca="1">Distribution!Q77-M52</f>
        <v>44982232.950868949</v>
      </c>
      <c r="N57" s="9">
        <f ca="1">Distribution!R77-N52</f>
        <v>3249792.5017739497</v>
      </c>
      <c r="O57" s="9">
        <f ca="1">Distribution!S77-O52</f>
        <v>7014090.2973733563</v>
      </c>
      <c r="P57" s="9">
        <f ca="1">Distribution!T77-P52</f>
        <v>16068.328938787485</v>
      </c>
      <c r="Q57" s="9">
        <f ca="1">Distribution!U77-Q52</f>
        <v>28914389.08241941</v>
      </c>
      <c r="R57" s="9">
        <f ca="1">Distribution!V77-R52</f>
        <v>1968869.8651785734</v>
      </c>
      <c r="S57" s="9"/>
      <c r="T57" s="26"/>
      <c r="U57" s="9"/>
      <c r="V57" s="9"/>
      <c r="W57" s="3"/>
    </row>
    <row r="58" spans="1:23" ht="12.95" customHeight="1" x14ac:dyDescent="0.2">
      <c r="A58" s="4"/>
      <c r="B58" s="3" t="s">
        <v>363</v>
      </c>
      <c r="C58" s="3"/>
      <c r="D58" s="31">
        <f t="shared" ref="D58:Q58" ca="1" si="26">D57/D$100</f>
        <v>4.9561149879156652</v>
      </c>
      <c r="E58" s="31">
        <f>IFERROR(E57/E$100,0)</f>
        <v>0</v>
      </c>
      <c r="F58" s="31">
        <f t="shared" ca="1" si="26"/>
        <v>4.9561149879156652</v>
      </c>
      <c r="G58" s="31">
        <f t="shared" ca="1" si="26"/>
        <v>5.1231791920664564</v>
      </c>
      <c r="H58" s="31">
        <f t="shared" ca="1" si="26"/>
        <v>6.1668005502855952</v>
      </c>
      <c r="I58" s="31">
        <f t="shared" ca="1" si="26"/>
        <v>7.4943969560314896</v>
      </c>
      <c r="J58" s="31">
        <f t="shared" ca="1" si="26"/>
        <v>8.6177103827802224</v>
      </c>
      <c r="K58" s="31">
        <f t="shared" ca="1" si="26"/>
        <v>7.347812988332791</v>
      </c>
      <c r="L58" s="31">
        <f t="shared" ca="1" si="26"/>
        <v>5.0212582850103846</v>
      </c>
      <c r="M58" s="31">
        <f t="shared" ca="1" si="26"/>
        <v>5.5399818714905829</v>
      </c>
      <c r="N58" s="31">
        <f t="shared" ca="1" si="26"/>
        <v>4.3550973734966352</v>
      </c>
      <c r="O58" s="31">
        <f ca="1">O57/O$100</f>
        <v>3.2827096923743539</v>
      </c>
      <c r="P58" s="31">
        <f t="shared" ca="1" si="26"/>
        <v>5.0069724584414336E-4</v>
      </c>
      <c r="Q58" s="31">
        <f t="shared" ca="1" si="26"/>
        <v>35.724527259982978</v>
      </c>
      <c r="R58" s="31">
        <f ca="1">IFERROR(R57/R$100,0)</f>
        <v>3.575775165165711</v>
      </c>
      <c r="S58" s="31"/>
      <c r="T58" s="26"/>
      <c r="U58" s="31"/>
      <c r="V58" s="31"/>
      <c r="W58" s="3"/>
    </row>
    <row r="59" spans="1:23" ht="12.95" customHeight="1" x14ac:dyDescent="0.2">
      <c r="A59" s="4"/>
      <c r="B59" s="3" t="s">
        <v>362</v>
      </c>
      <c r="C59" s="3"/>
      <c r="D59" s="38">
        <f t="shared" ref="D59:Q59" ca="1" si="27">D57/D$101</f>
        <v>1.9493339635550579E-2</v>
      </c>
      <c r="E59" s="38">
        <f>IFERROR(E57/E$101,0)</f>
        <v>0</v>
      </c>
      <c r="F59" s="38">
        <f t="shared" ca="1" si="27"/>
        <v>1.9493339635550579E-2</v>
      </c>
      <c r="G59" s="38">
        <f t="shared" ca="1" si="27"/>
        <v>3.2221317621091539E-2</v>
      </c>
      <c r="H59" s="38">
        <f t="shared" ca="1" si="27"/>
        <v>2.6585277264552704E-2</v>
      </c>
      <c r="I59" s="38">
        <f t="shared" ca="1" si="27"/>
        <v>2.5729004926483036E-2</v>
      </c>
      <c r="J59" s="38">
        <f t="shared" ca="1" si="27"/>
        <v>2.4004622141134423E-2</v>
      </c>
      <c r="K59" s="38">
        <f t="shared" ca="1" si="27"/>
        <v>2.6015015585079369E-2</v>
      </c>
      <c r="L59" s="38">
        <f t="shared" ca="1" si="27"/>
        <v>1.2208893037545155E-2</v>
      </c>
      <c r="M59" s="38">
        <f t="shared" ca="1" si="27"/>
        <v>1.1969363551822761E-2</v>
      </c>
      <c r="N59" s="38">
        <f t="shared" ca="1" si="27"/>
        <v>1.2443795881202932E-2</v>
      </c>
      <c r="O59" s="38">
        <f ca="1">O57/O$101</f>
        <v>1.3867320234716807E-2</v>
      </c>
      <c r="P59" s="38">
        <f t="shared" ca="1" si="27"/>
        <v>1.4560321196957464E-6</v>
      </c>
      <c r="Q59" s="38">
        <f t="shared" ca="1" si="27"/>
        <v>0.1212928728829389</v>
      </c>
      <c r="R59" s="38">
        <f ca="1">IFERROR(R57/R$101,0)</f>
        <v>6.6507266395888387E-2</v>
      </c>
      <c r="S59" s="38"/>
      <c r="T59" s="26"/>
      <c r="U59" s="38"/>
      <c r="V59" s="38"/>
      <c r="W59" s="3"/>
    </row>
    <row r="60" spans="1:23" ht="12.95" customHeight="1" x14ac:dyDescent="0.2">
      <c r="A60" s="4"/>
      <c r="B60" s="3" t="s">
        <v>444</v>
      </c>
      <c r="C60" s="3"/>
      <c r="D60" s="34">
        <f t="shared" ref="D60:Q60" ca="1" si="28">+(D57/D$102)/12</f>
        <v>46.786976835884907</v>
      </c>
      <c r="E60" s="34">
        <f>IFERROR(+(E57/E$102)/12,0)</f>
        <v>0</v>
      </c>
      <c r="F60" s="34">
        <f t="shared" ca="1" si="28"/>
        <v>46.786976835884907</v>
      </c>
      <c r="G60" s="34">
        <f t="shared" ca="1" si="28"/>
        <v>36.146111527606557</v>
      </c>
      <c r="H60" s="34">
        <f t="shared" ca="1" si="28"/>
        <v>14.984977818205664</v>
      </c>
      <c r="I60" s="34">
        <f t="shared" ca="1" si="28"/>
        <v>272.56851385401734</v>
      </c>
      <c r="J60" s="34">
        <f t="shared" ca="1" si="28"/>
        <v>4547.9826080054299</v>
      </c>
      <c r="K60" s="34">
        <f t="shared" ca="1" si="28"/>
        <v>238.28568398151845</v>
      </c>
      <c r="L60" s="34">
        <f t="shared" ca="1" si="28"/>
        <v>4239.2660949981782</v>
      </c>
      <c r="M60" s="34">
        <f t="shared" ca="1" si="28"/>
        <v>7992.5787048452294</v>
      </c>
      <c r="N60" s="34">
        <f t="shared" ca="1" si="28"/>
        <v>492.39280329908325</v>
      </c>
      <c r="O60" s="34">
        <f ca="1">+(O57/O$102)/12</f>
        <v>8723.992907180791</v>
      </c>
      <c r="P60" s="34">
        <f t="shared" ca="1" si="28"/>
        <v>10.88640172004572</v>
      </c>
      <c r="Q60" s="34">
        <f t="shared" ca="1" si="28"/>
        <v>10.883655194611096</v>
      </c>
      <c r="R60" s="34">
        <f ca="1">IFERROR(+(R57/R$102)/12,0)</f>
        <v>8635.3941455200584</v>
      </c>
      <c r="S60" s="34"/>
      <c r="T60" s="26"/>
      <c r="U60" s="34"/>
      <c r="V60" s="34"/>
      <c r="W60" s="3"/>
    </row>
    <row r="61" spans="1:23" ht="12.95" customHeight="1" x14ac:dyDescent="0.2">
      <c r="A61" s="4"/>
      <c r="B61" s="3"/>
      <c r="C61" s="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26"/>
      <c r="U61" s="9"/>
      <c r="V61" s="9"/>
      <c r="W61" s="3"/>
    </row>
    <row r="62" spans="1:23" ht="12.95" customHeight="1" x14ac:dyDescent="0.2">
      <c r="A62" s="4">
        <v>3</v>
      </c>
      <c r="B62" s="3" t="s">
        <v>75</v>
      </c>
      <c r="C62" s="3"/>
      <c r="D62" s="9">
        <f ca="1">E62+F62</f>
        <v>50185561.150717929</v>
      </c>
      <c r="E62" s="9">
        <f>Meter!I77</f>
        <v>0</v>
      </c>
      <c r="F62" s="9">
        <f ca="1">Meter!J77</f>
        <v>50185561.150717929</v>
      </c>
      <c r="G62" s="9">
        <f ca="1">Meter!K77</f>
        <v>23527372.441842321</v>
      </c>
      <c r="H62" s="9">
        <f ca="1">Meter!L77</f>
        <v>4470398.7784538521</v>
      </c>
      <c r="I62" s="9">
        <f ca="1">Meter!M77</f>
        <v>17747344.247386534</v>
      </c>
      <c r="J62" s="9">
        <f ca="1">Meter!N77</f>
        <v>346262.81063089194</v>
      </c>
      <c r="K62" s="9">
        <f ca="1">Meter!O77</f>
        <v>17401081.436755642</v>
      </c>
      <c r="L62" s="9">
        <f ca="1">Meter!P77</f>
        <v>2386789.9665403119</v>
      </c>
      <c r="M62" s="9">
        <f ca="1">Meter!Q77</f>
        <v>1030788.0178035165</v>
      </c>
      <c r="N62" s="9">
        <f ca="1">Meter!R77</f>
        <v>1208745.6553970166</v>
      </c>
      <c r="O62" s="9">
        <f ca="1">Meter!S77</f>
        <v>147256.29333977902</v>
      </c>
      <c r="P62" s="9">
        <f ca="1">Meter!T77</f>
        <v>2011888.2170185286</v>
      </c>
      <c r="Q62" s="9">
        <f ca="1">Meter!U77</f>
        <v>8.1812180743450504</v>
      </c>
      <c r="R62" s="9">
        <f ca="1">Meter!V77</f>
        <v>41759.318258308369</v>
      </c>
      <c r="S62" s="9"/>
      <c r="T62" s="26"/>
      <c r="U62" s="9"/>
      <c r="V62" s="9"/>
      <c r="W62" s="3"/>
    </row>
    <row r="63" spans="1:23" ht="12.95" customHeight="1" x14ac:dyDescent="0.2">
      <c r="A63" s="4"/>
      <c r="B63" s="3" t="s">
        <v>363</v>
      </c>
      <c r="C63" s="3"/>
      <c r="D63" s="31">
        <f t="shared" ref="D63:Q63" ca="1" si="29">D62/D$100</f>
        <v>0.33318297105372169</v>
      </c>
      <c r="E63" s="31">
        <f>IFERROR(E62/E$100,0)</f>
        <v>0</v>
      </c>
      <c r="F63" s="31">
        <f t="shared" ca="1" si="29"/>
        <v>0.33318297105372169</v>
      </c>
      <c r="G63" s="31">
        <f t="shared" ca="1" si="29"/>
        <v>0.29713102356751503</v>
      </c>
      <c r="H63" s="31">
        <f t="shared" ca="1" si="29"/>
        <v>1.5428759529443707</v>
      </c>
      <c r="I63" s="31">
        <f t="shared" ca="1" si="29"/>
        <v>0.5615915752744538</v>
      </c>
      <c r="J63" s="31">
        <f t="shared" ca="1" si="29"/>
        <v>9.4923822763792576E-2</v>
      </c>
      <c r="K63" s="31">
        <f t="shared" ca="1" si="29"/>
        <v>0.62248821296357892</v>
      </c>
      <c r="L63" s="31">
        <f t="shared" ca="1" si="29"/>
        <v>0.21693269710217905</v>
      </c>
      <c r="M63" s="31">
        <f t="shared" ca="1" si="29"/>
        <v>0.12695116621307878</v>
      </c>
      <c r="N63" s="31">
        <f t="shared" ca="1" si="29"/>
        <v>1.6198588144232187</v>
      </c>
      <c r="O63" s="31">
        <f ca="1">O62/O$100</f>
        <v>6.891836872853456E-2</v>
      </c>
      <c r="P63" s="31">
        <f t="shared" ca="1" si="29"/>
        <v>6.2691453046857762E-2</v>
      </c>
      <c r="Q63" s="31">
        <f t="shared" ca="1" si="29"/>
        <v>1.0108121160149702E-5</v>
      </c>
      <c r="R63" s="31">
        <f ca="1">IFERROR(R62/R$100,0)</f>
        <v>7.5841443755738938E-2</v>
      </c>
      <c r="S63" s="31"/>
      <c r="T63" s="26"/>
      <c r="U63" s="31"/>
      <c r="V63" s="31"/>
      <c r="W63" s="3"/>
    </row>
    <row r="64" spans="1:23" ht="12.95" customHeight="1" x14ac:dyDescent="0.2">
      <c r="A64" s="4"/>
      <c r="B64" s="3" t="s">
        <v>362</v>
      </c>
      <c r="C64" s="3"/>
      <c r="D64" s="38">
        <f t="shared" ref="D64:Q64" ca="1" si="30">D62/D$101</f>
        <v>1.3104717770609023E-3</v>
      </c>
      <c r="E64" s="38">
        <f>IFERROR(E62/E$101,0)</f>
        <v>0</v>
      </c>
      <c r="F64" s="38">
        <f t="shared" ca="1" si="30"/>
        <v>1.3104717770609023E-3</v>
      </c>
      <c r="G64" s="38">
        <f t="shared" ca="1" si="30"/>
        <v>1.8687523364934739E-3</v>
      </c>
      <c r="H64" s="38">
        <f t="shared" ca="1" si="30"/>
        <v>6.6513882943623759E-3</v>
      </c>
      <c r="I64" s="38">
        <f t="shared" ca="1" si="30"/>
        <v>1.9279993429330007E-3</v>
      </c>
      <c r="J64" s="38">
        <f t="shared" ca="1" si="30"/>
        <v>2.6441019672579621E-4</v>
      </c>
      <c r="K64" s="38">
        <f t="shared" ca="1" si="30"/>
        <v>2.2039266088412137E-3</v>
      </c>
      <c r="L64" s="38">
        <f t="shared" ca="1" si="30"/>
        <v>5.2745904411511638E-4</v>
      </c>
      <c r="M64" s="38">
        <f t="shared" ca="1" si="30"/>
        <v>2.7428332745128218E-4</v>
      </c>
      <c r="N64" s="38">
        <f t="shared" ca="1" si="30"/>
        <v>4.628413721750161E-3</v>
      </c>
      <c r="O64" s="38">
        <f ca="1">O62/O$101</f>
        <v>2.9113542736751197E-4</v>
      </c>
      <c r="P64" s="38">
        <f t="shared" ca="1" si="30"/>
        <v>1.8230731250124847E-4</v>
      </c>
      <c r="Q64" s="38">
        <f t="shared" ca="1" si="30"/>
        <v>3.4319364005601318E-8</v>
      </c>
      <c r="R64" s="38">
        <f ca="1">IFERROR(R62/R$101,0)</f>
        <v>1.4106052172544699E-3</v>
      </c>
      <c r="S64" s="38"/>
      <c r="T64" s="26"/>
      <c r="U64" s="38"/>
      <c r="V64" s="38"/>
      <c r="W64" s="3"/>
    </row>
    <row r="65" spans="1:23" ht="12.95" customHeight="1" x14ac:dyDescent="0.2">
      <c r="A65" s="4"/>
      <c r="B65" s="3" t="s">
        <v>444</v>
      </c>
      <c r="C65" s="3"/>
      <c r="D65" s="34">
        <f t="shared" ref="D65:Q65" ca="1" si="31">+(D62/D$102)/12</f>
        <v>3.1453313708037496</v>
      </c>
      <c r="E65" s="34">
        <f>IFERROR(+(E62/E$102)/12,0)</f>
        <v>0</v>
      </c>
      <c r="F65" s="34">
        <f t="shared" ca="1" si="31"/>
        <v>3.1453313708037496</v>
      </c>
      <c r="G65" s="34">
        <f t="shared" ca="1" si="31"/>
        <v>2.0963801408342335</v>
      </c>
      <c r="H65" s="34">
        <f t="shared" ca="1" si="31"/>
        <v>3.7491016196467708</v>
      </c>
      <c r="I65" s="34">
        <f t="shared" ca="1" si="31"/>
        <v>20.424883011074282</v>
      </c>
      <c r="J65" s="34">
        <f t="shared" ca="1" si="31"/>
        <v>50.095892741737835</v>
      </c>
      <c r="K65" s="34">
        <f t="shared" ca="1" si="31"/>
        <v>20.186963091192585</v>
      </c>
      <c r="L65" s="34">
        <f t="shared" ca="1" si="31"/>
        <v>183.14840136128851</v>
      </c>
      <c r="M65" s="34">
        <f t="shared" ca="1" si="31"/>
        <v>183.15352128704981</v>
      </c>
      <c r="N65" s="34">
        <f t="shared" ca="1" si="31"/>
        <v>183.14328112076009</v>
      </c>
      <c r="O65" s="34">
        <f ca="1">+(O62/O$102)/12</f>
        <v>183.15459370619283</v>
      </c>
      <c r="P65" s="34">
        <f t="shared" ca="1" si="31"/>
        <v>1363.0678977090301</v>
      </c>
      <c r="Q65" s="34">
        <f t="shared" ca="1" si="31"/>
        <v>3.079489465929299E-6</v>
      </c>
      <c r="R65" s="34">
        <f ca="1">IFERROR(+(R62/R$102)/12,0)</f>
        <v>183.15490464170338</v>
      </c>
      <c r="S65" s="34"/>
      <c r="T65" s="26"/>
      <c r="U65" s="34"/>
      <c r="V65" s="34"/>
      <c r="W65" s="3"/>
    </row>
    <row r="66" spans="1:23" ht="12.95" customHeight="1" x14ac:dyDescent="0.2">
      <c r="A66" s="4"/>
      <c r="B66" s="3"/>
      <c r="C66" s="3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26"/>
      <c r="U66" s="9"/>
      <c r="V66" s="9"/>
      <c r="W66" s="3"/>
    </row>
    <row r="67" spans="1:23" ht="12.95" customHeight="1" x14ac:dyDescent="0.2">
      <c r="A67" s="4">
        <v>4</v>
      </c>
      <c r="B67" s="3" t="s">
        <v>353</v>
      </c>
      <c r="C67" s="3"/>
      <c r="D67" s="9">
        <f ca="1">E67+F67</f>
        <v>18851934.515824996</v>
      </c>
      <c r="E67" s="9">
        <f>TDCustSvc!I77</f>
        <v>0</v>
      </c>
      <c r="F67" s="9">
        <f ca="1">TDCustSvc!J77</f>
        <v>18851934.515824996</v>
      </c>
      <c r="G67" s="9">
        <f ca="1">TDCustSvc!K77</f>
        <v>13716597.998076845</v>
      </c>
      <c r="H67" s="9">
        <f ca="1">TDCustSvc!L77</f>
        <v>1437697.3819594802</v>
      </c>
      <c r="I67" s="9">
        <f ca="1">TDCustSvc!M77</f>
        <v>3347368.6176934862</v>
      </c>
      <c r="J67" s="9">
        <f ca="1">TDCustSvc!N77</f>
        <v>49550.316788242584</v>
      </c>
      <c r="K67" s="9">
        <f ca="1">TDCustSvc!O77</f>
        <v>3297818.3009052435</v>
      </c>
      <c r="L67" s="9">
        <f ca="1">TDCustSvc!P77</f>
        <v>110055.78162134919</v>
      </c>
      <c r="M67" s="9">
        <f ca="1">TDCustSvc!Q77</f>
        <v>71200.350487497315</v>
      </c>
      <c r="N67" s="9">
        <f ca="1">TDCustSvc!R77</f>
        <v>27715.972230517225</v>
      </c>
      <c r="O67" s="9">
        <f ca="1">TDCustSvc!S77</f>
        <v>11139.45890333466</v>
      </c>
      <c r="P67" s="9">
        <f ca="1">TDCustSvc!T77</f>
        <v>5393.6201059178948</v>
      </c>
      <c r="Q67" s="9">
        <f ca="1">TDCustSvc!U77</f>
        <v>231676.34835780549</v>
      </c>
      <c r="R67" s="9">
        <f ca="1">TDCustSvc!V77</f>
        <v>3144.7680101138267</v>
      </c>
      <c r="S67" s="9"/>
      <c r="T67" s="26"/>
      <c r="U67" s="9"/>
      <c r="V67" s="9"/>
      <c r="W67" s="3"/>
    </row>
    <row r="68" spans="1:23" ht="12.95" customHeight="1" x14ac:dyDescent="0.2">
      <c r="A68" s="4"/>
      <c r="B68" s="3" t="s">
        <v>363</v>
      </c>
      <c r="C68" s="3"/>
      <c r="D68" s="31">
        <f t="shared" ref="D68:Q68" ca="1" si="32">D67/D$100</f>
        <v>0.12515838038014887</v>
      </c>
      <c r="E68" s="31">
        <f>IFERROR(E67/E$100,0)</f>
        <v>0</v>
      </c>
      <c r="F68" s="31">
        <f t="shared" ca="1" si="32"/>
        <v>0.12515838038014887</v>
      </c>
      <c r="G68" s="31">
        <f t="shared" ca="1" si="32"/>
        <v>0.17322915311122422</v>
      </c>
      <c r="H68" s="31">
        <f t="shared" ca="1" si="32"/>
        <v>0.49619482023112726</v>
      </c>
      <c r="I68" s="31">
        <f t="shared" ca="1" si="32"/>
        <v>0.10592311665513461</v>
      </c>
      <c r="J68" s="31">
        <f t="shared" ca="1" si="32"/>
        <v>1.3583628805320193E-2</v>
      </c>
      <c r="K68" s="31">
        <f t="shared" ca="1" si="32"/>
        <v>0.117972726480834</v>
      </c>
      <c r="L68" s="31">
        <f t="shared" ca="1" si="32"/>
        <v>1.0002848123839921E-2</v>
      </c>
      <c r="M68" s="31">
        <f t="shared" ca="1" si="32"/>
        <v>8.7689877773595715E-3</v>
      </c>
      <c r="N68" s="31">
        <f t="shared" ca="1" si="32"/>
        <v>3.7142604581413163E-2</v>
      </c>
      <c r="O68" s="38">
        <f ca="1">O67/O$100</f>
        <v>5.2134500925196756E-3</v>
      </c>
      <c r="P68" s="31">
        <f t="shared" ca="1" si="32"/>
        <v>1.6806792681743989E-4</v>
      </c>
      <c r="Q68" s="31">
        <f t="shared" ca="1" si="32"/>
        <v>0.28624253477428807</v>
      </c>
      <c r="R68" s="31">
        <f ca="1">IFERROR(R67/R$100,0)</f>
        <v>5.7113898433062311E-3</v>
      </c>
      <c r="S68" s="31"/>
      <c r="T68" s="26"/>
      <c r="U68" s="31"/>
      <c r="V68" s="31"/>
      <c r="W68" s="3"/>
    </row>
    <row r="69" spans="1:23" ht="12.95" customHeight="1" x14ac:dyDescent="0.2">
      <c r="A69" s="4"/>
      <c r="B69" s="3" t="s">
        <v>362</v>
      </c>
      <c r="C69" s="3"/>
      <c r="D69" s="38">
        <f t="shared" ref="D69:Q69" ca="1" si="33">D67/D$101</f>
        <v>4.9227163270716017E-4</v>
      </c>
      <c r="E69" s="38">
        <f>IFERROR(E67/E$101,0)</f>
        <v>0</v>
      </c>
      <c r="F69" s="38">
        <f t="shared" ca="1" si="33"/>
        <v>4.9227163270716017E-4</v>
      </c>
      <c r="G69" s="38">
        <f t="shared" ca="1" si="33"/>
        <v>1.089493721451906E-3</v>
      </c>
      <c r="H69" s="38">
        <f t="shared" ca="1" si="33"/>
        <v>2.1391119698963646E-3</v>
      </c>
      <c r="I69" s="38">
        <f t="shared" ca="1" si="33"/>
        <v>3.6364452086502802E-4</v>
      </c>
      <c r="J69" s="38">
        <f t="shared" ca="1" si="33"/>
        <v>3.7837182069693168E-5</v>
      </c>
      <c r="K69" s="38">
        <f t="shared" ca="1" si="33"/>
        <v>4.1768378194796278E-4</v>
      </c>
      <c r="L69" s="38">
        <f t="shared" ca="1" si="33"/>
        <v>2.4321334590442856E-5</v>
      </c>
      <c r="M69" s="38">
        <f t="shared" ca="1" si="33"/>
        <v>1.8945766452565432E-5</v>
      </c>
      <c r="N69" s="38">
        <f t="shared" ca="1" si="33"/>
        <v>1.0612736071530121E-4</v>
      </c>
      <c r="O69" s="38">
        <f ca="1">O67/O$101</f>
        <v>2.2023446705819679E-5</v>
      </c>
      <c r="P69" s="38">
        <f t="shared" ca="1" si="33"/>
        <v>4.8874305135091651E-7</v>
      </c>
      <c r="Q69" s="38">
        <f t="shared" ca="1" si="33"/>
        <v>9.7185832947211098E-4</v>
      </c>
      <c r="R69" s="38">
        <f ca="1">IFERROR(R67/R$101,0)</f>
        <v>1.0622841433094843E-4</v>
      </c>
      <c r="S69" s="38"/>
      <c r="T69" s="38"/>
      <c r="U69" s="38"/>
      <c r="V69" s="38"/>
      <c r="W69" s="38"/>
    </row>
    <row r="70" spans="1:23" ht="12.95" customHeight="1" x14ac:dyDescent="0.2">
      <c r="A70" s="4"/>
      <c r="B70" s="3" t="s">
        <v>444</v>
      </c>
      <c r="C70" s="3"/>
      <c r="D70" s="34">
        <f t="shared" ref="D70:Q70" ca="1" si="34">+(D67/D$102)/12</f>
        <v>1.1815267115353179</v>
      </c>
      <c r="E70" s="34">
        <f>IFERROR(+(E67/E$102)/12,0)</f>
        <v>0</v>
      </c>
      <c r="F70" s="34">
        <f t="shared" ca="1" si="34"/>
        <v>1.1815267115353179</v>
      </c>
      <c r="G70" s="34">
        <f t="shared" ca="1" si="34"/>
        <v>1.2222020845742694</v>
      </c>
      <c r="H70" s="34">
        <f t="shared" ca="1" si="34"/>
        <v>1.2057254509921906</v>
      </c>
      <c r="I70" s="34">
        <f t="shared" ca="1" si="34"/>
        <v>3.8523855433411662</v>
      </c>
      <c r="J70" s="34">
        <f t="shared" ca="1" si="34"/>
        <v>7.1687379612619475</v>
      </c>
      <c r="K70" s="34">
        <f t="shared" ca="1" si="34"/>
        <v>3.8257930441733414</v>
      </c>
      <c r="L70" s="34">
        <f t="shared" ca="1" si="34"/>
        <v>8.4450415608770104</v>
      </c>
      <c r="M70" s="34">
        <f t="shared" ca="1" si="34"/>
        <v>12.651092837153042</v>
      </c>
      <c r="N70" s="34">
        <f t="shared" ca="1" si="34"/>
        <v>4.1993897318965496</v>
      </c>
      <c r="O70" s="34">
        <f ca="1">+(O67/O$102)/12</f>
        <v>13.855048387232165</v>
      </c>
      <c r="P70" s="34">
        <f t="shared" ca="1" si="34"/>
        <v>3.6542141639010128</v>
      </c>
      <c r="Q70" s="34">
        <f t="shared" ca="1" si="34"/>
        <v>8.7205214161210798E-2</v>
      </c>
      <c r="R70" s="34">
        <f ca="1">IFERROR(+(R67/R$102)/12,0)</f>
        <v>13.792842149622047</v>
      </c>
      <c r="S70" s="9"/>
      <c r="T70" s="9"/>
      <c r="U70" s="9"/>
      <c r="V70" s="9"/>
      <c r="W70" s="9"/>
    </row>
    <row r="71" spans="1:23" ht="12.95" customHeight="1" x14ac:dyDescent="0.2">
      <c r="A71" s="4"/>
      <c r="B71" s="3"/>
      <c r="C71" s="3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12.95" customHeight="1" x14ac:dyDescent="0.2">
      <c r="A72" s="4">
        <v>5</v>
      </c>
      <c r="B72" s="3" t="s">
        <v>519</v>
      </c>
      <c r="C72" s="3"/>
      <c r="D72" s="9">
        <f>E72+F72</f>
        <v>51762292.913373291</v>
      </c>
      <c r="E72" s="9">
        <f>Distribution!I68</f>
        <v>0</v>
      </c>
      <c r="F72" s="9">
        <f>Distribution!J68</f>
        <v>51762292.913373291</v>
      </c>
      <c r="G72" s="9">
        <f>Distribution!K68</f>
        <v>23321633.18082308</v>
      </c>
      <c r="H72" s="9">
        <f>Distribution!L68</f>
        <v>985252.86259934085</v>
      </c>
      <c r="I72" s="9">
        <f>Distribution!M68</f>
        <v>17553758.714965492</v>
      </c>
      <c r="J72" s="9">
        <f>Distribution!N68</f>
        <v>2398321.3904083222</v>
      </c>
      <c r="K72" s="9">
        <f>Distribution!O68</f>
        <v>15155437.324557168</v>
      </c>
      <c r="L72" s="9">
        <f>Distribution!P68</f>
        <v>4558360.2862402443</v>
      </c>
      <c r="M72" s="9">
        <f>Distribution!Q68</f>
        <v>4219751.7849725531</v>
      </c>
      <c r="N72" s="9">
        <f>Distribution!R68</f>
        <v>216654.4401528076</v>
      </c>
      <c r="O72" s="9">
        <f>Distribution!S68</f>
        <v>121954.06111488414</v>
      </c>
      <c r="P72" s="9">
        <f>Distribution!T68</f>
        <v>4870260.6561981272</v>
      </c>
      <c r="Q72" s="9">
        <f>Distribution!U68</f>
        <v>473027.21254701348</v>
      </c>
      <c r="R72" s="9">
        <f>Distribution!V68</f>
        <v>0</v>
      </c>
      <c r="S72" s="9"/>
      <c r="T72" s="26"/>
      <c r="U72" s="9"/>
      <c r="V72" s="9"/>
      <c r="W72" s="3"/>
    </row>
    <row r="73" spans="1:23" ht="12.95" customHeight="1" x14ac:dyDescent="0.2">
      <c r="A73" s="4"/>
      <c r="B73" s="3" t="s">
        <v>363</v>
      </c>
      <c r="C73" s="3"/>
      <c r="D73" s="31">
        <f t="shared" ref="D73:Q73" si="35">D72/D$100</f>
        <v>0.34365092560460492</v>
      </c>
      <c r="E73" s="31">
        <f>IFERROR(E72/E$100,0)</f>
        <v>0</v>
      </c>
      <c r="F73" s="31">
        <f t="shared" si="35"/>
        <v>0.34365092560460492</v>
      </c>
      <c r="G73" s="31">
        <f t="shared" si="35"/>
        <v>0.29453270888678373</v>
      </c>
      <c r="H73" s="31">
        <f t="shared" si="35"/>
        <v>0.3400419122787704</v>
      </c>
      <c r="I73" s="31">
        <f t="shared" si="35"/>
        <v>0.55546581343723211</v>
      </c>
      <c r="J73" s="31">
        <f t="shared" si="35"/>
        <v>0.65747122591345819</v>
      </c>
      <c r="K73" s="31">
        <f t="shared" si="35"/>
        <v>0.5421548730251825</v>
      </c>
      <c r="L73" s="31">
        <f t="shared" si="35"/>
        <v>0.41430431882153451</v>
      </c>
      <c r="M73" s="31">
        <f t="shared" si="35"/>
        <v>0.51970182130512432</v>
      </c>
      <c r="N73" s="31">
        <f t="shared" si="35"/>
        <v>0.290341978065007</v>
      </c>
      <c r="O73" s="31">
        <f>O72/O$100</f>
        <v>5.7076507640080446E-2</v>
      </c>
      <c r="P73" s="31">
        <f t="shared" si="35"/>
        <v>0.1517597820153602</v>
      </c>
      <c r="Q73" s="31">
        <f t="shared" si="35"/>
        <v>0.58443820138065139</v>
      </c>
      <c r="R73" s="31">
        <f>IFERROR(R72/R$100,0)</f>
        <v>0</v>
      </c>
      <c r="S73" s="31"/>
      <c r="T73" s="26"/>
      <c r="U73" s="31"/>
      <c r="V73" s="31"/>
      <c r="W73" s="3"/>
    </row>
    <row r="74" spans="1:23" ht="12.95" customHeight="1" x14ac:dyDescent="0.2">
      <c r="A74" s="4"/>
      <c r="B74" s="3" t="s">
        <v>362</v>
      </c>
      <c r="C74" s="3"/>
      <c r="D74" s="38">
        <f t="shared" ref="D74:Q74" si="36">D72/D$101</f>
        <v>1.3516442264183961E-3</v>
      </c>
      <c r="E74" s="38">
        <f>IFERROR(E72/E$101,0)</f>
        <v>0</v>
      </c>
      <c r="F74" s="38">
        <f t="shared" si="36"/>
        <v>1.3516442264183961E-3</v>
      </c>
      <c r="G74" s="38">
        <f t="shared" si="36"/>
        <v>1.8524107018426628E-3</v>
      </c>
      <c r="H74" s="38">
        <f t="shared" si="36"/>
        <v>1.4659317170686115E-3</v>
      </c>
      <c r="I74" s="38">
        <f t="shared" si="36"/>
        <v>1.9069689975412349E-3</v>
      </c>
      <c r="J74" s="38">
        <f t="shared" si="36"/>
        <v>1.8313853269259362E-3</v>
      </c>
      <c r="K74" s="38">
        <f t="shared" si="36"/>
        <v>1.9195055037018664E-3</v>
      </c>
      <c r="L74" s="38">
        <f t="shared" si="36"/>
        <v>1.0073564884294057E-3</v>
      </c>
      <c r="M74" s="38">
        <f t="shared" si="36"/>
        <v>1.122837616086238E-3</v>
      </c>
      <c r="N74" s="38">
        <f t="shared" si="36"/>
        <v>8.2959254430742236E-4</v>
      </c>
      <c r="O74" s="38">
        <f>O72/O$101</f>
        <v>2.4111124147312965E-4</v>
      </c>
      <c r="P74" s="38">
        <f t="shared" si="36"/>
        <v>4.413188187601331E-4</v>
      </c>
      <c r="Q74" s="38">
        <f t="shared" si="36"/>
        <v>1.9843002526558997E-3</v>
      </c>
      <c r="R74" s="38">
        <f>IFERROR(R72/R$101,0)</f>
        <v>0</v>
      </c>
      <c r="S74" s="38"/>
      <c r="T74" s="38"/>
      <c r="U74" s="38"/>
      <c r="V74" s="38"/>
      <c r="W74" s="38"/>
    </row>
    <row r="75" spans="1:23" ht="12.95" customHeight="1" x14ac:dyDescent="0.2">
      <c r="A75" s="4"/>
      <c r="B75" s="3" t="s">
        <v>444</v>
      </c>
      <c r="C75" s="3"/>
      <c r="D75" s="34">
        <f t="shared" ref="D75:Q75" si="37">+(D72/D$102)/12</f>
        <v>3.2441515047767191</v>
      </c>
      <c r="E75" s="34">
        <f>IFERROR(+(E72/E$102)/12,0)</f>
        <v>0</v>
      </c>
      <c r="F75" s="34">
        <f t="shared" si="37"/>
        <v>3.2441515047767191</v>
      </c>
      <c r="G75" s="34">
        <f t="shared" si="37"/>
        <v>2.0780479746708931</v>
      </c>
      <c r="H75" s="34">
        <f t="shared" si="37"/>
        <v>0.82628268438511909</v>
      </c>
      <c r="I75" s="34">
        <f t="shared" si="37"/>
        <v>20.20209126278673</v>
      </c>
      <c r="J75" s="34">
        <f t="shared" si="37"/>
        <v>346.97936782527813</v>
      </c>
      <c r="K75" s="34">
        <f t="shared" si="37"/>
        <v>17.581795419650636</v>
      </c>
      <c r="L75" s="34">
        <f t="shared" si="37"/>
        <v>349.78209685698624</v>
      </c>
      <c r="M75" s="34">
        <f t="shared" si="37"/>
        <v>749.77821339242234</v>
      </c>
      <c r="N75" s="34">
        <f t="shared" si="37"/>
        <v>32.826430326182965</v>
      </c>
      <c r="O75" s="34">
        <f>+(O72/O$102)/12</f>
        <v>151.68415561552754</v>
      </c>
      <c r="P75" s="34">
        <f t="shared" si="37"/>
        <v>3299.6345909201405</v>
      </c>
      <c r="Q75" s="34">
        <f t="shared" si="37"/>
        <v>0.17805200948063504</v>
      </c>
      <c r="R75" s="34">
        <f>IFERROR(+(R72/R$102)/12,0)</f>
        <v>0</v>
      </c>
      <c r="S75" s="9"/>
      <c r="T75" s="9"/>
      <c r="U75" s="9"/>
      <c r="V75" s="9"/>
      <c r="W75" s="9"/>
    </row>
    <row r="76" spans="1:23" ht="12.95" customHeight="1" x14ac:dyDescent="0.2">
      <c r="A76" s="4"/>
      <c r="B76" s="3"/>
      <c r="C76" s="3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26"/>
      <c r="U76" s="9"/>
      <c r="V76" s="9"/>
      <c r="W76" s="3"/>
    </row>
    <row r="77" spans="1:23" ht="12.95" customHeight="1" x14ac:dyDescent="0.2">
      <c r="A77" s="4">
        <v>6</v>
      </c>
      <c r="B77" s="3" t="s">
        <v>449</v>
      </c>
      <c r="C77" s="3"/>
      <c r="D77" s="9">
        <f>E77+F77</f>
        <v>0</v>
      </c>
      <c r="E77" s="9">
        <f>Distribution!I69</f>
        <v>0</v>
      </c>
      <c r="F77" s="9">
        <f>Distribution!J69</f>
        <v>0</v>
      </c>
      <c r="G77" s="9">
        <f>Distribution!K69</f>
        <v>0</v>
      </c>
      <c r="H77" s="9">
        <f>Distribution!L69</f>
        <v>0</v>
      </c>
      <c r="I77" s="9">
        <f>Distribution!M69</f>
        <v>0</v>
      </c>
      <c r="J77" s="9">
        <f>Distribution!N69</f>
        <v>0</v>
      </c>
      <c r="K77" s="9">
        <f>Distribution!O69</f>
        <v>0</v>
      </c>
      <c r="L77" s="9">
        <f>Distribution!P69</f>
        <v>0</v>
      </c>
      <c r="M77" s="9">
        <f>Distribution!Q69</f>
        <v>0</v>
      </c>
      <c r="N77" s="9">
        <f>Distribution!R69</f>
        <v>0</v>
      </c>
      <c r="O77" s="9">
        <f>Distribution!S69</f>
        <v>0</v>
      </c>
      <c r="P77" s="9">
        <f>Distribution!T69</f>
        <v>0</v>
      </c>
      <c r="Q77" s="9">
        <f>Distribution!U69</f>
        <v>0</v>
      </c>
      <c r="R77" s="9">
        <f>Distribution!V69</f>
        <v>0</v>
      </c>
      <c r="S77" s="9"/>
      <c r="T77" s="26"/>
      <c r="U77" s="9"/>
      <c r="V77" s="9"/>
      <c r="W77" s="3"/>
    </row>
    <row r="78" spans="1:23" ht="12.95" customHeight="1" x14ac:dyDescent="0.2">
      <c r="A78" s="4"/>
      <c r="B78" s="3" t="s">
        <v>363</v>
      </c>
      <c r="C78" s="3"/>
      <c r="D78" s="31">
        <f t="shared" ref="D78:Q78" si="38">D77/D$100</f>
        <v>0</v>
      </c>
      <c r="E78" s="31">
        <f>IFERROR(E77/E$100,0)</f>
        <v>0</v>
      </c>
      <c r="F78" s="31">
        <f t="shared" si="38"/>
        <v>0</v>
      </c>
      <c r="G78" s="31">
        <f t="shared" si="38"/>
        <v>0</v>
      </c>
      <c r="H78" s="31">
        <f t="shared" si="38"/>
        <v>0</v>
      </c>
      <c r="I78" s="31">
        <f t="shared" si="38"/>
        <v>0</v>
      </c>
      <c r="J78" s="31">
        <f t="shared" si="38"/>
        <v>0</v>
      </c>
      <c r="K78" s="31">
        <f t="shared" si="38"/>
        <v>0</v>
      </c>
      <c r="L78" s="31">
        <f t="shared" si="38"/>
        <v>0</v>
      </c>
      <c r="M78" s="31">
        <f t="shared" si="38"/>
        <v>0</v>
      </c>
      <c r="N78" s="31">
        <f t="shared" si="38"/>
        <v>0</v>
      </c>
      <c r="O78" s="31">
        <f>O77/O$100</f>
        <v>0</v>
      </c>
      <c r="P78" s="31">
        <f t="shared" si="38"/>
        <v>0</v>
      </c>
      <c r="Q78" s="31">
        <f t="shared" si="38"/>
        <v>0</v>
      </c>
      <c r="R78" s="31">
        <f>IFERROR(R77/R$100,0)</f>
        <v>0</v>
      </c>
      <c r="S78" s="31"/>
      <c r="T78" s="26"/>
      <c r="U78" s="31"/>
      <c r="V78" s="31"/>
      <c r="W78" s="3"/>
    </row>
    <row r="79" spans="1:23" ht="12.95" customHeight="1" x14ac:dyDescent="0.2">
      <c r="A79" s="4"/>
      <c r="B79" s="3" t="s">
        <v>362</v>
      </c>
      <c r="C79" s="3"/>
      <c r="D79" s="38">
        <f t="shared" ref="D79:Q79" si="39">D77/D$101</f>
        <v>0</v>
      </c>
      <c r="E79" s="38">
        <f>IFERROR(E77/E$101,0)</f>
        <v>0</v>
      </c>
      <c r="F79" s="38">
        <f t="shared" si="39"/>
        <v>0</v>
      </c>
      <c r="G79" s="38">
        <f t="shared" si="39"/>
        <v>0</v>
      </c>
      <c r="H79" s="38">
        <f t="shared" si="39"/>
        <v>0</v>
      </c>
      <c r="I79" s="38">
        <f t="shared" si="39"/>
        <v>0</v>
      </c>
      <c r="J79" s="38">
        <f t="shared" si="39"/>
        <v>0</v>
      </c>
      <c r="K79" s="38">
        <f t="shared" si="39"/>
        <v>0</v>
      </c>
      <c r="L79" s="38">
        <f t="shared" si="39"/>
        <v>0</v>
      </c>
      <c r="M79" s="38">
        <f t="shared" si="39"/>
        <v>0</v>
      </c>
      <c r="N79" s="38">
        <f t="shared" si="39"/>
        <v>0</v>
      </c>
      <c r="O79" s="38">
        <f>O77/O$101</f>
        <v>0</v>
      </c>
      <c r="P79" s="38">
        <f t="shared" si="39"/>
        <v>0</v>
      </c>
      <c r="Q79" s="38">
        <f t="shared" si="39"/>
        <v>0</v>
      </c>
      <c r="R79" s="38">
        <f>IFERROR(R77/R$101,0)</f>
        <v>0</v>
      </c>
      <c r="S79" s="38"/>
      <c r="T79" s="38"/>
      <c r="U79" s="38"/>
      <c r="V79" s="38"/>
      <c r="W79" s="38"/>
    </row>
    <row r="80" spans="1:23" ht="12.95" customHeight="1" x14ac:dyDescent="0.2">
      <c r="A80" s="4"/>
      <c r="B80" s="3" t="s">
        <v>444</v>
      </c>
      <c r="C80" s="3"/>
      <c r="D80" s="34">
        <f t="shared" ref="D80:Q80" si="40">+(D77/D$102)/12</f>
        <v>0</v>
      </c>
      <c r="E80" s="34">
        <f>IFERROR(+(E77/E$102)/12,0)</f>
        <v>0</v>
      </c>
      <c r="F80" s="34">
        <f t="shared" si="40"/>
        <v>0</v>
      </c>
      <c r="G80" s="34">
        <f t="shared" si="40"/>
        <v>0</v>
      </c>
      <c r="H80" s="34">
        <f t="shared" si="40"/>
        <v>0</v>
      </c>
      <c r="I80" s="34">
        <f t="shared" si="40"/>
        <v>0</v>
      </c>
      <c r="J80" s="34">
        <f t="shared" si="40"/>
        <v>0</v>
      </c>
      <c r="K80" s="34">
        <f t="shared" si="40"/>
        <v>0</v>
      </c>
      <c r="L80" s="34">
        <f t="shared" si="40"/>
        <v>0</v>
      </c>
      <c r="M80" s="34">
        <f t="shared" si="40"/>
        <v>0</v>
      </c>
      <c r="N80" s="34">
        <f t="shared" si="40"/>
        <v>0</v>
      </c>
      <c r="O80" s="34">
        <f>+(O77/O$102)/12</f>
        <v>0</v>
      </c>
      <c r="P80" s="34">
        <f t="shared" si="40"/>
        <v>0</v>
      </c>
      <c r="Q80" s="34">
        <f t="shared" si="40"/>
        <v>0</v>
      </c>
      <c r="R80" s="34">
        <f>IFERROR(+(R77/R$102)/12,0)</f>
        <v>0</v>
      </c>
      <c r="S80" s="9"/>
      <c r="T80" s="9"/>
      <c r="U80" s="9"/>
      <c r="V80" s="9"/>
      <c r="W80" s="9"/>
    </row>
    <row r="81" spans="1:23" ht="12.95" customHeight="1" x14ac:dyDescent="0.2">
      <c r="A81" s="4"/>
      <c r="B81" s="3"/>
      <c r="C81" s="3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26"/>
      <c r="U81" s="9"/>
      <c r="V81" s="9"/>
      <c r="W81" s="3"/>
    </row>
    <row r="82" spans="1:23" ht="12.95" customHeight="1" x14ac:dyDescent="0.2">
      <c r="A82" s="4">
        <v>7</v>
      </c>
      <c r="B82" s="3" t="s">
        <v>541</v>
      </c>
      <c r="C82" s="3"/>
      <c r="D82" s="9">
        <f>E82+F82</f>
        <v>0</v>
      </c>
      <c r="E82" s="9">
        <f>+Distribution!I70</f>
        <v>0</v>
      </c>
      <c r="F82" s="9">
        <f>+Distribution!J70</f>
        <v>0</v>
      </c>
      <c r="G82" s="9">
        <f>+Distribution!K70</f>
        <v>0</v>
      </c>
      <c r="H82" s="9">
        <f>+Distribution!L70</f>
        <v>0</v>
      </c>
      <c r="I82" s="9">
        <f>SUM(J82:K82)</f>
        <v>0</v>
      </c>
      <c r="J82" s="9">
        <f>+Distribution!N70</f>
        <v>0</v>
      </c>
      <c r="K82" s="9">
        <f>+Distribution!O70</f>
        <v>0</v>
      </c>
      <c r="L82" s="9">
        <f>SUM(M82:N82)</f>
        <v>0</v>
      </c>
      <c r="M82" s="9">
        <f>+Distribution!Q70</f>
        <v>0</v>
      </c>
      <c r="N82" s="9">
        <f>+Distribution!R70</f>
        <v>0</v>
      </c>
      <c r="O82" s="9">
        <f>+Distribution!S70</f>
        <v>0</v>
      </c>
      <c r="P82" s="9">
        <f>+Distribution!T70</f>
        <v>0</v>
      </c>
      <c r="Q82" s="9">
        <f>+Distribution!U70</f>
        <v>0</v>
      </c>
      <c r="R82" s="9">
        <f>+Distribution!V70</f>
        <v>0</v>
      </c>
      <c r="S82" s="9"/>
      <c r="T82" s="26"/>
      <c r="U82" s="9"/>
      <c r="V82" s="9"/>
      <c r="W82" s="3"/>
    </row>
    <row r="83" spans="1:23" ht="12.95" customHeight="1" x14ac:dyDescent="0.2">
      <c r="A83" s="4"/>
      <c r="B83" s="3" t="s">
        <v>363</v>
      </c>
      <c r="C83" s="3"/>
      <c r="D83" s="31">
        <f t="shared" ref="D83:Q83" si="41">D82/D$100</f>
        <v>0</v>
      </c>
      <c r="E83" s="31">
        <f>IFERROR(E82/E$100,0)</f>
        <v>0</v>
      </c>
      <c r="F83" s="31">
        <f t="shared" si="41"/>
        <v>0</v>
      </c>
      <c r="G83" s="31">
        <f t="shared" si="41"/>
        <v>0</v>
      </c>
      <c r="H83" s="31">
        <f t="shared" si="41"/>
        <v>0</v>
      </c>
      <c r="I83" s="31">
        <f t="shared" si="41"/>
        <v>0</v>
      </c>
      <c r="J83" s="31">
        <f t="shared" si="41"/>
        <v>0</v>
      </c>
      <c r="K83" s="31">
        <f t="shared" si="41"/>
        <v>0</v>
      </c>
      <c r="L83" s="31">
        <f t="shared" si="41"/>
        <v>0</v>
      </c>
      <c r="M83" s="31">
        <f t="shared" si="41"/>
        <v>0</v>
      </c>
      <c r="N83" s="31">
        <f t="shared" si="41"/>
        <v>0</v>
      </c>
      <c r="O83" s="31">
        <f>O82/O$100</f>
        <v>0</v>
      </c>
      <c r="P83" s="31">
        <f t="shared" si="41"/>
        <v>0</v>
      </c>
      <c r="Q83" s="31">
        <f t="shared" si="41"/>
        <v>0</v>
      </c>
      <c r="R83" s="31">
        <f>IFERROR(R82/R$100,0)</f>
        <v>0</v>
      </c>
      <c r="S83" s="9"/>
      <c r="T83" s="26"/>
      <c r="U83" s="9"/>
      <c r="V83" s="9"/>
      <c r="W83" s="3"/>
    </row>
    <row r="84" spans="1:23" ht="12.95" customHeight="1" x14ac:dyDescent="0.2">
      <c r="A84" s="4"/>
      <c r="B84" s="3" t="s">
        <v>362</v>
      </c>
      <c r="C84" s="3"/>
      <c r="D84" s="38">
        <f t="shared" ref="D84:Q84" si="42">D82/D$101</f>
        <v>0</v>
      </c>
      <c r="E84" s="38">
        <f>IFERROR(E82/E$101,0)</f>
        <v>0</v>
      </c>
      <c r="F84" s="38">
        <f t="shared" si="42"/>
        <v>0</v>
      </c>
      <c r="G84" s="38">
        <f t="shared" si="42"/>
        <v>0</v>
      </c>
      <c r="H84" s="38">
        <f t="shared" si="42"/>
        <v>0</v>
      </c>
      <c r="I84" s="38">
        <f t="shared" si="42"/>
        <v>0</v>
      </c>
      <c r="J84" s="38">
        <f t="shared" si="42"/>
        <v>0</v>
      </c>
      <c r="K84" s="38">
        <f t="shared" si="42"/>
        <v>0</v>
      </c>
      <c r="L84" s="38">
        <f t="shared" si="42"/>
        <v>0</v>
      </c>
      <c r="M84" s="38">
        <f t="shared" si="42"/>
        <v>0</v>
      </c>
      <c r="N84" s="38">
        <f t="shared" si="42"/>
        <v>0</v>
      </c>
      <c r="O84" s="38">
        <f>O82/O$101</f>
        <v>0</v>
      </c>
      <c r="P84" s="38">
        <f t="shared" si="42"/>
        <v>0</v>
      </c>
      <c r="Q84" s="38">
        <f t="shared" si="42"/>
        <v>0</v>
      </c>
      <c r="R84" s="38">
        <f>IFERROR(R82/R$101,0)</f>
        <v>0</v>
      </c>
      <c r="S84" s="9"/>
      <c r="T84" s="26"/>
      <c r="U84" s="9"/>
      <c r="V84" s="9"/>
      <c r="W84" s="3"/>
    </row>
    <row r="85" spans="1:23" ht="12.95" customHeight="1" x14ac:dyDescent="0.2">
      <c r="A85" s="4"/>
      <c r="B85" s="3" t="s">
        <v>444</v>
      </c>
      <c r="C85" s="3"/>
      <c r="D85" s="34">
        <f t="shared" ref="D85:Q85" si="43">+(D82/D$102)/12</f>
        <v>0</v>
      </c>
      <c r="E85" s="34">
        <f>IFERROR(+(E82/E$102)/12,0)</f>
        <v>0</v>
      </c>
      <c r="F85" s="34">
        <f t="shared" si="43"/>
        <v>0</v>
      </c>
      <c r="G85" s="34">
        <f t="shared" si="43"/>
        <v>0</v>
      </c>
      <c r="H85" s="34">
        <f t="shared" si="43"/>
        <v>0</v>
      </c>
      <c r="I85" s="34">
        <f t="shared" si="43"/>
        <v>0</v>
      </c>
      <c r="J85" s="34">
        <f t="shared" si="43"/>
        <v>0</v>
      </c>
      <c r="K85" s="34">
        <f t="shared" si="43"/>
        <v>0</v>
      </c>
      <c r="L85" s="34">
        <f t="shared" si="43"/>
        <v>0</v>
      </c>
      <c r="M85" s="34">
        <f t="shared" si="43"/>
        <v>0</v>
      </c>
      <c r="N85" s="34">
        <f t="shared" si="43"/>
        <v>0</v>
      </c>
      <c r="O85" s="34">
        <f>+(O82/O$102)/12</f>
        <v>0</v>
      </c>
      <c r="P85" s="34">
        <f t="shared" si="43"/>
        <v>0</v>
      </c>
      <c r="Q85" s="34">
        <f t="shared" si="43"/>
        <v>0</v>
      </c>
      <c r="R85" s="34">
        <f>IFERROR(+(R82/R$102)/12,0)</f>
        <v>0</v>
      </c>
      <c r="S85" s="9"/>
      <c r="T85" s="26"/>
      <c r="U85" s="9"/>
      <c r="V85" s="9"/>
      <c r="W85" s="3"/>
    </row>
    <row r="86" spans="1:23" ht="12.95" customHeight="1" x14ac:dyDescent="0.2">
      <c r="A86" s="4"/>
      <c r="B86" s="3"/>
      <c r="C86" s="3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26"/>
      <c r="U86" s="9"/>
      <c r="V86" s="9"/>
      <c r="W86" s="3"/>
    </row>
    <row r="87" spans="1:23" ht="12.95" customHeight="1" x14ac:dyDescent="0.2">
      <c r="A87" s="4">
        <v>8</v>
      </c>
      <c r="B87" s="3" t="s">
        <v>489</v>
      </c>
      <c r="C87" s="3"/>
      <c r="D87" s="9">
        <f>E87+F87</f>
        <v>0</v>
      </c>
      <c r="E87" s="9">
        <f>+Distribution!I71</f>
        <v>0</v>
      </c>
      <c r="F87" s="9">
        <f>+Distribution!J71</f>
        <v>0</v>
      </c>
      <c r="G87" s="9">
        <f>+Distribution!K71</f>
        <v>0</v>
      </c>
      <c r="H87" s="9">
        <f>+Distribution!L71</f>
        <v>0</v>
      </c>
      <c r="I87" s="9">
        <f>+Distribution!M71</f>
        <v>0</v>
      </c>
      <c r="J87" s="9">
        <f>+Distribution!N71</f>
        <v>0</v>
      </c>
      <c r="K87" s="9">
        <f>+Distribution!O71</f>
        <v>0</v>
      </c>
      <c r="L87" s="9">
        <f>+Distribution!P71</f>
        <v>0</v>
      </c>
      <c r="M87" s="9">
        <f>+Distribution!Q71</f>
        <v>0</v>
      </c>
      <c r="N87" s="9">
        <f>+Distribution!R71</f>
        <v>0</v>
      </c>
      <c r="O87" s="9">
        <f>+Distribution!S71</f>
        <v>0</v>
      </c>
      <c r="P87" s="9">
        <f>+Distribution!T71</f>
        <v>0</v>
      </c>
      <c r="Q87" s="9">
        <f>+Distribution!U71</f>
        <v>0</v>
      </c>
      <c r="R87" s="9">
        <f>+Distribution!V71</f>
        <v>0</v>
      </c>
      <c r="S87" s="9"/>
      <c r="T87" s="26"/>
      <c r="U87" s="9"/>
      <c r="V87" s="9"/>
      <c r="W87" s="3"/>
    </row>
    <row r="88" spans="1:23" ht="12.95" customHeight="1" x14ac:dyDescent="0.2">
      <c r="A88" s="4"/>
      <c r="B88" s="3" t="s">
        <v>363</v>
      </c>
      <c r="C88" s="3"/>
      <c r="D88" s="31">
        <f t="shared" ref="D88:Q88" si="44">D87/D$100</f>
        <v>0</v>
      </c>
      <c r="E88" s="31">
        <f>IFERROR(E87/E$100,0)</f>
        <v>0</v>
      </c>
      <c r="F88" s="31">
        <f t="shared" si="44"/>
        <v>0</v>
      </c>
      <c r="G88" s="31">
        <f t="shared" si="44"/>
        <v>0</v>
      </c>
      <c r="H88" s="31">
        <f t="shared" si="44"/>
        <v>0</v>
      </c>
      <c r="I88" s="31">
        <f t="shared" si="44"/>
        <v>0</v>
      </c>
      <c r="J88" s="31">
        <f t="shared" si="44"/>
        <v>0</v>
      </c>
      <c r="K88" s="31">
        <f t="shared" si="44"/>
        <v>0</v>
      </c>
      <c r="L88" s="31">
        <f t="shared" si="44"/>
        <v>0</v>
      </c>
      <c r="M88" s="31">
        <f t="shared" si="44"/>
        <v>0</v>
      </c>
      <c r="N88" s="31">
        <f t="shared" si="44"/>
        <v>0</v>
      </c>
      <c r="O88" s="31">
        <f>O87/O$100</f>
        <v>0</v>
      </c>
      <c r="P88" s="31">
        <f t="shared" si="44"/>
        <v>0</v>
      </c>
      <c r="Q88" s="31">
        <f t="shared" si="44"/>
        <v>0</v>
      </c>
      <c r="R88" s="31">
        <f>IFERROR(R87/R$100,0)</f>
        <v>0</v>
      </c>
      <c r="S88" s="9"/>
      <c r="T88" s="26"/>
      <c r="U88" s="9"/>
      <c r="V88" s="9"/>
      <c r="W88" s="3"/>
    </row>
    <row r="89" spans="1:23" ht="12.95" customHeight="1" x14ac:dyDescent="0.2">
      <c r="A89" s="4"/>
      <c r="B89" s="3" t="s">
        <v>362</v>
      </c>
      <c r="C89" s="3"/>
      <c r="D89" s="38">
        <f t="shared" ref="D89:Q89" si="45">D87/D$101</f>
        <v>0</v>
      </c>
      <c r="E89" s="38">
        <f>IFERROR(E87/E$101,0)</f>
        <v>0</v>
      </c>
      <c r="F89" s="38">
        <f t="shared" si="45"/>
        <v>0</v>
      </c>
      <c r="G89" s="38">
        <f t="shared" si="45"/>
        <v>0</v>
      </c>
      <c r="H89" s="38">
        <f t="shared" si="45"/>
        <v>0</v>
      </c>
      <c r="I89" s="38">
        <f t="shared" si="45"/>
        <v>0</v>
      </c>
      <c r="J89" s="38">
        <f t="shared" si="45"/>
        <v>0</v>
      </c>
      <c r="K89" s="38">
        <f t="shared" si="45"/>
        <v>0</v>
      </c>
      <c r="L89" s="38">
        <f t="shared" si="45"/>
        <v>0</v>
      </c>
      <c r="M89" s="38">
        <f t="shared" si="45"/>
        <v>0</v>
      </c>
      <c r="N89" s="38">
        <f t="shared" si="45"/>
        <v>0</v>
      </c>
      <c r="O89" s="38">
        <f>O87/O$101</f>
        <v>0</v>
      </c>
      <c r="P89" s="38">
        <f t="shared" si="45"/>
        <v>0</v>
      </c>
      <c r="Q89" s="38">
        <f t="shared" si="45"/>
        <v>0</v>
      </c>
      <c r="R89" s="38">
        <f>IFERROR(R87/R$101,0)</f>
        <v>0</v>
      </c>
      <c r="S89" s="9"/>
      <c r="T89" s="26"/>
      <c r="U89" s="9"/>
      <c r="V89" s="9"/>
      <c r="W89" s="3"/>
    </row>
    <row r="90" spans="1:23" ht="12.95" customHeight="1" x14ac:dyDescent="0.2">
      <c r="A90" s="4"/>
      <c r="B90" s="3" t="s">
        <v>444</v>
      </c>
      <c r="C90" s="3"/>
      <c r="D90" s="34">
        <f t="shared" ref="D90:Q90" si="46">+(D87/D$102)/12</f>
        <v>0</v>
      </c>
      <c r="E90" s="34">
        <f>IFERROR(+(E87/E$102)/12,0)</f>
        <v>0</v>
      </c>
      <c r="F90" s="34">
        <f t="shared" si="46"/>
        <v>0</v>
      </c>
      <c r="G90" s="34">
        <f t="shared" si="46"/>
        <v>0</v>
      </c>
      <c r="H90" s="34">
        <f t="shared" si="46"/>
        <v>0</v>
      </c>
      <c r="I90" s="34">
        <f t="shared" si="46"/>
        <v>0</v>
      </c>
      <c r="J90" s="34">
        <f t="shared" si="46"/>
        <v>0</v>
      </c>
      <c r="K90" s="34">
        <f t="shared" si="46"/>
        <v>0</v>
      </c>
      <c r="L90" s="34">
        <f t="shared" si="46"/>
        <v>0</v>
      </c>
      <c r="M90" s="34">
        <f t="shared" si="46"/>
        <v>0</v>
      </c>
      <c r="N90" s="34">
        <f t="shared" si="46"/>
        <v>0</v>
      </c>
      <c r="O90" s="34">
        <f>+(O87/O$102)/12</f>
        <v>0</v>
      </c>
      <c r="P90" s="34">
        <f t="shared" si="46"/>
        <v>0</v>
      </c>
      <c r="Q90" s="34">
        <f t="shared" si="46"/>
        <v>0</v>
      </c>
      <c r="R90" s="34">
        <f>IFERROR(+(R87/R$102)/12,0)</f>
        <v>0</v>
      </c>
      <c r="S90" s="9"/>
      <c r="T90" s="26"/>
      <c r="U90" s="9"/>
      <c r="V90" s="9"/>
      <c r="W90" s="3"/>
    </row>
    <row r="91" spans="1:23" ht="12.95" customHeight="1" x14ac:dyDescent="0.2">
      <c r="A91" s="4"/>
      <c r="B91" s="3"/>
      <c r="C91" s="3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26"/>
      <c r="U91" s="9"/>
      <c r="V91" s="9"/>
      <c r="W91" s="3"/>
    </row>
    <row r="92" spans="1:23" ht="12.95" customHeight="1" x14ac:dyDescent="0.2">
      <c r="A92" s="4">
        <v>9</v>
      </c>
      <c r="B92" s="3" t="s">
        <v>21</v>
      </c>
      <c r="C92" s="3"/>
      <c r="D92" s="9">
        <f ca="1">E92+F92</f>
        <v>867312766.14721012</v>
      </c>
      <c r="E92" s="9">
        <f>+E77+E72+E67+E62+E57+E52</f>
        <v>0</v>
      </c>
      <c r="F92" s="9">
        <f ca="1">SUM(G92:R92)-I92-L92</f>
        <v>867312766.14721012</v>
      </c>
      <c r="G92" s="9">
        <f ca="1">+G87+G82+G77+G72+G67+G62+G57+G52</f>
        <v>466228208.25501072</v>
      </c>
      <c r="H92" s="9">
        <f t="shared" ref="H92:R92" ca="1" si="47">+H87+H82+H77+H72+H67+H62+H57+H52</f>
        <v>24761316.693618558</v>
      </c>
      <c r="I92" s="9">
        <f t="shared" ca="1" si="47"/>
        <v>275485433.81591201</v>
      </c>
      <c r="J92" s="9">
        <f t="shared" ca="1" si="47"/>
        <v>34229790.304360986</v>
      </c>
      <c r="K92" s="9">
        <f t="shared" ca="1" si="47"/>
        <v>241255643.51155102</v>
      </c>
      <c r="L92" s="9">
        <f t="shared" ca="1" si="47"/>
        <v>62301321.784418166</v>
      </c>
      <c r="M92" s="9">
        <f t="shared" ca="1" si="47"/>
        <v>50303973.104132518</v>
      </c>
      <c r="N92" s="9">
        <f t="shared" ca="1" si="47"/>
        <v>4702908.5695542917</v>
      </c>
      <c r="O92" s="9">
        <f ca="1">+O87+O82+O77+O72+O67+O62+O57+O52</f>
        <v>7294440.110731354</v>
      </c>
      <c r="P92" s="9">
        <f t="shared" ca="1" si="47"/>
        <v>6903610.8222613614</v>
      </c>
      <c r="Q92" s="9">
        <f t="shared" ca="1" si="47"/>
        <v>29619100.824542303</v>
      </c>
      <c r="R92" s="9">
        <f t="shared" ca="1" si="47"/>
        <v>2013773.9514469956</v>
      </c>
      <c r="S92" s="9"/>
      <c r="T92" s="26"/>
      <c r="U92" s="9"/>
      <c r="V92" s="9"/>
      <c r="W92" s="3"/>
    </row>
    <row r="93" spans="1:23" ht="12.95" customHeight="1" x14ac:dyDescent="0.2">
      <c r="A93" s="4"/>
      <c r="B93" s="3" t="s">
        <v>363</v>
      </c>
      <c r="C93" s="3"/>
      <c r="D93" s="31">
        <f t="shared" ref="D93:Q93" ca="1" si="48">D92/D$100</f>
        <v>5.7581072649541412</v>
      </c>
      <c r="E93" s="31">
        <f>IFERROR(E92/E$100,0)</f>
        <v>0</v>
      </c>
      <c r="F93" s="31">
        <f t="shared" ca="1" si="48"/>
        <v>5.7581072649541412</v>
      </c>
      <c r="G93" s="31">
        <f t="shared" ca="1" si="48"/>
        <v>5.8880720776319793</v>
      </c>
      <c r="H93" s="31">
        <f t="shared" ca="1" si="48"/>
        <v>8.5459132357398619</v>
      </c>
      <c r="I93" s="31">
        <f t="shared" ca="1" si="48"/>
        <v>8.7173774613983106</v>
      </c>
      <c r="J93" s="31">
        <f t="shared" ca="1" si="48"/>
        <v>9.3836890602627925</v>
      </c>
      <c r="K93" s="31">
        <f t="shared" ca="1" si="48"/>
        <v>8.6304288008023864</v>
      </c>
      <c r="L93" s="31">
        <f t="shared" ca="1" si="48"/>
        <v>5.6624981490579387</v>
      </c>
      <c r="M93" s="31">
        <f t="shared" ca="1" si="48"/>
        <v>6.1954038467861459</v>
      </c>
      <c r="N93" s="31">
        <f t="shared" ca="1" si="48"/>
        <v>6.3024407705662746</v>
      </c>
      <c r="O93" s="31">
        <f ca="1">O92/O$100</f>
        <v>3.413918018835489</v>
      </c>
      <c r="P93" s="31">
        <f t="shared" ca="1" si="48"/>
        <v>0.21512000023487957</v>
      </c>
      <c r="Q93" s="31">
        <f t="shared" ca="1" si="48"/>
        <v>36.595218104259075</v>
      </c>
      <c r="R93" s="31">
        <f ca="1">IFERROR(R92/R$100,0)</f>
        <v>3.6573279987647558</v>
      </c>
      <c r="S93" s="31"/>
      <c r="T93" s="26"/>
      <c r="U93" s="31"/>
      <c r="V93" s="31"/>
      <c r="W93" s="3"/>
    </row>
    <row r="94" spans="1:23" ht="12.95" customHeight="1" x14ac:dyDescent="0.2">
      <c r="A94" s="4"/>
      <c r="B94" s="3" t="s">
        <v>362</v>
      </c>
      <c r="C94" s="3"/>
      <c r="D94" s="38">
        <f ca="1">D92/D$101</f>
        <v>2.2647727271737035E-2</v>
      </c>
      <c r="E94" s="38">
        <f>IFERROR(E92/E$101,0)</f>
        <v>0</v>
      </c>
      <c r="F94" s="38">
        <f t="shared" ref="F94:Q94" ca="1" si="49">F92/F$101</f>
        <v>2.2647727271737035E-2</v>
      </c>
      <c r="G94" s="38">
        <f t="shared" ca="1" si="49"/>
        <v>3.7031974380879587E-2</v>
      </c>
      <c r="H94" s="38">
        <f t="shared" ca="1" si="49"/>
        <v>3.6841709245880053E-2</v>
      </c>
      <c r="I94" s="38">
        <f t="shared" ca="1" si="49"/>
        <v>2.9927617787822301E-2</v>
      </c>
      <c r="J94" s="38">
        <f t="shared" ca="1" si="49"/>
        <v>2.6138254846855849E-2</v>
      </c>
      <c r="K94" s="38">
        <f t="shared" ca="1" si="49"/>
        <v>3.0556131479570411E-2</v>
      </c>
      <c r="L94" s="38">
        <f t="shared" ca="1" si="49"/>
        <v>1.376802990468012E-2</v>
      </c>
      <c r="M94" s="38">
        <f t="shared" ca="1" si="49"/>
        <v>1.3385430261812848E-2</v>
      </c>
      <c r="N94" s="38">
        <f t="shared" ca="1" si="49"/>
        <v>1.800792950797582E-2</v>
      </c>
      <c r="O94" s="38">
        <f ca="1">O92/O$101</f>
        <v>1.4421590350263268E-2</v>
      </c>
      <c r="P94" s="38">
        <f t="shared" ca="1" si="49"/>
        <v>6.2557090643242824E-4</v>
      </c>
      <c r="Q94" s="38">
        <f t="shared" ca="1" si="49"/>
        <v>0.12424906578443091</v>
      </c>
      <c r="R94" s="38">
        <f ca="1">IFERROR(R92/R$101,0)</f>
        <v>6.8024100027473805E-2</v>
      </c>
      <c r="S94" s="38"/>
      <c r="T94" s="38"/>
      <c r="U94" s="38"/>
      <c r="V94" s="38"/>
      <c r="W94" s="38"/>
    </row>
    <row r="95" spans="1:23" ht="12.95" customHeight="1" x14ac:dyDescent="0.2">
      <c r="A95" s="4"/>
      <c r="B95" s="3" t="s">
        <v>444</v>
      </c>
      <c r="C95" s="3"/>
      <c r="D95" s="34">
        <f ca="1">+(D92/D$102)/12</f>
        <v>54.357986423000703</v>
      </c>
      <c r="E95" s="34">
        <f>IFERROR(+(E92/E$102)/12,0)</f>
        <v>0</v>
      </c>
      <c r="F95" s="34">
        <f t="shared" ref="F95:Q95" ca="1" si="50">+(F92/F$102)/12</f>
        <v>54.357986423000703</v>
      </c>
      <c r="G95" s="34">
        <f t="shared" ca="1" si="50"/>
        <v>41.542741727685957</v>
      </c>
      <c r="H95" s="34">
        <f t="shared" ca="1" si="50"/>
        <v>20.766087573229743</v>
      </c>
      <c r="I95" s="34">
        <f t="shared" ca="1" si="50"/>
        <v>317.04787367121952</v>
      </c>
      <c r="J95" s="34">
        <f t="shared" ca="1" si="50"/>
        <v>4952.2266065337071</v>
      </c>
      <c r="K95" s="34">
        <f t="shared" ca="1" si="50"/>
        <v>279.880235536535</v>
      </c>
      <c r="L95" s="34">
        <f t="shared" ca="1" si="50"/>
        <v>4780.6416347773302</v>
      </c>
      <c r="M95" s="34">
        <f t="shared" ca="1" si="50"/>
        <v>8938.1615323618553</v>
      </c>
      <c r="N95" s="34">
        <f t="shared" ca="1" si="50"/>
        <v>712.56190447792289</v>
      </c>
      <c r="O95" s="34">
        <f ca="1">+(O92/O$102)/12</f>
        <v>9072.6867048897439</v>
      </c>
      <c r="P95" s="34">
        <f t="shared" ca="1" si="50"/>
        <v>4677.243104513117</v>
      </c>
      <c r="Q95" s="34">
        <f t="shared" ca="1" si="50"/>
        <v>11.148915497742408</v>
      </c>
      <c r="R95" s="34">
        <f ca="1">IFERROR(+(R92/R$102)/12,0)</f>
        <v>8832.3418923113841</v>
      </c>
      <c r="S95" s="9"/>
      <c r="T95" s="9"/>
      <c r="U95" s="9"/>
      <c r="V95" s="9"/>
      <c r="W95" s="9"/>
    </row>
    <row r="96" spans="1:23" ht="12.95" customHeight="1" x14ac:dyDescent="0.2">
      <c r="A96" s="4"/>
      <c r="B96" s="3"/>
      <c r="C96" s="3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</row>
    <row r="97" spans="1:23" ht="12.95" customHeight="1" x14ac:dyDescent="0.2">
      <c r="A97" s="4"/>
      <c r="B97" s="3" t="s">
        <v>647</v>
      </c>
      <c r="C97" s="3"/>
      <c r="D97" s="24">
        <f ca="1">+(D92-(D46-D16))/(D46-D16)</f>
        <v>0.49090473486255476</v>
      </c>
      <c r="E97" s="24"/>
      <c r="F97" s="24">
        <f ca="1">+(F92-(F46-F16))/(F46-F16)</f>
        <v>0.49090473486255476</v>
      </c>
      <c r="G97" s="24">
        <f ca="1">+(G92-(G46-G16))/(G46-G16)</f>
        <v>0.42131912129883231</v>
      </c>
      <c r="H97" s="24">
        <f t="shared" ref="H97:R97" ca="1" si="51">+(H92-(H46-H16))/(H46-H16)</f>
        <v>0.18340341507357252</v>
      </c>
      <c r="I97" s="24">
        <f t="shared" ca="1" si="51"/>
        <v>0.6616249503436531</v>
      </c>
      <c r="J97" s="24">
        <f t="shared" ca="1" si="51"/>
        <v>0.92924267369308977</v>
      </c>
      <c r="K97" s="24">
        <f t="shared" ca="1" si="51"/>
        <v>0.62955315290229941</v>
      </c>
      <c r="L97" s="24">
        <f t="shared" ca="1" si="51"/>
        <v>0.73559095043100475</v>
      </c>
      <c r="M97" s="24">
        <f t="shared" ca="1" si="51"/>
        <v>0.93542971431139244</v>
      </c>
      <c r="N97" s="24">
        <f t="shared" ca="1" si="51"/>
        <v>0.47730351887207489</v>
      </c>
      <c r="O97" s="24">
        <f ca="1">+(O92-(O46-O16))/(O46-O16)</f>
        <v>8.5197619550246448E-2</v>
      </c>
      <c r="P97" s="24">
        <f t="shared" ca="1" si="51"/>
        <v>-0.27110484674723717</v>
      </c>
      <c r="Q97" s="24">
        <f t="shared" ca="1" si="51"/>
        <v>0.3695675105078669</v>
      </c>
      <c r="R97" s="24">
        <f t="shared" ca="1" si="51"/>
        <v>671256.98381566524</v>
      </c>
      <c r="S97" s="9"/>
      <c r="T97" s="9"/>
      <c r="U97" s="9"/>
      <c r="V97" s="9"/>
      <c r="W97" s="9"/>
    </row>
    <row r="98" spans="1:23" ht="12.95" customHeight="1" x14ac:dyDescent="0.2">
      <c r="A98" s="4"/>
      <c r="B98" s="3"/>
      <c r="C98" s="3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26"/>
      <c r="U98" s="9"/>
      <c r="V98" s="9"/>
      <c r="W98" s="3"/>
    </row>
    <row r="99" spans="1:23" ht="12.95" customHeight="1" x14ac:dyDescent="0.2">
      <c r="A99" s="4"/>
      <c r="B99" s="3"/>
      <c r="C99" s="3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26"/>
      <c r="U99" s="9"/>
      <c r="V99" s="9"/>
      <c r="W99" s="3"/>
    </row>
    <row r="100" spans="1:23" ht="12.95" customHeight="1" x14ac:dyDescent="0.2">
      <c r="A100" s="4"/>
      <c r="B100" s="3" t="s">
        <v>827</v>
      </c>
      <c r="C100" s="3"/>
      <c r="D100" s="9">
        <f>+Distribution!H675</f>
        <v>150624628.23955706</v>
      </c>
      <c r="E100" s="9">
        <f>+Distribution!I675</f>
        <v>0</v>
      </c>
      <c r="F100" s="9">
        <f>+Distribution!J675</f>
        <v>150624628.23955706</v>
      </c>
      <c r="G100" s="9">
        <f>+Distribution!K675</f>
        <v>79181810.634783342</v>
      </c>
      <c r="H100" s="9">
        <f>+Distribution!L675</f>
        <v>2897445.3648867225</v>
      </c>
      <c r="I100" s="9">
        <f>SUM(J100:K100)</f>
        <v>31601870.520784218</v>
      </c>
      <c r="J100" s="9">
        <v>3647796.7337296205</v>
      </c>
      <c r="K100" s="9">
        <v>27954073.787054598</v>
      </c>
      <c r="L100" s="9">
        <f>SUM(M100:O100)</f>
        <v>11002444.52967868</v>
      </c>
      <c r="M100" s="9">
        <v>8119563.2033297736</v>
      </c>
      <c r="N100" s="9">
        <v>746204.32634890673</v>
      </c>
      <c r="O100" s="9">
        <v>2136676.9999999995</v>
      </c>
      <c r="P100" s="9">
        <v>32091905.981422596</v>
      </c>
      <c r="Q100" s="9">
        <f>+Distribution!U675</f>
        <v>809370.79648379341</v>
      </c>
      <c r="R100" s="9">
        <f>+Distribution!V675</f>
        <v>550613.44022935256</v>
      </c>
      <c r="S100" s="9"/>
      <c r="T100" s="9"/>
      <c r="U100" s="9"/>
      <c r="V100" s="9"/>
      <c r="W100" s="9"/>
    </row>
    <row r="101" spans="1:23" x14ac:dyDescent="0.2">
      <c r="A101" s="3"/>
      <c r="B101" s="3" t="s">
        <v>523</v>
      </c>
      <c r="C101" s="3"/>
      <c r="D101" s="9">
        <f>+Distribution!H688</f>
        <v>38295797001.651588</v>
      </c>
      <c r="E101" s="9">
        <f>+Distribution!I688</f>
        <v>0</v>
      </c>
      <c r="F101" s="9">
        <f>+Distribution!J688</f>
        <v>38295797001.651588</v>
      </c>
      <c r="G101" s="9">
        <f>+Distribution!K688</f>
        <v>12589882555.539207</v>
      </c>
      <c r="H101" s="9">
        <f>+Distribution!L688</f>
        <v>672100106.11512482</v>
      </c>
      <c r="I101" s="9">
        <f>+Distribution!M688</f>
        <v>9205057207.3266869</v>
      </c>
      <c r="J101" s="9">
        <f>+Distribution!N688</f>
        <v>1309566782.6682951</v>
      </c>
      <c r="K101" s="9">
        <f>+Distribution!O688</f>
        <v>7895490424.658391</v>
      </c>
      <c r="L101" s="9">
        <f>+Distribution!P688</f>
        <v>4525071649.0120554</v>
      </c>
      <c r="M101" s="9">
        <f>+Distribution!Q688</f>
        <v>3758114018.0188446</v>
      </c>
      <c r="N101" s="9">
        <f>+Distribution!R688</f>
        <v>261157650.99321082</v>
      </c>
      <c r="O101" s="9">
        <f>+Distribution!S688</f>
        <v>505799980</v>
      </c>
      <c r="P101" s="9">
        <f>+Distribution!T688</f>
        <v>11035696755.195988</v>
      </c>
      <c r="Q101" s="9">
        <f>+Distribution!U688</f>
        <v>238384897.60503083</v>
      </c>
      <c r="R101" s="9">
        <f>+Distribution!V688</f>
        <v>29603830.857500002</v>
      </c>
      <c r="S101" s="3"/>
      <c r="T101" s="4"/>
      <c r="U101" s="3"/>
      <c r="V101" s="3"/>
      <c r="W101" s="3"/>
    </row>
    <row r="102" spans="1:23" x14ac:dyDescent="0.2">
      <c r="A102" s="3"/>
      <c r="B102" s="3" t="s">
        <v>524</v>
      </c>
      <c r="C102" s="3"/>
      <c r="D102" s="9">
        <f>+Distribution!H676</f>
        <v>1329631</v>
      </c>
      <c r="E102" s="9">
        <f>+Distribution!I676</f>
        <v>0</v>
      </c>
      <c r="F102" s="9">
        <f>+Distribution!J676</f>
        <v>1329631</v>
      </c>
      <c r="G102" s="9">
        <f>+Distribution!K676</f>
        <v>935238</v>
      </c>
      <c r="H102" s="9">
        <f>+Distribution!L676</f>
        <v>99366</v>
      </c>
      <c r="I102" s="9">
        <f>+Distribution!M676</f>
        <v>72409</v>
      </c>
      <c r="J102" s="9">
        <f>+Distribution!N676</f>
        <v>576</v>
      </c>
      <c r="K102" s="9">
        <f>+Distribution!O676</f>
        <v>71833</v>
      </c>
      <c r="L102" s="9">
        <f>+Distribution!P676</f>
        <v>1086</v>
      </c>
      <c r="M102" s="9">
        <f>+Distribution!Q676</f>
        <v>469</v>
      </c>
      <c r="N102" s="9">
        <f>+Distribution!R676</f>
        <v>550</v>
      </c>
      <c r="O102" s="9">
        <f>+Distribution!S676</f>
        <v>67</v>
      </c>
      <c r="P102" s="9">
        <f>+Distribution!T676</f>
        <v>123</v>
      </c>
      <c r="Q102" s="9">
        <f>+Distribution!U676</f>
        <v>221390</v>
      </c>
      <c r="R102" s="9">
        <f>+Distribution!V676</f>
        <v>19</v>
      </c>
      <c r="S102" s="3"/>
      <c r="T102" s="4"/>
      <c r="U102" s="3"/>
      <c r="V102" s="3"/>
      <c r="W102" s="3"/>
    </row>
  </sheetData>
  <phoneticPr fontId="0" type="noConversion"/>
  <printOptions horizontalCentered="1"/>
  <pageMargins left="0.25" right="0.25" top="0.5" bottom="0.5" header="0.5" footer="0.25"/>
  <pageSetup scale="65" fitToWidth="12" pageOrder="overThenDown" orientation="landscape" horizontalDpi="4294967293" r:id="rId1"/>
  <headerFooter alignWithMargins="0">
    <oddHeader>&amp;R&amp;7Schedule II- I -1- &amp;A
Page &amp;P of &amp;N</oddHeader>
  </headerFooter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13"/>
  <dimension ref="A1:X812"/>
  <sheetViews>
    <sheetView showGridLines="0" tabSelected="1" zoomScaleNormal="100" zoomScaleSheetLayoutView="100" workbookViewId="0">
      <pane xSplit="7" ySplit="13" topLeftCell="I611" activePane="bottomRight" state="frozen"/>
      <selection activeCell="C589" sqref="C589"/>
      <selection pane="topRight" activeCell="C589" sqref="C589"/>
      <selection pane="bottomLeft" activeCell="C589" sqref="C589"/>
      <selection pane="bottomRight" activeCell="J83" sqref="J83:V83"/>
    </sheetView>
  </sheetViews>
  <sheetFormatPr defaultColWidth="3.5703125" defaultRowHeight="12.75" customHeight="1" x14ac:dyDescent="0.2"/>
  <cols>
    <col min="1" max="1" width="2.5703125" bestFit="1" customWidth="1"/>
    <col min="2" max="2" width="6.42578125" customWidth="1"/>
    <col min="3" max="3" width="18.42578125" customWidth="1"/>
    <col min="4" max="4" width="9.140625" customWidth="1"/>
    <col min="5" max="7" width="10.28515625" customWidth="1"/>
    <col min="8" max="8" width="13.140625" bestFit="1" customWidth="1"/>
    <col min="9" max="9" width="10.42578125" customWidth="1"/>
    <col min="10" max="10" width="13.140625" bestFit="1" customWidth="1"/>
    <col min="11" max="11" width="11.140625" bestFit="1" customWidth="1"/>
    <col min="12" max="12" width="10.42578125" customWidth="1"/>
    <col min="13" max="13" width="11.140625" bestFit="1" customWidth="1"/>
    <col min="14" max="14" width="10.42578125" customWidth="1"/>
    <col min="15" max="15" width="14.28515625" bestFit="1" customWidth="1"/>
    <col min="16" max="18" width="10.42578125" customWidth="1"/>
    <col min="19" max="19" width="11.42578125" bestFit="1" customWidth="1"/>
    <col min="20" max="20" width="11.28515625" bestFit="1" customWidth="1"/>
    <col min="21" max="22" width="10.42578125" customWidth="1"/>
    <col min="23" max="23" width="10.28515625" bestFit="1" customWidth="1"/>
    <col min="24" max="24" width="11.5703125" bestFit="1" customWidth="1"/>
    <col min="25" max="29" width="3.5703125" customWidth="1"/>
  </cols>
  <sheetData>
    <row r="1" spans="1:23" ht="8.25" customHeight="1" x14ac:dyDescent="0.2">
      <c r="A1" s="3"/>
      <c r="B1" s="3"/>
      <c r="C1" s="3"/>
      <c r="D1" s="133">
        <v>1</v>
      </c>
      <c r="E1" s="133">
        <v>2</v>
      </c>
      <c r="F1" s="133"/>
      <c r="G1" s="133"/>
      <c r="H1" s="133">
        <v>7</v>
      </c>
      <c r="I1" s="133">
        <v>13</v>
      </c>
      <c r="J1" s="133">
        <v>6</v>
      </c>
      <c r="K1" s="133">
        <f t="shared" ref="K1:S1" si="0">J1+1</f>
        <v>7</v>
      </c>
      <c r="L1" s="133">
        <f t="shared" si="0"/>
        <v>8</v>
      </c>
      <c r="M1" s="133">
        <f t="shared" si="0"/>
        <v>9</v>
      </c>
      <c r="N1" s="133">
        <f t="shared" si="0"/>
        <v>10</v>
      </c>
      <c r="O1" s="133">
        <f>N1+1</f>
        <v>11</v>
      </c>
      <c r="P1" s="133">
        <f t="shared" si="0"/>
        <v>12</v>
      </c>
      <c r="Q1" s="133">
        <f t="shared" si="0"/>
        <v>13</v>
      </c>
      <c r="R1" s="133">
        <f t="shared" si="0"/>
        <v>14</v>
      </c>
      <c r="S1" s="133">
        <f t="shared" si="0"/>
        <v>15</v>
      </c>
      <c r="T1" s="133">
        <f>S1+1</f>
        <v>16</v>
      </c>
      <c r="U1" s="133">
        <f>T1+1</f>
        <v>17</v>
      </c>
      <c r="V1" s="133">
        <f>U1+1</f>
        <v>18</v>
      </c>
      <c r="W1" s="4"/>
    </row>
    <row r="2" spans="1:23" x14ac:dyDescent="0.2">
      <c r="A2" s="3"/>
      <c r="B2" s="3"/>
      <c r="C2" s="3"/>
      <c r="D2" s="3"/>
      <c r="E2" s="3"/>
      <c r="F2" s="3"/>
      <c r="G2" s="3"/>
      <c r="H2" s="5"/>
      <c r="I2" s="5"/>
      <c r="J2" s="5"/>
      <c r="K2" s="5"/>
      <c r="L2" s="22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spans="1:23" x14ac:dyDescent="0.2">
      <c r="A3" s="3"/>
      <c r="B3" s="3" t="str">
        <f>'II-I TOTAL COMPANY'!B4</f>
        <v>PUBLIC UTILITY COMMISION OF TEXAS</v>
      </c>
      <c r="C3" s="5"/>
      <c r="D3" s="5"/>
      <c r="E3" s="3"/>
      <c r="F3" s="3"/>
      <c r="G3" s="3"/>
      <c r="H3" s="5"/>
      <c r="I3" s="5"/>
      <c r="J3" s="5"/>
      <c r="K3" s="5"/>
      <c r="L3" s="22"/>
      <c r="M3" s="3"/>
      <c r="N3" s="3"/>
      <c r="O3" s="3"/>
      <c r="P3" s="3"/>
      <c r="Q3" s="3"/>
      <c r="R3" s="3"/>
      <c r="S3" s="3"/>
      <c r="T3" s="3"/>
      <c r="U3" s="3"/>
      <c r="V3" s="3"/>
      <c r="W3" s="4"/>
    </row>
    <row r="4" spans="1:23" x14ac:dyDescent="0.2">
      <c r="A4" s="3"/>
      <c r="B4" s="3" t="str">
        <f>'II-I TOTAL COMPANY'!B5</f>
        <v>AEP TEXAS INC</v>
      </c>
      <c r="C4" s="3"/>
      <c r="D4" s="3"/>
      <c r="E4" s="3"/>
      <c r="F4" s="3"/>
      <c r="G4" s="3"/>
      <c r="H4" s="5"/>
      <c r="I4" s="5"/>
      <c r="J4" s="5"/>
      <c r="K4" s="5"/>
      <c r="L4" s="22"/>
      <c r="M4" s="3"/>
      <c r="N4" s="3"/>
      <c r="O4" s="3"/>
      <c r="P4" s="3"/>
      <c r="Q4" s="3"/>
      <c r="R4" s="3"/>
      <c r="S4" s="3"/>
      <c r="T4" s="3"/>
      <c r="U4" s="3"/>
      <c r="V4" s="3"/>
      <c r="W4" s="4"/>
    </row>
    <row r="5" spans="1:23" x14ac:dyDescent="0.2">
      <c r="A5" s="3"/>
      <c r="B5" s="3" t="str">
        <f>'II-I TOTAL COMPANY'!B6</f>
        <v>II-I COST OF SERVICE</v>
      </c>
      <c r="C5" s="3"/>
      <c r="D5" s="3"/>
      <c r="E5" s="3"/>
      <c r="F5" s="3"/>
      <c r="G5" s="3"/>
      <c r="H5" s="3"/>
      <c r="I5" s="5"/>
      <c r="J5" s="5"/>
      <c r="K5" s="5"/>
      <c r="L5" s="22"/>
      <c r="M5" s="3"/>
      <c r="N5" s="3"/>
      <c r="O5" s="3"/>
      <c r="P5" s="3"/>
      <c r="Q5" s="3"/>
      <c r="R5" s="3"/>
      <c r="S5" s="3"/>
      <c r="T5" s="3"/>
      <c r="U5" s="3"/>
      <c r="V5" s="3"/>
      <c r="W5" s="4"/>
    </row>
    <row r="6" spans="1:23" x14ac:dyDescent="0.2">
      <c r="A6" s="3"/>
      <c r="B6" s="3" t="str">
        <f>'II-I TOTAL COMPANY'!B7</f>
        <v>TEST YEAR ENDING 09/30/2023</v>
      </c>
      <c r="C6" s="3"/>
      <c r="D6" s="3"/>
      <c r="E6" s="3"/>
      <c r="F6" s="3"/>
      <c r="G6" s="3"/>
      <c r="H6" s="5"/>
      <c r="I6" s="5"/>
      <c r="J6" s="5"/>
      <c r="K6" s="5"/>
      <c r="L6" s="22"/>
      <c r="M6" s="3"/>
      <c r="N6" s="3"/>
      <c r="O6" s="3"/>
      <c r="P6" s="3"/>
      <c r="Q6" s="3"/>
      <c r="R6" s="3"/>
      <c r="S6" s="3"/>
      <c r="T6" s="3"/>
      <c r="U6" s="3"/>
      <c r="V6" s="3"/>
      <c r="W6" s="4"/>
    </row>
    <row r="7" spans="1:23" x14ac:dyDescent="0.2">
      <c r="A7" s="3"/>
      <c r="B7" s="3" t="s">
        <v>858</v>
      </c>
      <c r="C7" s="3"/>
      <c r="D7" s="3" t="s">
        <v>176</v>
      </c>
      <c r="E7" s="3"/>
      <c r="F7" s="3"/>
      <c r="G7" s="3"/>
      <c r="H7" s="5"/>
      <c r="I7" s="5"/>
      <c r="J7" s="5"/>
      <c r="K7" s="5"/>
      <c r="L7" s="22"/>
      <c r="M7" s="3"/>
      <c r="N7" s="3"/>
      <c r="O7" s="3"/>
      <c r="P7" s="3"/>
      <c r="Q7" s="3"/>
      <c r="R7" s="3"/>
      <c r="S7" s="3"/>
      <c r="T7" s="3"/>
      <c r="U7" s="3"/>
      <c r="V7" s="3"/>
      <c r="W7" s="4"/>
    </row>
    <row r="8" spans="1:23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3"/>
      <c r="M8" s="4" t="s">
        <v>466</v>
      </c>
      <c r="N8" s="4"/>
      <c r="O8" s="41"/>
      <c r="P8" s="4" t="s">
        <v>466</v>
      </c>
      <c r="Q8" s="4"/>
      <c r="R8" s="41"/>
      <c r="S8" s="41"/>
      <c r="T8" s="4"/>
      <c r="U8" s="4"/>
      <c r="V8" s="41"/>
      <c r="W8" s="4"/>
    </row>
    <row r="9" spans="1:23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3" t="s">
        <v>317</v>
      </c>
      <c r="M9" s="13" t="s">
        <v>317</v>
      </c>
      <c r="N9" s="13" t="s">
        <v>317</v>
      </c>
      <c r="O9" s="13" t="s">
        <v>317</v>
      </c>
      <c r="P9" s="4" t="s">
        <v>320</v>
      </c>
      <c r="Q9" s="4" t="s">
        <v>320</v>
      </c>
      <c r="R9" s="4" t="s">
        <v>320</v>
      </c>
      <c r="S9" s="4" t="s">
        <v>800</v>
      </c>
      <c r="T9" s="4" t="s">
        <v>321</v>
      </c>
      <c r="U9" s="4" t="s">
        <v>318</v>
      </c>
      <c r="V9" s="4" t="s">
        <v>857</v>
      </c>
      <c r="W9" s="4"/>
    </row>
    <row r="10" spans="1:23" x14ac:dyDescent="0.2">
      <c r="A10" s="4" t="s">
        <v>0</v>
      </c>
      <c r="B10" s="4" t="s">
        <v>1</v>
      </c>
      <c r="C10" s="4" t="s">
        <v>2</v>
      </c>
      <c r="D10" s="4"/>
      <c r="E10" s="4" t="s">
        <v>3</v>
      </c>
      <c r="F10" s="4" t="s">
        <v>674</v>
      </c>
      <c r="G10" s="4" t="s">
        <v>646</v>
      </c>
      <c r="H10" s="4" t="s">
        <v>5</v>
      </c>
      <c r="I10" s="4" t="s">
        <v>315</v>
      </c>
      <c r="J10" s="4" t="s">
        <v>314</v>
      </c>
      <c r="K10" s="4" t="s">
        <v>316</v>
      </c>
      <c r="L10" s="13" t="s">
        <v>490</v>
      </c>
      <c r="M10" s="13" t="s">
        <v>491</v>
      </c>
      <c r="N10" s="13" t="s">
        <v>491</v>
      </c>
      <c r="O10" s="13" t="s">
        <v>491</v>
      </c>
      <c r="P10" s="4"/>
      <c r="Q10" s="4" t="s">
        <v>690</v>
      </c>
      <c r="R10" s="4" t="s">
        <v>364</v>
      </c>
      <c r="S10" s="4" t="s">
        <v>801</v>
      </c>
      <c r="T10" s="4"/>
      <c r="U10" s="4"/>
      <c r="V10" s="4"/>
      <c r="W10" s="4" t="s">
        <v>350</v>
      </c>
    </row>
    <row r="11" spans="1:23" x14ac:dyDescent="0.2">
      <c r="A11" s="4" t="s">
        <v>7</v>
      </c>
      <c r="B11" s="4" t="s">
        <v>7</v>
      </c>
      <c r="C11" s="4"/>
      <c r="D11" s="4" t="s">
        <v>8</v>
      </c>
      <c r="E11" s="4" t="s">
        <v>9</v>
      </c>
      <c r="F11" s="4" t="s">
        <v>645</v>
      </c>
      <c r="G11" s="4"/>
      <c r="H11" s="4"/>
      <c r="I11" s="4"/>
      <c r="J11" s="4"/>
      <c r="K11" s="4"/>
      <c r="L11" s="4"/>
      <c r="M11" s="4"/>
      <c r="N11" s="4" t="s">
        <v>690</v>
      </c>
      <c r="O11" s="4" t="s">
        <v>364</v>
      </c>
      <c r="P11" s="4"/>
      <c r="Q11" s="4"/>
      <c r="R11" s="4"/>
      <c r="S11" s="4"/>
      <c r="T11" s="4"/>
      <c r="U11" s="4"/>
      <c r="V11" s="4"/>
      <c r="W11" s="4" t="s">
        <v>4</v>
      </c>
    </row>
    <row r="12" spans="1:23" x14ac:dyDescent="0.2">
      <c r="A12" s="32">
        <v>-1</v>
      </c>
      <c r="B12" s="32">
        <f t="shared" ref="B12:S12" si="1">+A12-1</f>
        <v>-2</v>
      </c>
      <c r="C12" s="32">
        <f t="shared" si="1"/>
        <v>-3</v>
      </c>
      <c r="D12" s="32">
        <f t="shared" si="1"/>
        <v>-4</v>
      </c>
      <c r="E12" s="32">
        <f t="shared" si="1"/>
        <v>-5</v>
      </c>
      <c r="F12" s="32"/>
      <c r="G12" s="32"/>
      <c r="H12" s="32">
        <f>+E12-1</f>
        <v>-6</v>
      </c>
      <c r="I12" s="32">
        <f t="shared" si="1"/>
        <v>-7</v>
      </c>
      <c r="J12" s="32">
        <f t="shared" si="1"/>
        <v>-8</v>
      </c>
      <c r="K12" s="32">
        <f t="shared" si="1"/>
        <v>-9</v>
      </c>
      <c r="L12" s="32">
        <f t="shared" si="1"/>
        <v>-10</v>
      </c>
      <c r="M12" s="32">
        <f t="shared" si="1"/>
        <v>-11</v>
      </c>
      <c r="N12" s="32">
        <f t="shared" si="1"/>
        <v>-12</v>
      </c>
      <c r="O12" s="32">
        <f>+N12-1</f>
        <v>-13</v>
      </c>
      <c r="P12" s="32">
        <f t="shared" si="1"/>
        <v>-14</v>
      </c>
      <c r="Q12" s="32">
        <f t="shared" si="1"/>
        <v>-15</v>
      </c>
      <c r="R12" s="32">
        <f t="shared" si="1"/>
        <v>-16</v>
      </c>
      <c r="S12" s="32">
        <f t="shared" si="1"/>
        <v>-17</v>
      </c>
      <c r="T12" s="32">
        <f>+S12-1</f>
        <v>-18</v>
      </c>
      <c r="U12" s="32">
        <f>+T12-1</f>
        <v>-19</v>
      </c>
      <c r="V12" s="32">
        <f>+U12-1</f>
        <v>-20</v>
      </c>
      <c r="W12" s="32"/>
    </row>
    <row r="13" spans="1:23" x14ac:dyDescent="0.2">
      <c r="A13" s="3"/>
      <c r="B13" s="7" t="s">
        <v>465</v>
      </c>
      <c r="C13" s="3"/>
      <c r="D13" s="3"/>
      <c r="E13" s="3"/>
      <c r="F13" s="3"/>
      <c r="G13" s="3"/>
      <c r="H13" s="8"/>
      <c r="I13" s="9"/>
      <c r="J13" s="8"/>
      <c r="K13" s="26"/>
      <c r="L13" s="1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2">
      <c r="A14" s="3"/>
      <c r="B14" s="3"/>
      <c r="C14" s="3"/>
      <c r="D14" s="3"/>
      <c r="E14" s="11"/>
      <c r="F14" s="11"/>
      <c r="G14" s="11"/>
      <c r="H14" s="8"/>
      <c r="I14" s="9"/>
      <c r="J14" s="8"/>
      <c r="K14" s="10"/>
      <c r="L14" s="22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</row>
    <row r="15" spans="1:23" x14ac:dyDescent="0.2">
      <c r="A15" s="3"/>
      <c r="B15" s="7" t="s">
        <v>492</v>
      </c>
      <c r="C15" s="3"/>
      <c r="D15" s="3"/>
      <c r="E15" s="3"/>
      <c r="F15" s="3"/>
      <c r="G15" s="3"/>
      <c r="H15" s="9"/>
      <c r="I15" s="12"/>
      <c r="J15" s="12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6"/>
    </row>
    <row r="16" spans="1:23" x14ac:dyDescent="0.2">
      <c r="A16" s="3"/>
      <c r="B16" s="3"/>
      <c r="C16" s="3"/>
      <c r="D16" s="3"/>
      <c r="E16" s="11"/>
      <c r="F16" s="11"/>
      <c r="G16" s="11"/>
      <c r="H16" s="9"/>
      <c r="I16" s="12"/>
      <c r="J16" s="12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6"/>
    </row>
    <row r="17" spans="1:24" x14ac:dyDescent="0.2">
      <c r="A17" s="3">
        <f t="shared" ref="A17:A53" si="2">+A16+1</f>
        <v>1</v>
      </c>
      <c r="B17" s="47" t="s">
        <v>487</v>
      </c>
      <c r="C17" s="3"/>
      <c r="D17" s="3"/>
      <c r="E17" s="11"/>
      <c r="F17" s="11"/>
      <c r="G17" s="11"/>
      <c r="H17" s="9"/>
      <c r="I17" s="12"/>
      <c r="J17" s="12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26"/>
    </row>
    <row r="18" spans="1:24" x14ac:dyDescent="0.2">
      <c r="A18" s="3">
        <f t="shared" si="2"/>
        <v>2</v>
      </c>
      <c r="B18" s="3" t="s">
        <v>478</v>
      </c>
      <c r="C18" s="3"/>
      <c r="D18" s="3"/>
      <c r="E18" s="11"/>
      <c r="F18" s="11"/>
      <c r="G18" s="11"/>
      <c r="H18" s="9"/>
      <c r="I18" s="12"/>
      <c r="J18" s="12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26"/>
    </row>
    <row r="19" spans="1:24" x14ac:dyDescent="0.2">
      <c r="A19" s="3">
        <f t="shared" si="2"/>
        <v>3</v>
      </c>
      <c r="B19" s="3"/>
      <c r="C19" s="3" t="s">
        <v>467</v>
      </c>
      <c r="D19" s="3"/>
      <c r="E19" s="11"/>
      <c r="F19" s="11"/>
      <c r="G19" s="11"/>
      <c r="H19" s="9">
        <f>+I19+J19</f>
        <v>152369039.81184542</v>
      </c>
      <c r="I19" s="69">
        <v>0</v>
      </c>
      <c r="J19" s="69">
        <f>+K19+L19+M19+P19+T19+U19+V19</f>
        <v>152369039.81184542</v>
      </c>
      <c r="K19" s="9">
        <f t="shared" ref="K19:V19" si="3">+K96</f>
        <v>81489090.876687631</v>
      </c>
      <c r="L19" s="9">
        <f t="shared" si="3"/>
        <v>3532344.6437403397</v>
      </c>
      <c r="M19" s="9">
        <f>SUM(N19:O19)</f>
        <v>48985873.227712147</v>
      </c>
      <c r="N19" s="9">
        <f t="shared" si="3"/>
        <v>6562736.1499479711</v>
      </c>
      <c r="O19" s="9">
        <f t="shared" si="3"/>
        <v>42423137.077764176</v>
      </c>
      <c r="P19" s="9">
        <f>SUM(Q19:S19)</f>
        <v>13539948.778915942</v>
      </c>
      <c r="Q19" s="9">
        <f t="shared" si="3"/>
        <v>11049806.060227582</v>
      </c>
      <c r="R19" s="9">
        <f t="shared" si="3"/>
        <v>794715.22720176505</v>
      </c>
      <c r="S19" s="9">
        <f>+S96</f>
        <v>1695427.4914865931</v>
      </c>
      <c r="T19" s="9">
        <f t="shared" si="3"/>
        <v>820.9954151530643</v>
      </c>
      <c r="U19" s="9">
        <f t="shared" si="3"/>
        <v>4381865.6155492589</v>
      </c>
      <c r="V19" s="9">
        <f t="shared" si="3"/>
        <v>439095.67382494576</v>
      </c>
      <c r="W19" s="26" t="str">
        <f t="shared" ref="W19:W82" si="4">IF((+K19+L19+M19+P19+T19+U19+V19)-H19=0,"OK",(+K19+L19+M19+P19+T19+U19+V19)-H19)</f>
        <v>OK</v>
      </c>
      <c r="X19" s="144">
        <f>+'II-I TOTAL COMPANY'!K19-Distribution!H19</f>
        <v>0</v>
      </c>
    </row>
    <row r="20" spans="1:24" x14ac:dyDescent="0.2">
      <c r="A20" s="3">
        <f t="shared" si="2"/>
        <v>4</v>
      </c>
      <c r="B20" s="3"/>
      <c r="C20" s="3" t="s">
        <v>321</v>
      </c>
      <c r="D20" s="3"/>
      <c r="E20" s="11"/>
      <c r="F20" s="11"/>
      <c r="G20" s="11"/>
      <c r="H20" s="9">
        <f>+I20+J20</f>
        <v>0</v>
      </c>
      <c r="I20" s="69">
        <v>0</v>
      </c>
      <c r="J20" s="69">
        <f t="shared" ref="J20:J22" si="5">+K20+L20+M20+P20+T20+U20+V20</f>
        <v>0</v>
      </c>
      <c r="K20" s="9">
        <f t="shared" ref="K20:V20" si="6">+K111</f>
        <v>0</v>
      </c>
      <c r="L20" s="9">
        <f t="shared" si="6"/>
        <v>0</v>
      </c>
      <c r="M20" s="9">
        <f>SUM(N20:O20)</f>
        <v>0</v>
      </c>
      <c r="N20" s="9">
        <f t="shared" si="6"/>
        <v>0</v>
      </c>
      <c r="O20" s="9">
        <f t="shared" si="6"/>
        <v>0</v>
      </c>
      <c r="P20" s="9">
        <f t="shared" ref="P20:P36" si="7">SUM(Q20:S20)</f>
        <v>0</v>
      </c>
      <c r="Q20" s="9">
        <f t="shared" si="6"/>
        <v>0</v>
      </c>
      <c r="R20" s="9">
        <f t="shared" si="6"/>
        <v>0</v>
      </c>
      <c r="S20" s="9">
        <f>+S111</f>
        <v>0</v>
      </c>
      <c r="T20" s="9">
        <f t="shared" si="6"/>
        <v>0</v>
      </c>
      <c r="U20" s="9">
        <f t="shared" si="6"/>
        <v>0</v>
      </c>
      <c r="V20" s="9">
        <f t="shared" si="6"/>
        <v>0</v>
      </c>
      <c r="W20" s="26" t="str">
        <f t="shared" si="4"/>
        <v>OK</v>
      </c>
      <c r="X20" s="144">
        <f>+'II-I TOTAL COMPANY'!K20-Distribution!H20</f>
        <v>0</v>
      </c>
    </row>
    <row r="21" spans="1:24" x14ac:dyDescent="0.2">
      <c r="A21" s="3">
        <f t="shared" si="2"/>
        <v>5</v>
      </c>
      <c r="B21" s="3"/>
      <c r="C21" s="3" t="s">
        <v>176</v>
      </c>
      <c r="D21" s="3"/>
      <c r="E21" s="11"/>
      <c r="F21" s="11"/>
      <c r="G21" s="11"/>
      <c r="H21" s="9">
        <f>+I21+J21</f>
        <v>5530937010.1372643</v>
      </c>
      <c r="I21" s="69">
        <v>0</v>
      </c>
      <c r="J21" s="69">
        <f t="shared" si="5"/>
        <v>5530937010.1372643</v>
      </c>
      <c r="K21" s="9">
        <f t="shared" ref="K21:V21" si="8">+K147</f>
        <v>3041068835.0993328</v>
      </c>
      <c r="L21" s="9">
        <f t="shared" si="8"/>
        <v>142887989.45787027</v>
      </c>
      <c r="M21" s="9">
        <f>SUM(N21:O21)</f>
        <v>1693176378.1426294</v>
      </c>
      <c r="N21" s="9">
        <f t="shared" si="8"/>
        <v>221545623.96110573</v>
      </c>
      <c r="O21" s="9">
        <f t="shared" si="8"/>
        <v>1471630754.1815236</v>
      </c>
      <c r="P21" s="9">
        <f t="shared" si="7"/>
        <v>364921942.92685962</v>
      </c>
      <c r="Q21" s="9">
        <f t="shared" si="8"/>
        <v>296862948.56502157</v>
      </c>
      <c r="R21" s="9">
        <f t="shared" si="8"/>
        <v>21482714.846010726</v>
      </c>
      <c r="S21" s="9">
        <f>+S147</f>
        <v>46576279.515827306</v>
      </c>
      <c r="T21" s="9">
        <f t="shared" si="8"/>
        <v>0</v>
      </c>
      <c r="U21" s="9">
        <f t="shared" si="8"/>
        <v>275331025.92083418</v>
      </c>
      <c r="V21" s="9">
        <f t="shared" si="8"/>
        <v>13550838.58973719</v>
      </c>
      <c r="W21" s="26" t="str">
        <f t="shared" si="4"/>
        <v>OK</v>
      </c>
      <c r="X21" s="144">
        <f>+'II-I TOTAL COMPANY'!K21-Distribution!H21</f>
        <v>0</v>
      </c>
    </row>
    <row r="22" spans="1:24" x14ac:dyDescent="0.2">
      <c r="A22" s="3">
        <f t="shared" si="2"/>
        <v>6</v>
      </c>
      <c r="B22" s="3"/>
      <c r="C22" s="3" t="s">
        <v>468</v>
      </c>
      <c r="D22" s="3"/>
      <c r="E22" s="11"/>
      <c r="F22" s="11"/>
      <c r="G22" s="11"/>
      <c r="H22" s="9">
        <f>+I22+J22</f>
        <v>651539327.46740806</v>
      </c>
      <c r="I22" s="69">
        <v>0</v>
      </c>
      <c r="J22" s="69">
        <f t="shared" si="5"/>
        <v>651539327.46740806</v>
      </c>
      <c r="K22" s="9">
        <f t="shared" ref="K22:V22" si="9">+K162+K168</f>
        <v>348452333.43525988</v>
      </c>
      <c r="L22" s="9">
        <f t="shared" si="9"/>
        <v>15104521.60365168</v>
      </c>
      <c r="M22" s="9">
        <f>SUM(N22:O22)</f>
        <v>209466588.07851896</v>
      </c>
      <c r="N22" s="9">
        <f t="shared" si="9"/>
        <v>28062660.910400603</v>
      </c>
      <c r="O22" s="9">
        <f t="shared" si="9"/>
        <v>181403927.16811836</v>
      </c>
      <c r="P22" s="9">
        <f t="shared" si="7"/>
        <v>57897648.579079784</v>
      </c>
      <c r="Q22" s="9">
        <f t="shared" si="9"/>
        <v>47249646.109315939</v>
      </c>
      <c r="R22" s="9">
        <f t="shared" si="9"/>
        <v>3398250.8867847607</v>
      </c>
      <c r="S22" s="9">
        <f>+S162+S168</f>
        <v>7249751.5829790831</v>
      </c>
      <c r="T22" s="9">
        <f t="shared" si="9"/>
        <v>3510.6265767848463</v>
      </c>
      <c r="U22" s="9">
        <f t="shared" si="9"/>
        <v>18737125.204260655</v>
      </c>
      <c r="V22" s="9">
        <f t="shared" si="9"/>
        <v>1877599.9400602151</v>
      </c>
      <c r="W22" s="26" t="str">
        <f t="shared" si="4"/>
        <v>OK</v>
      </c>
      <c r="X22" s="144">
        <f>+'II-I TOTAL COMPANY'!K22-Distribution!H22</f>
        <v>0</v>
      </c>
    </row>
    <row r="23" spans="1:24" x14ac:dyDescent="0.2">
      <c r="A23" s="3">
        <f t="shared" si="2"/>
        <v>7</v>
      </c>
      <c r="B23" s="3"/>
      <c r="C23" s="3"/>
      <c r="D23" s="3"/>
      <c r="E23" s="11"/>
      <c r="F23" s="11"/>
      <c r="G23" s="11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26" t="str">
        <f t="shared" si="4"/>
        <v>OK</v>
      </c>
      <c r="X23" s="144">
        <f>+'II-I TOTAL COMPANY'!K23-Distribution!H23</f>
        <v>0</v>
      </c>
    </row>
    <row r="24" spans="1:24" x14ac:dyDescent="0.2">
      <c r="A24" s="3">
        <f t="shared" si="2"/>
        <v>8</v>
      </c>
      <c r="B24" s="3" t="s">
        <v>479</v>
      </c>
      <c r="C24" s="3"/>
      <c r="D24" s="3"/>
      <c r="E24" s="11"/>
      <c r="F24" s="11"/>
      <c r="G24" s="11"/>
      <c r="H24" s="9">
        <f>+I24+J24</f>
        <v>6334845377.4165173</v>
      </c>
      <c r="I24" s="69">
        <v>0</v>
      </c>
      <c r="J24" s="69">
        <f>+K24+L24+M24+P24+T24+U24+V24</f>
        <v>6334845377.4165173</v>
      </c>
      <c r="K24" s="8">
        <f t="shared" ref="K24:V24" si="10">SUM(K19:K23)</f>
        <v>3471010259.4112802</v>
      </c>
      <c r="L24" s="8">
        <f t="shared" si="10"/>
        <v>161524855.70526227</v>
      </c>
      <c r="M24" s="9">
        <f>SUM(N24:O24)</f>
        <v>1951628839.4488606</v>
      </c>
      <c r="N24" s="8">
        <f t="shared" si="10"/>
        <v>256171021.0214543</v>
      </c>
      <c r="O24" s="8">
        <f t="shared" si="10"/>
        <v>1695457818.4274063</v>
      </c>
      <c r="P24" s="9">
        <f t="shared" si="7"/>
        <v>436359540.28485531</v>
      </c>
      <c r="Q24" s="8">
        <f t="shared" si="10"/>
        <v>355162400.73456508</v>
      </c>
      <c r="R24" s="8">
        <f t="shared" si="10"/>
        <v>25675680.959997252</v>
      </c>
      <c r="S24" s="8">
        <f>SUM(S19:S23)</f>
        <v>55521458.590292983</v>
      </c>
      <c r="T24" s="8">
        <f t="shared" si="10"/>
        <v>4331.6219919379109</v>
      </c>
      <c r="U24" s="8">
        <f>SUM(U19:U23)</f>
        <v>298450016.7406441</v>
      </c>
      <c r="V24" s="8">
        <f t="shared" si="10"/>
        <v>15867534.20362235</v>
      </c>
      <c r="W24" s="26" t="str">
        <f t="shared" si="4"/>
        <v>OK</v>
      </c>
      <c r="X24" s="144">
        <f>+'II-I TOTAL COMPANY'!K24-Distribution!H24</f>
        <v>0</v>
      </c>
    </row>
    <row r="25" spans="1:24" x14ac:dyDescent="0.2">
      <c r="A25" s="3">
        <f t="shared" si="2"/>
        <v>9</v>
      </c>
      <c r="B25" s="3"/>
      <c r="C25" s="3"/>
      <c r="D25" s="3"/>
      <c r="E25" s="11"/>
      <c r="F25" s="11"/>
      <c r="G25" s="11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26" t="str">
        <f t="shared" si="4"/>
        <v>OK</v>
      </c>
      <c r="X25" s="144">
        <f>+'II-I TOTAL COMPANY'!K25-Distribution!H25</f>
        <v>0</v>
      </c>
    </row>
    <row r="26" spans="1:24" x14ac:dyDescent="0.2">
      <c r="A26" s="3">
        <f t="shared" si="2"/>
        <v>10</v>
      </c>
      <c r="B26" s="3"/>
      <c r="C26" s="3" t="s">
        <v>480</v>
      </c>
      <c r="D26" s="3"/>
      <c r="E26" s="11"/>
      <c r="F26" s="11"/>
      <c r="G26" s="11"/>
      <c r="H26" s="9">
        <f>+I26+J26</f>
        <v>-1557757541.0002403</v>
      </c>
      <c r="I26" s="69">
        <v>0</v>
      </c>
      <c r="J26" s="69">
        <f>+K26+L26+M26+P26+T26+U26+V26</f>
        <v>-1557757541.0002403</v>
      </c>
      <c r="K26" s="9">
        <f t="shared" ref="K26:V26" si="11">-K247</f>
        <v>-864872911.73832119</v>
      </c>
      <c r="L26" s="9">
        <f t="shared" si="11"/>
        <v>-45281758.948207289</v>
      </c>
      <c r="M26" s="9">
        <f>SUM(N26:O26)</f>
        <v>-447193601.93880689</v>
      </c>
      <c r="N26" s="9">
        <f t="shared" si="11"/>
        <v>-57140384.697752021</v>
      </c>
      <c r="O26" s="9">
        <f t="shared" si="11"/>
        <v>-390053217.24105489</v>
      </c>
      <c r="P26" s="9">
        <f t="shared" si="7"/>
        <v>-97983707.314305991</v>
      </c>
      <c r="Q26" s="9">
        <f t="shared" si="11"/>
        <v>-79762281.659911916</v>
      </c>
      <c r="R26" s="9">
        <f t="shared" si="11"/>
        <v>-5764665.7421779027</v>
      </c>
      <c r="S26" s="9">
        <f>-S247</f>
        <v>-12456759.912216177</v>
      </c>
      <c r="T26" s="9">
        <f t="shared" si="11"/>
        <v>-1235.5420271092025</v>
      </c>
      <c r="U26" s="9">
        <f t="shared" si="11"/>
        <v>-98881694.598095506</v>
      </c>
      <c r="V26" s="9">
        <f t="shared" si="11"/>
        <v>-3542630.9204767086</v>
      </c>
      <c r="W26" s="26" t="str">
        <f t="shared" si="4"/>
        <v>OK</v>
      </c>
      <c r="X26" s="144">
        <f>+'II-I TOTAL COMPANY'!K26-Distribution!H26</f>
        <v>0</v>
      </c>
    </row>
    <row r="27" spans="1:24" x14ac:dyDescent="0.2">
      <c r="A27" s="3">
        <f t="shared" si="2"/>
        <v>11</v>
      </c>
      <c r="B27" s="3"/>
      <c r="C27" s="3"/>
      <c r="D27" s="3"/>
      <c r="E27" s="3"/>
      <c r="F27" s="3"/>
      <c r="G27" s="3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26" t="str">
        <f t="shared" si="4"/>
        <v>OK</v>
      </c>
      <c r="X27" s="144">
        <f>+'II-I TOTAL COMPANY'!K27-Distribution!H27</f>
        <v>0</v>
      </c>
    </row>
    <row r="28" spans="1:24" x14ac:dyDescent="0.2">
      <c r="A28" s="3">
        <f t="shared" si="2"/>
        <v>12</v>
      </c>
      <c r="B28" s="3" t="s">
        <v>481</v>
      </c>
      <c r="C28" s="3"/>
      <c r="D28" s="3"/>
      <c r="E28" s="3"/>
      <c r="F28" s="11"/>
      <c r="G28" s="11"/>
      <c r="H28" s="9">
        <f>+I28+J28</f>
        <v>4777087836.416276</v>
      </c>
      <c r="I28" s="69">
        <v>0</v>
      </c>
      <c r="J28" s="69">
        <f>+K28+L28+M28+P28+T28+U28+V28</f>
        <v>4777087836.416276</v>
      </c>
      <c r="K28" s="9">
        <f t="shared" ref="K28:V28" si="12">+K24+K26</f>
        <v>2606137347.6729589</v>
      </c>
      <c r="L28" s="9">
        <f t="shared" si="12"/>
        <v>116243096.75705498</v>
      </c>
      <c r="M28" s="9">
        <f>SUM(N28:O28)</f>
        <v>1504435237.5100536</v>
      </c>
      <c r="N28" s="9">
        <f t="shared" si="12"/>
        <v>199030636.32370228</v>
      </c>
      <c r="O28" s="9">
        <f t="shared" si="12"/>
        <v>1305404601.1863513</v>
      </c>
      <c r="P28" s="9">
        <f t="shared" si="7"/>
        <v>338375832.97054929</v>
      </c>
      <c r="Q28" s="9">
        <f t="shared" si="12"/>
        <v>275400119.07465315</v>
      </c>
      <c r="R28" s="9">
        <f t="shared" si="12"/>
        <v>19911015.217819348</v>
      </c>
      <c r="S28" s="9">
        <f>+S24+S26</f>
        <v>43064698.678076804</v>
      </c>
      <c r="T28" s="9">
        <f t="shared" si="12"/>
        <v>3096.0799648287084</v>
      </c>
      <c r="U28" s="9">
        <f t="shared" si="12"/>
        <v>199568322.14254859</v>
      </c>
      <c r="V28" s="9">
        <f t="shared" si="12"/>
        <v>12324903.283145642</v>
      </c>
      <c r="W28" s="26" t="str">
        <f t="shared" si="4"/>
        <v>OK</v>
      </c>
      <c r="X28" s="144">
        <f>+'II-I TOTAL COMPANY'!K28-Distribution!H28</f>
        <v>0</v>
      </c>
    </row>
    <row r="29" spans="1:24" x14ac:dyDescent="0.2">
      <c r="A29" s="3">
        <f t="shared" si="2"/>
        <v>13</v>
      </c>
      <c r="B29" s="3"/>
      <c r="C29" s="3"/>
      <c r="D29" s="3"/>
      <c r="E29" s="3"/>
      <c r="F29" s="3"/>
      <c r="G29" s="3"/>
      <c r="H29" s="9"/>
      <c r="I29" s="69"/>
      <c r="J29" s="6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26" t="str">
        <f t="shared" si="4"/>
        <v>OK</v>
      </c>
      <c r="X29" s="144">
        <f>+'II-I TOTAL COMPANY'!K29-Distribution!H29</f>
        <v>0</v>
      </c>
    </row>
    <row r="30" spans="1:24" x14ac:dyDescent="0.2">
      <c r="A30" s="3">
        <f t="shared" si="2"/>
        <v>14</v>
      </c>
      <c r="B30" s="3" t="s">
        <v>482</v>
      </c>
      <c r="C30" s="3"/>
      <c r="D30" s="3"/>
      <c r="E30" s="3"/>
      <c r="F30" s="11"/>
      <c r="G30" s="11"/>
      <c r="H30" s="9">
        <f t="shared" ref="H30:H36" si="13">+I30+J30</f>
        <v>115238456.01426546</v>
      </c>
      <c r="I30" s="69">
        <v>0</v>
      </c>
      <c r="J30" s="69">
        <f t="shared" ref="J30:J36" si="14">+K30+L30+M30+P30+T30+U30+V30</f>
        <v>115238456.01426546</v>
      </c>
      <c r="K30" s="9">
        <f t="shared" ref="K30:V30" si="15">+K266</f>
        <v>63141851.027681574</v>
      </c>
      <c r="L30" s="9">
        <f t="shared" si="15"/>
        <v>2938331.3830767209</v>
      </c>
      <c r="M30" s="9">
        <f>SUM(N30:O30)</f>
        <v>35502475.715156212</v>
      </c>
      <c r="N30" s="9">
        <f t="shared" si="15"/>
        <v>4660058.9563481221</v>
      </c>
      <c r="O30" s="9">
        <f t="shared" si="15"/>
        <v>30842416.758808091</v>
      </c>
      <c r="P30" s="9">
        <f t="shared" si="7"/>
        <v>7937904.8253943101</v>
      </c>
      <c r="Q30" s="9">
        <f t="shared" si="15"/>
        <v>6460831.2052696953</v>
      </c>
      <c r="R30" s="9">
        <f t="shared" si="15"/>
        <v>467071.5155089749</v>
      </c>
      <c r="S30" s="9">
        <f>+S266</f>
        <v>1010002.1046156399</v>
      </c>
      <c r="T30" s="9">
        <f t="shared" si="15"/>
        <v>78.797413456669673</v>
      </c>
      <c r="U30" s="9">
        <f t="shared" si="15"/>
        <v>5429164.7352961386</v>
      </c>
      <c r="V30" s="9">
        <f t="shared" si="15"/>
        <v>288649.53024705214</v>
      </c>
      <c r="W30" s="26" t="str">
        <f t="shared" si="4"/>
        <v>OK</v>
      </c>
      <c r="X30" s="144">
        <f>+'II-I TOTAL COMPANY'!K30-Distribution!H30</f>
        <v>0</v>
      </c>
    </row>
    <row r="31" spans="1:24" x14ac:dyDescent="0.2">
      <c r="A31" s="3">
        <f t="shared" si="2"/>
        <v>15</v>
      </c>
      <c r="B31" s="3" t="s">
        <v>483</v>
      </c>
      <c r="C31" s="3"/>
      <c r="D31" s="3"/>
      <c r="E31" s="3"/>
      <c r="F31" s="11"/>
      <c r="G31" s="11"/>
      <c r="H31" s="9">
        <f t="shared" si="13"/>
        <v>-16416705.709646024</v>
      </c>
      <c r="I31" s="69">
        <v>0</v>
      </c>
      <c r="J31" s="69">
        <f t="shared" si="14"/>
        <v>-16416705.709646024</v>
      </c>
      <c r="K31" s="9">
        <f t="shared" ref="K31:V31" si="16">+K270</f>
        <v>-8843192.0263702739</v>
      </c>
      <c r="L31" s="9">
        <f t="shared" si="16"/>
        <v>-381936.97506083216</v>
      </c>
      <c r="M31" s="9">
        <f>SUM(N31:O31)</f>
        <v>-5262912.974030179</v>
      </c>
      <c r="N31" s="9">
        <f t="shared" si="16"/>
        <v>-702285.31758592709</v>
      </c>
      <c r="O31" s="9">
        <f t="shared" si="16"/>
        <v>-4560627.6564442515</v>
      </c>
      <c r="P31" s="9">
        <f t="shared" si="7"/>
        <v>-1383435.242358905</v>
      </c>
      <c r="Q31" s="9">
        <f t="shared" si="16"/>
        <v>-1126971.6103937805</v>
      </c>
      <c r="R31" s="9">
        <f t="shared" si="16"/>
        <v>-81359.79999545576</v>
      </c>
      <c r="S31" s="9">
        <f>+S270</f>
        <v>-175103.83196966888</v>
      </c>
      <c r="T31" s="9">
        <f t="shared" si="16"/>
        <v>-1601.2038522738296</v>
      </c>
      <c r="U31" s="9">
        <f t="shared" si="16"/>
        <v>-496174.23277004622</v>
      </c>
      <c r="V31" s="9">
        <f t="shared" si="16"/>
        <v>-47453.055203513337</v>
      </c>
      <c r="W31" s="26" t="str">
        <f t="shared" si="4"/>
        <v>OK</v>
      </c>
      <c r="X31" s="144">
        <f>+'II-I TOTAL COMPANY'!K31-Distribution!H31</f>
        <v>0</v>
      </c>
    </row>
    <row r="32" spans="1:24" x14ac:dyDescent="0.2">
      <c r="A32" s="3">
        <f t="shared" si="2"/>
        <v>16</v>
      </c>
      <c r="B32" s="3" t="s">
        <v>484</v>
      </c>
      <c r="C32" s="3"/>
      <c r="D32" s="3"/>
      <c r="E32" s="3"/>
      <c r="F32" s="11"/>
      <c r="G32" s="11"/>
      <c r="H32" s="9">
        <f t="shared" si="13"/>
        <v>57619309.015125178</v>
      </c>
      <c r="I32" s="69">
        <v>0</v>
      </c>
      <c r="J32" s="69">
        <f t="shared" si="14"/>
        <v>57619309.015125178</v>
      </c>
      <c r="K32" s="9">
        <f t="shared" ref="K32:V32" si="17">+K276</f>
        <v>31570969.900018528</v>
      </c>
      <c r="L32" s="9">
        <f t="shared" si="17"/>
        <v>1469167.7570669584</v>
      </c>
      <c r="M32" s="9">
        <f>SUM(N32:O32)</f>
        <v>17751262.814388394</v>
      </c>
      <c r="N32" s="9">
        <f t="shared" si="17"/>
        <v>2330032.754007787</v>
      </c>
      <c r="O32" s="9">
        <f t="shared" si="17"/>
        <v>15421230.060380606</v>
      </c>
      <c r="P32" s="9">
        <f t="shared" si="7"/>
        <v>3968957.9927244857</v>
      </c>
      <c r="Q32" s="9">
        <f t="shared" si="17"/>
        <v>3230420.144338924</v>
      </c>
      <c r="R32" s="9">
        <f t="shared" si="17"/>
        <v>233536.08608694788</v>
      </c>
      <c r="S32" s="9">
        <f>+S276</f>
        <v>505001.76229861373</v>
      </c>
      <c r="T32" s="9">
        <f t="shared" si="17"/>
        <v>39.398762119742308</v>
      </c>
      <c r="U32" s="9">
        <f t="shared" si="17"/>
        <v>2714586.184132176</v>
      </c>
      <c r="V32" s="9">
        <f t="shared" si="17"/>
        <v>144324.9680325182</v>
      </c>
      <c r="W32" s="26" t="str">
        <f t="shared" si="4"/>
        <v>OK</v>
      </c>
      <c r="X32" s="144">
        <f>+'II-I TOTAL COMPANY'!K32-Distribution!H32</f>
        <v>0</v>
      </c>
    </row>
    <row r="33" spans="1:24" x14ac:dyDescent="0.2">
      <c r="A33" s="3">
        <f t="shared" si="2"/>
        <v>17</v>
      </c>
      <c r="B33" s="3" t="s">
        <v>485</v>
      </c>
      <c r="C33" s="3"/>
      <c r="D33" s="3"/>
      <c r="E33" s="3"/>
      <c r="F33" s="11"/>
      <c r="G33" s="11"/>
      <c r="H33" s="9">
        <f t="shared" si="13"/>
        <v>-259720593.73587531</v>
      </c>
      <c r="I33" s="69">
        <v>0</v>
      </c>
      <c r="J33" s="69">
        <f t="shared" si="14"/>
        <v>-259720593.73587531</v>
      </c>
      <c r="K33" s="9">
        <f t="shared" ref="K33:V33" si="18">+K253+K259+K292</f>
        <v>-143019317.97839192</v>
      </c>
      <c r="L33" s="9">
        <f t="shared" si="18"/>
        <v>-6757597.2668355806</v>
      </c>
      <c r="M33" s="9">
        <f>SUM(N33:O33)</f>
        <v>-79334475.798552379</v>
      </c>
      <c r="N33" s="9">
        <f t="shared" si="18"/>
        <v>-10368743.661804106</v>
      </c>
      <c r="O33" s="9">
        <f t="shared" si="18"/>
        <v>-68965732.136748269</v>
      </c>
      <c r="P33" s="9">
        <f t="shared" si="7"/>
        <v>-16656400.930397654</v>
      </c>
      <c r="Q33" s="9">
        <f t="shared" si="18"/>
        <v>-13549934.139395021</v>
      </c>
      <c r="R33" s="9">
        <f t="shared" si="18"/>
        <v>-980551.37128401839</v>
      </c>
      <c r="S33" s="9">
        <f>+S253+S259+S292</f>
        <v>-2125915.4197186138</v>
      </c>
      <c r="T33" s="9">
        <f t="shared" si="18"/>
        <v>0</v>
      </c>
      <c r="U33" s="9">
        <f t="shared" si="18"/>
        <v>-13334290.858561987</v>
      </c>
      <c r="V33" s="9">
        <f t="shared" si="18"/>
        <v>-618510.90313581121</v>
      </c>
      <c r="W33" s="26" t="str">
        <f t="shared" si="4"/>
        <v>OK</v>
      </c>
      <c r="X33" s="144">
        <f>+'II-I TOTAL COMPANY'!K33-Distribution!H33</f>
        <v>0</v>
      </c>
    </row>
    <row r="34" spans="1:24" x14ac:dyDescent="0.2">
      <c r="A34" s="3">
        <f t="shared" si="2"/>
        <v>18</v>
      </c>
      <c r="B34" s="3" t="s">
        <v>486</v>
      </c>
      <c r="C34" s="3"/>
      <c r="D34" s="3"/>
      <c r="E34" s="3"/>
      <c r="F34" s="11"/>
      <c r="G34" s="11"/>
      <c r="H34" s="9">
        <f t="shared" si="13"/>
        <v>-555902745.93647003</v>
      </c>
      <c r="I34" s="69">
        <v>0</v>
      </c>
      <c r="J34" s="69">
        <f t="shared" si="14"/>
        <v>-555902745.93647003</v>
      </c>
      <c r="K34" s="9">
        <f>+K306</f>
        <v>-305651377.49988347</v>
      </c>
      <c r="L34" s="9">
        <f t="shared" ref="L34:V34" si="19">+L306</f>
        <v>-14361368.707578208</v>
      </c>
      <c r="M34" s="9">
        <f t="shared" si="19"/>
        <v>-170177565.97826368</v>
      </c>
      <c r="N34" s="9">
        <f t="shared" si="19"/>
        <v>-22267080.69255897</v>
      </c>
      <c r="O34" s="9">
        <f t="shared" si="19"/>
        <v>-147910485.2857047</v>
      </c>
      <c r="P34" s="9">
        <f t="shared" si="19"/>
        <v>-36677530.363065653</v>
      </c>
      <c r="Q34" s="9">
        <f t="shared" si="19"/>
        <v>-29837065.215464644</v>
      </c>
      <c r="R34" s="9">
        <f t="shared" si="19"/>
        <v>-2159182.0972069176</v>
      </c>
      <c r="S34" s="9">
        <f t="shared" si="19"/>
        <v>-4681283.0503940945</v>
      </c>
      <c r="T34" s="9">
        <f t="shared" si="19"/>
        <v>0</v>
      </c>
      <c r="U34" s="9">
        <f t="shared" si="19"/>
        <v>-27672937.346849058</v>
      </c>
      <c r="V34" s="9">
        <f t="shared" si="19"/>
        <v>-1361966.0408300038</v>
      </c>
      <c r="W34" s="26" t="str">
        <f t="shared" si="4"/>
        <v>OK</v>
      </c>
      <c r="X34" s="144">
        <f>+'II-I TOTAL COMPANY'!K34-Distribution!H34</f>
        <v>0</v>
      </c>
    </row>
    <row r="35" spans="1:24" x14ac:dyDescent="0.2">
      <c r="A35" s="3">
        <f t="shared" si="2"/>
        <v>19</v>
      </c>
      <c r="B35" s="3" t="s">
        <v>134</v>
      </c>
      <c r="C35" s="3"/>
      <c r="D35" s="3"/>
      <c r="E35" s="3"/>
      <c r="F35" s="11"/>
      <c r="G35" s="11"/>
      <c r="H35" s="9">
        <f t="shared" si="13"/>
        <v>-42130</v>
      </c>
      <c r="I35" s="69"/>
      <c r="J35" s="69">
        <f t="shared" si="14"/>
        <v>-42130</v>
      </c>
      <c r="K35" s="9">
        <f>K271</f>
        <v>-29633.467435702085</v>
      </c>
      <c r="L35" s="9">
        <f t="shared" ref="L35:V35" si="20">L271</f>
        <v>-3148.4596703897546</v>
      </c>
      <c r="M35" s="9">
        <f t="shared" si="20"/>
        <v>-2294.3141142166514</v>
      </c>
      <c r="N35" s="9">
        <f t="shared" si="20"/>
        <v>-18.250838014456644</v>
      </c>
      <c r="O35" s="9">
        <f t="shared" si="20"/>
        <v>-2276.0632762021946</v>
      </c>
      <c r="P35" s="9">
        <f t="shared" si="20"/>
        <v>-34.410434173090131</v>
      </c>
      <c r="Q35" s="9">
        <f t="shared" si="20"/>
        <v>-14.86049136941001</v>
      </c>
      <c r="R35" s="9">
        <f t="shared" si="20"/>
        <v>-17.427015465192977</v>
      </c>
      <c r="S35" s="9">
        <f t="shared" si="20"/>
        <v>-2.1229273384871439</v>
      </c>
      <c r="T35" s="9">
        <f t="shared" si="20"/>
        <v>-3.8973143676704289</v>
      </c>
      <c r="U35" s="9">
        <f t="shared" si="20"/>
        <v>-7014.8490069801319</v>
      </c>
      <c r="V35" s="9">
        <f t="shared" si="20"/>
        <v>-0.6020241706157573</v>
      </c>
      <c r="W35" s="26" t="str">
        <f t="shared" si="4"/>
        <v>OK</v>
      </c>
      <c r="X35" s="144">
        <f>+'II-I TOTAL COMPANY'!K35-Distribution!H35</f>
        <v>0</v>
      </c>
    </row>
    <row r="36" spans="1:24" x14ac:dyDescent="0.2">
      <c r="A36" s="3">
        <f t="shared" si="2"/>
        <v>20</v>
      </c>
      <c r="B36" s="3" t="s">
        <v>138</v>
      </c>
      <c r="C36" s="1"/>
      <c r="D36" s="3"/>
      <c r="E36" s="3"/>
      <c r="F36" s="9"/>
      <c r="G36" s="9"/>
      <c r="H36" s="9">
        <f t="shared" si="13"/>
        <v>4117863426.0636744</v>
      </c>
      <c r="I36" s="69">
        <v>0</v>
      </c>
      <c r="J36" s="69">
        <f t="shared" si="14"/>
        <v>4117863426.0636744</v>
      </c>
      <c r="K36" s="9">
        <f t="shared" ref="K36:V36" si="21">SUM(K28:K35)</f>
        <v>2243306647.6285772</v>
      </c>
      <c r="L36" s="9">
        <f t="shared" si="21"/>
        <v>99146544.48805365</v>
      </c>
      <c r="M36" s="9">
        <f>SUM(N36:O36)</f>
        <v>1302911726.9746377</v>
      </c>
      <c r="N36" s="9">
        <f t="shared" si="21"/>
        <v>172682600.11127117</v>
      </c>
      <c r="O36" s="9">
        <f t="shared" si="21"/>
        <v>1130229126.8633666</v>
      </c>
      <c r="P36" s="9">
        <f t="shared" si="7"/>
        <v>295565294.8424117</v>
      </c>
      <c r="Q36" s="9">
        <f t="shared" si="21"/>
        <v>240577384.59851697</v>
      </c>
      <c r="R36" s="9">
        <f t="shared" si="21"/>
        <v>17390512.123913415</v>
      </c>
      <c r="S36" s="9">
        <f>SUM(S28:S35)</f>
        <v>37597398.119981341</v>
      </c>
      <c r="T36" s="9">
        <f t="shared" si="21"/>
        <v>1609.1749737636205</v>
      </c>
      <c r="U36" s="9">
        <f t="shared" si="21"/>
        <v>166201655.77478883</v>
      </c>
      <c r="V36" s="9">
        <f t="shared" si="21"/>
        <v>10729947.180231711</v>
      </c>
      <c r="W36" s="26" t="str">
        <f t="shared" si="4"/>
        <v>OK</v>
      </c>
      <c r="X36" s="144">
        <f>+'II-I TOTAL COMPANY'!K36-Distribution!H36</f>
        <v>0</v>
      </c>
    </row>
    <row r="37" spans="1:24" x14ac:dyDescent="0.2">
      <c r="A37" s="3">
        <f t="shared" si="2"/>
        <v>21</v>
      </c>
      <c r="B37" s="3"/>
      <c r="C37" s="1"/>
      <c r="D37" s="3"/>
      <c r="E37" s="3"/>
      <c r="F37" s="3"/>
      <c r="G37" s="3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26" t="str">
        <f t="shared" si="4"/>
        <v>OK</v>
      </c>
    </row>
    <row r="38" spans="1:24" x14ac:dyDescent="0.2">
      <c r="A38" s="3">
        <f t="shared" si="2"/>
        <v>22</v>
      </c>
      <c r="B38" s="3"/>
      <c r="C38" s="1"/>
      <c r="D38" s="3"/>
      <c r="E38" s="3"/>
      <c r="F38" s="3"/>
      <c r="G38" s="3"/>
      <c r="H38" s="8"/>
      <c r="I38" s="8"/>
      <c r="J38" s="69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26" t="str">
        <f t="shared" si="4"/>
        <v>OK</v>
      </c>
    </row>
    <row r="39" spans="1:24" x14ac:dyDescent="0.2">
      <c r="A39" s="3">
        <f t="shared" si="2"/>
        <v>23</v>
      </c>
      <c r="B39" s="3" t="s">
        <v>493</v>
      </c>
      <c r="C39" s="1"/>
      <c r="D39" s="3"/>
      <c r="E39" s="3"/>
      <c r="F39" s="11"/>
      <c r="G39" s="11"/>
      <c r="H39" s="9">
        <f>+I39+J39</f>
        <v>505557424.04040056</v>
      </c>
      <c r="I39" s="69">
        <v>0</v>
      </c>
      <c r="J39" s="69">
        <f t="shared" ref="J39:J52" si="22">+K39+L39+M39+P39+T39+U39+V39</f>
        <v>505557424.04040056</v>
      </c>
      <c r="K39" s="145">
        <v>274280246.75195694</v>
      </c>
      <c r="L39" s="145">
        <v>14156857.073246393</v>
      </c>
      <c r="M39" s="146">
        <f>SUM(N39:O39)</f>
        <v>153089024.09332699</v>
      </c>
      <c r="N39" s="145">
        <v>17640817.432595063</v>
      </c>
      <c r="O39" s="145">
        <v>135448206.66073191</v>
      </c>
      <c r="P39" s="146">
        <f>SUM(Q39:S39)</f>
        <v>34155357.463968903</v>
      </c>
      <c r="Q39" s="145">
        <v>25236654.615626764</v>
      </c>
      <c r="R39" s="145">
        <v>2304334.5364451767</v>
      </c>
      <c r="S39" s="145">
        <v>6614368.3118969649</v>
      </c>
      <c r="T39" s="145">
        <v>8293460.5320387157</v>
      </c>
      <c r="U39" s="145">
        <v>21582477.125862662</v>
      </c>
      <c r="V39" s="145">
        <v>1</v>
      </c>
      <c r="W39" s="26" t="str">
        <f t="shared" si="4"/>
        <v>OK</v>
      </c>
      <c r="X39" s="144">
        <f>+'II-I TOTAL COMPANY'!K39-Distribution!H39</f>
        <v>-0.99999994039535522</v>
      </c>
    </row>
    <row r="40" spans="1:24" x14ac:dyDescent="0.2">
      <c r="A40" s="3">
        <f t="shared" si="2"/>
        <v>24</v>
      </c>
      <c r="B40" s="3" t="s">
        <v>494</v>
      </c>
      <c r="C40" s="1"/>
      <c r="D40" s="3"/>
      <c r="E40" s="3"/>
      <c r="F40" s="11"/>
      <c r="G40" s="11"/>
      <c r="H40" s="9">
        <f>+I40+J40</f>
        <v>25990115.610999994</v>
      </c>
      <c r="I40" s="69">
        <v>0</v>
      </c>
      <c r="J40" s="69">
        <f t="shared" si="22"/>
        <v>25990115.610999994</v>
      </c>
      <c r="K40" s="13">
        <f t="shared" ref="K40:V40" si="23">+K664</f>
        <v>14229911.279907148</v>
      </c>
      <c r="L40" s="13">
        <f t="shared" si="23"/>
        <v>602610.60723600606</v>
      </c>
      <c r="M40" s="9">
        <f>SUM(N40:O40)</f>
        <v>8436967.9871937409</v>
      </c>
      <c r="N40" s="13">
        <f t="shared" si="23"/>
        <v>1125603.8856869987</v>
      </c>
      <c r="O40" s="13">
        <f t="shared" si="23"/>
        <v>7311364.1015067426</v>
      </c>
      <c r="P40" s="9">
        <f>SUM(Q40:S40)</f>
        <v>2074597.1533234322</v>
      </c>
      <c r="Q40" s="13">
        <f t="shared" si="23"/>
        <v>1687636.6620480071</v>
      </c>
      <c r="R40" s="13">
        <f t="shared" si="23"/>
        <v>122179.59306557517</v>
      </c>
      <c r="S40" s="13">
        <f>+S664</f>
        <v>264780.89820984984</v>
      </c>
      <c r="T40" s="13">
        <f t="shared" si="23"/>
        <v>12.506463304480716</v>
      </c>
      <c r="U40" s="13">
        <f t="shared" si="23"/>
        <v>568981.13728128723</v>
      </c>
      <c r="V40" s="13">
        <f t="shared" si="23"/>
        <v>77034.939595078875</v>
      </c>
      <c r="W40" s="26" t="str">
        <f t="shared" si="4"/>
        <v>OK</v>
      </c>
      <c r="X40" s="144">
        <f>+'II-I TOTAL COMPANY'!K40-Distribution!H40</f>
        <v>0</v>
      </c>
    </row>
    <row r="41" spans="1:24" x14ac:dyDescent="0.2">
      <c r="A41" s="3">
        <f t="shared" si="2"/>
        <v>25</v>
      </c>
      <c r="B41" s="3" t="s">
        <v>495</v>
      </c>
      <c r="C41" s="1"/>
      <c r="D41" s="3"/>
      <c r="E41" s="3"/>
      <c r="F41" s="11"/>
      <c r="G41" s="11"/>
      <c r="H41" s="9">
        <f>+I41+J41</f>
        <v>0</v>
      </c>
      <c r="I41" s="69">
        <v>0</v>
      </c>
      <c r="J41" s="69">
        <f t="shared" si="22"/>
        <v>0</v>
      </c>
      <c r="K41" s="13">
        <f>K666</f>
        <v>0</v>
      </c>
      <c r="L41" s="13">
        <f>L666</f>
        <v>0</v>
      </c>
      <c r="M41" s="9">
        <f>SUM(N41:O41)</f>
        <v>0</v>
      </c>
      <c r="N41" s="13">
        <f>N666</f>
        <v>0</v>
      </c>
      <c r="O41" s="13">
        <f>O666</f>
        <v>0</v>
      </c>
      <c r="P41" s="9">
        <f>SUM(Q41:S41)</f>
        <v>0</v>
      </c>
      <c r="Q41" s="13">
        <f t="shared" ref="Q41:V41" si="24">Q666</f>
        <v>0</v>
      </c>
      <c r="R41" s="13">
        <f t="shared" si="24"/>
        <v>0</v>
      </c>
      <c r="S41" s="13">
        <f t="shared" si="24"/>
        <v>0</v>
      </c>
      <c r="T41" s="13">
        <f t="shared" si="24"/>
        <v>0</v>
      </c>
      <c r="U41" s="13">
        <f t="shared" si="24"/>
        <v>0</v>
      </c>
      <c r="V41" s="13">
        <f t="shared" si="24"/>
        <v>0</v>
      </c>
      <c r="W41" s="26" t="str">
        <f t="shared" si="4"/>
        <v>OK</v>
      </c>
      <c r="X41" s="144">
        <f>+'II-I TOTAL COMPANY'!K41-Distribution!H41</f>
        <v>0</v>
      </c>
    </row>
    <row r="42" spans="1:24" x14ac:dyDescent="0.2">
      <c r="A42" s="3">
        <f t="shared" si="2"/>
        <v>26</v>
      </c>
      <c r="B42" s="3" t="s">
        <v>517</v>
      </c>
      <c r="C42" s="1"/>
      <c r="D42" s="3"/>
      <c r="E42" s="3"/>
      <c r="F42" s="11"/>
      <c r="G42" s="11"/>
      <c r="H42" s="9">
        <f>+I42+J42</f>
        <v>0</v>
      </c>
      <c r="I42" s="69">
        <v>0</v>
      </c>
      <c r="J42" s="69">
        <f t="shared" si="22"/>
        <v>0</v>
      </c>
      <c r="K42" s="13">
        <v>0</v>
      </c>
      <c r="L42" s="13">
        <v>0</v>
      </c>
      <c r="M42" s="9">
        <f>SUM(N42:O42)</f>
        <v>0</v>
      </c>
      <c r="N42" s="13">
        <v>0</v>
      </c>
      <c r="O42" s="13">
        <v>0</v>
      </c>
      <c r="P42" s="9">
        <f>SUM(Q42:S42)</f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26" t="str">
        <f t="shared" si="4"/>
        <v>OK</v>
      </c>
      <c r="X42" s="144">
        <f>+'II-I TOTAL COMPANY'!K42-Distribution!H42</f>
        <v>0</v>
      </c>
    </row>
    <row r="43" spans="1:24" x14ac:dyDescent="0.2">
      <c r="A43" s="3">
        <f t="shared" si="2"/>
        <v>27</v>
      </c>
      <c r="B43" s="3" t="s">
        <v>496</v>
      </c>
      <c r="C43" s="1"/>
      <c r="D43" s="3"/>
      <c r="E43" s="3"/>
      <c r="F43" s="11"/>
      <c r="G43" s="11"/>
      <c r="H43" s="9">
        <f>+I43+J43</f>
        <v>531547539.65140063</v>
      </c>
      <c r="I43" s="69">
        <v>0</v>
      </c>
      <c r="J43" s="69">
        <f t="shared" si="22"/>
        <v>531547539.65140063</v>
      </c>
      <c r="K43" s="13">
        <f t="shared" ref="K43:V43" si="25">SUM(K39:K42)</f>
        <v>288510158.03186411</v>
      </c>
      <c r="L43" s="13">
        <f t="shared" si="25"/>
        <v>14759467.680482399</v>
      </c>
      <c r="M43" s="9">
        <f>SUM(N43:O43)</f>
        <v>161525992.08052072</v>
      </c>
      <c r="N43" s="13">
        <f t="shared" si="25"/>
        <v>18766421.31828206</v>
      </c>
      <c r="O43" s="13">
        <f t="shared" si="25"/>
        <v>142759570.76223865</v>
      </c>
      <c r="P43" s="9">
        <f>SUM(Q43:S43)</f>
        <v>36229954.617292337</v>
      </c>
      <c r="Q43" s="13">
        <f t="shared" si="25"/>
        <v>26924291.277674772</v>
      </c>
      <c r="R43" s="13">
        <f t="shared" si="25"/>
        <v>2426514.1295107519</v>
      </c>
      <c r="S43" s="13">
        <f>SUM(S39:S42)</f>
        <v>6879149.2101068143</v>
      </c>
      <c r="T43" s="13">
        <f t="shared" si="25"/>
        <v>8293473.0385020198</v>
      </c>
      <c r="U43" s="13">
        <f t="shared" si="25"/>
        <v>22151458.263143949</v>
      </c>
      <c r="V43" s="13">
        <f t="shared" si="25"/>
        <v>77035.939595078875</v>
      </c>
      <c r="W43" s="26" t="str">
        <f t="shared" si="4"/>
        <v>OK</v>
      </c>
      <c r="X43" s="144">
        <f>+'II-I TOTAL COMPANY'!K43-Distribution!H43</f>
        <v>-1</v>
      </c>
    </row>
    <row r="44" spans="1:24" x14ac:dyDescent="0.2">
      <c r="A44" s="3">
        <f t="shared" si="2"/>
        <v>28</v>
      </c>
      <c r="B44" s="3"/>
      <c r="C44" s="1"/>
      <c r="D44" s="3"/>
      <c r="E44" s="3"/>
      <c r="F44" s="3"/>
      <c r="G44" s="3"/>
      <c r="H44" s="6"/>
      <c r="I44" s="6"/>
      <c r="J44" s="6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26" t="str">
        <f t="shared" si="4"/>
        <v>OK</v>
      </c>
      <c r="X44" s="144">
        <f>+'II-I TOTAL COMPANY'!K44-Distribution!H44</f>
        <v>0</v>
      </c>
    </row>
    <row r="45" spans="1:24" x14ac:dyDescent="0.2">
      <c r="A45" s="3">
        <f t="shared" si="2"/>
        <v>29</v>
      </c>
      <c r="B45" s="3" t="s">
        <v>16</v>
      </c>
      <c r="C45" s="1"/>
      <c r="D45" s="3"/>
      <c r="E45" s="3"/>
      <c r="F45" s="11"/>
      <c r="G45" s="11"/>
      <c r="H45" s="9">
        <f t="shared" ref="H45:H50" si="26">+I45+J45</f>
        <v>160396763.47701159</v>
      </c>
      <c r="I45" s="69">
        <v>0</v>
      </c>
      <c r="J45" s="69">
        <f t="shared" si="22"/>
        <v>160396763.47701159</v>
      </c>
      <c r="K45" s="13">
        <f t="shared" ref="K45:V45" si="27">+K429</f>
        <v>86400975.014255255</v>
      </c>
      <c r="L45" s="13">
        <f t="shared" si="27"/>
        <v>3731653.3374879202</v>
      </c>
      <c r="M45" s="9">
        <f t="shared" ref="M45:M52" si="28">SUM(N45:O45)</f>
        <v>51420438.571887873</v>
      </c>
      <c r="N45" s="13">
        <f t="shared" si="27"/>
        <v>6861564.918716982</v>
      </c>
      <c r="O45" s="13">
        <f t="shared" si="27"/>
        <v>44558873.653170891</v>
      </c>
      <c r="P45" s="9">
        <f t="shared" ref="P45:P52" si="29">SUM(Q45:S45)</f>
        <v>13516629.90608535</v>
      </c>
      <c r="Q45" s="13">
        <f t="shared" si="27"/>
        <v>11010893.53946491</v>
      </c>
      <c r="R45" s="13">
        <f t="shared" si="27"/>
        <v>794912.74481093616</v>
      </c>
      <c r="S45" s="13">
        <f>+S429</f>
        <v>1710823.6218095033</v>
      </c>
      <c r="T45" s="13">
        <f t="shared" si="27"/>
        <v>15644.302828717944</v>
      </c>
      <c r="U45" s="13">
        <f t="shared" si="27"/>
        <v>4847789.9564370522</v>
      </c>
      <c r="V45" s="13">
        <f t="shared" si="27"/>
        <v>463632.38802942634</v>
      </c>
      <c r="W45" s="26" t="str">
        <f t="shared" si="4"/>
        <v>OK</v>
      </c>
      <c r="X45" s="144">
        <f>+'II-I TOTAL COMPANY'!K45-Distribution!H45</f>
        <v>-26.199999988079071</v>
      </c>
    </row>
    <row r="46" spans="1:24" x14ac:dyDescent="0.2">
      <c r="A46" s="3">
        <f t="shared" si="2"/>
        <v>30</v>
      </c>
      <c r="B46" s="3" t="s">
        <v>18</v>
      </c>
      <c r="C46" s="1"/>
      <c r="D46" s="3"/>
      <c r="E46" s="3"/>
      <c r="F46" s="11"/>
      <c r="G46" s="11"/>
      <c r="H46" s="9">
        <f t="shared" si="26"/>
        <v>208304527.77060384</v>
      </c>
      <c r="I46" s="69">
        <v>0</v>
      </c>
      <c r="J46" s="69">
        <f t="shared" si="22"/>
        <v>208304527.77060384</v>
      </c>
      <c r="K46" s="13">
        <f t="shared" ref="K46:V46" si="30">+K597</f>
        <v>113531548.30630137</v>
      </c>
      <c r="L46" s="13">
        <f t="shared" si="30"/>
        <v>5014189.3464533528</v>
      </c>
      <c r="M46" s="9">
        <f t="shared" si="28"/>
        <v>66101849.189876027</v>
      </c>
      <c r="N46" s="13">
        <f t="shared" si="30"/>
        <v>8767917.2472334336</v>
      </c>
      <c r="O46" s="13">
        <f t="shared" si="30"/>
        <v>57333931.942642592</v>
      </c>
      <c r="P46" s="9">
        <f t="shared" si="29"/>
        <v>14776706.77960708</v>
      </c>
      <c r="Q46" s="13">
        <f t="shared" si="30"/>
        <v>12031314.610146742</v>
      </c>
      <c r="R46" s="13">
        <f t="shared" si="30"/>
        <v>869184.75636098476</v>
      </c>
      <c r="S46" s="13">
        <f>+S597</f>
        <v>1876207.4130993523</v>
      </c>
      <c r="T46" s="13">
        <f t="shared" si="30"/>
        <v>245.76563071203267</v>
      </c>
      <c r="U46" s="13">
        <f t="shared" si="30"/>
        <v>8350342.9151928462</v>
      </c>
      <c r="V46" s="13">
        <f t="shared" si="30"/>
        <v>529645.46754245274</v>
      </c>
      <c r="W46" s="26" t="str">
        <f t="shared" si="4"/>
        <v>OK</v>
      </c>
      <c r="X46" s="144">
        <f>+'II-I TOTAL COMPANY'!K46-Distribution!H46</f>
        <v>0</v>
      </c>
    </row>
    <row r="47" spans="1:24" x14ac:dyDescent="0.2">
      <c r="A47" s="3">
        <f t="shared" si="2"/>
        <v>31</v>
      </c>
      <c r="B47" s="3" t="s">
        <v>19</v>
      </c>
      <c r="C47" s="1"/>
      <c r="D47" s="3"/>
      <c r="E47" s="3"/>
      <c r="F47" s="11"/>
      <c r="G47" s="11"/>
      <c r="H47" s="9">
        <f t="shared" ca="1" si="26"/>
        <v>111190107.17414141</v>
      </c>
      <c r="I47" s="69">
        <v>0</v>
      </c>
      <c r="J47" s="69">
        <f t="shared" ca="1" si="22"/>
        <v>111190107.17414141</v>
      </c>
      <c r="K47" s="13">
        <f t="shared" ref="K47:V47" ca="1" si="31">+K611</f>
        <v>55694275.097122818</v>
      </c>
      <c r="L47" s="13">
        <f t="shared" ca="1" si="31"/>
        <v>2424555.3768698974</v>
      </c>
      <c r="M47" s="9">
        <f t="shared" ca="1" si="28"/>
        <v>36308047.974262498</v>
      </c>
      <c r="N47" s="13">
        <f t="shared" ca="1" si="31"/>
        <v>4882201.2686076527</v>
      </c>
      <c r="O47" s="13">
        <f t="shared" ca="1" si="31"/>
        <v>31425846.705654845</v>
      </c>
      <c r="P47" s="9">
        <f t="shared" ca="1" si="29"/>
        <v>8845356.8434270564</v>
      </c>
      <c r="Q47" s="13">
        <f t="shared" ca="1" si="31"/>
        <v>7709679.4963252349</v>
      </c>
      <c r="R47" s="13">
        <f t="shared" ca="1" si="31"/>
        <v>468860.1548968415</v>
      </c>
      <c r="S47" s="13">
        <f ca="1">+S611</f>
        <v>666817.19220498065</v>
      </c>
      <c r="T47" s="13">
        <f t="shared" ca="1" si="31"/>
        <v>4870314.8569468874</v>
      </c>
      <c r="U47" s="13">
        <f t="shared" ca="1" si="31"/>
        <v>2892842.5520416144</v>
      </c>
      <c r="V47" s="13">
        <f t="shared" ca="1" si="31"/>
        <v>154714.47347063152</v>
      </c>
      <c r="W47" s="26" t="str">
        <f t="shared" ca="1" si="4"/>
        <v>OK</v>
      </c>
      <c r="X47" s="144">
        <f ca="1">+'II-I TOTAL COMPANY'!K47-Distribution!H47</f>
        <v>0</v>
      </c>
    </row>
    <row r="48" spans="1:24" x14ac:dyDescent="0.2">
      <c r="A48" s="3">
        <f t="shared" si="2"/>
        <v>32</v>
      </c>
      <c r="B48" s="3" t="s">
        <v>488</v>
      </c>
      <c r="C48" s="1"/>
      <c r="D48" s="3"/>
      <c r="E48" s="3"/>
      <c r="F48" s="11"/>
      <c r="G48" s="11"/>
      <c r="H48" s="9">
        <f t="shared" ca="1" si="26"/>
        <v>-12574050.219744628</v>
      </c>
      <c r="I48" s="69">
        <v>0</v>
      </c>
      <c r="J48" s="69">
        <f t="shared" ca="1" si="22"/>
        <v>-12574050.219744628</v>
      </c>
      <c r="K48" s="13">
        <f ca="1">(((+K52+SUM(K626:K634))*K638)+SUM(K643:K646))</f>
        <v>-5868955.9465276096</v>
      </c>
      <c r="L48" s="13">
        <f ca="1">(((+L52+SUM(L626:L634))*L638)+SUM(L643:L646))</f>
        <v>184936.45329841808</v>
      </c>
      <c r="M48" s="9">
        <f ca="1">SUM(N48:O48)</f>
        <v>-5766434.1071418226</v>
      </c>
      <c r="N48" s="13">
        <f t="shared" ref="N48:V48" ca="1" si="32">(((+N52+SUM(N626:N634))*N638)+SUM(N643:N646))</f>
        <v>-1343505.8892263041</v>
      </c>
      <c r="O48" s="13">
        <f t="shared" ca="1" si="32"/>
        <v>-4422928.2179155173</v>
      </c>
      <c r="P48" s="9">
        <f t="shared" ca="1" si="29"/>
        <v>-1854222.9711372049</v>
      </c>
      <c r="Q48" s="13">
        <f t="shared" ca="1" si="32"/>
        <v>-2157615.8051590603</v>
      </c>
      <c r="R48" s="13">
        <f t="shared" ca="1" si="32"/>
        <v>-36230.923678968858</v>
      </c>
      <c r="S48" s="13">
        <f t="shared" ca="1" si="32"/>
        <v>339623.75770082447</v>
      </c>
      <c r="T48" s="13">
        <f t="shared" ca="1" si="32"/>
        <v>715518.72469303757</v>
      </c>
      <c r="U48" s="13">
        <f t="shared" ca="1" si="32"/>
        <v>300584.97294443881</v>
      </c>
      <c r="V48" s="13">
        <f t="shared" ca="1" si="32"/>
        <v>-285477.34587388515</v>
      </c>
      <c r="W48" s="26" t="str">
        <f t="shared" ref="W48" ca="1" si="33">IF((+K48+L48+M48+P48+T48+U48+V48)-H48=0,"OK",(+K48+L48+M48+P48+T48+U48+V48)-H48)</f>
        <v>OK</v>
      </c>
      <c r="X48" s="144">
        <f ca="1">+'II-I TOTAL COMPANY'!K48-Distribution!H48</f>
        <v>5.2920000106096268</v>
      </c>
    </row>
    <row r="49" spans="1:24" x14ac:dyDescent="0.2">
      <c r="A49" s="3">
        <f t="shared" si="2"/>
        <v>33</v>
      </c>
      <c r="B49" s="3" t="s">
        <v>518</v>
      </c>
      <c r="C49" s="1"/>
      <c r="D49" s="3"/>
      <c r="E49" s="3"/>
      <c r="F49" s="11"/>
      <c r="G49" s="11"/>
      <c r="H49" s="9">
        <f t="shared" si="26"/>
        <v>0</v>
      </c>
      <c r="I49" s="69">
        <v>0</v>
      </c>
      <c r="J49" s="69">
        <f t="shared" si="22"/>
        <v>0</v>
      </c>
      <c r="K49" s="13">
        <f t="shared" ref="K49:V49" si="34">+K654</f>
        <v>0</v>
      </c>
      <c r="L49" s="13">
        <f t="shared" si="34"/>
        <v>0</v>
      </c>
      <c r="M49" s="9">
        <f t="shared" si="28"/>
        <v>0</v>
      </c>
      <c r="N49" s="13">
        <f t="shared" si="34"/>
        <v>0</v>
      </c>
      <c r="O49" s="13">
        <f t="shared" si="34"/>
        <v>0</v>
      </c>
      <c r="P49" s="9">
        <f t="shared" si="29"/>
        <v>0</v>
      </c>
      <c r="Q49" s="13">
        <f t="shared" si="34"/>
        <v>0</v>
      </c>
      <c r="R49" s="13">
        <f t="shared" si="34"/>
        <v>0</v>
      </c>
      <c r="S49" s="13">
        <f>+S654</f>
        <v>0</v>
      </c>
      <c r="T49" s="13">
        <f t="shared" si="34"/>
        <v>0</v>
      </c>
      <c r="U49" s="13">
        <f t="shared" si="34"/>
        <v>0</v>
      </c>
      <c r="V49" s="13">
        <f t="shared" si="34"/>
        <v>0</v>
      </c>
      <c r="W49" s="26" t="str">
        <f t="shared" si="4"/>
        <v>OK</v>
      </c>
      <c r="X49" s="144">
        <f>+'II-I TOTAL COMPANY'!K49-Distribution!H49</f>
        <v>0</v>
      </c>
    </row>
    <row r="50" spans="1:24" x14ac:dyDescent="0.2">
      <c r="A50" s="3">
        <f t="shared" si="2"/>
        <v>34</v>
      </c>
      <c r="B50" s="3" t="s">
        <v>497</v>
      </c>
      <c r="C50" s="1"/>
      <c r="D50" s="3"/>
      <c r="E50" s="3"/>
      <c r="F50" s="11"/>
      <c r="G50" s="11"/>
      <c r="H50" s="9">
        <f t="shared" ca="1" si="26"/>
        <v>467317348.20201212</v>
      </c>
      <c r="I50" s="69">
        <v>0</v>
      </c>
      <c r="J50" s="69">
        <f t="shared" ca="1" si="22"/>
        <v>467317348.20201212</v>
      </c>
      <c r="K50" s="13">
        <f t="shared" ref="K50:V50" ca="1" si="35">SUM(K45:K49)</f>
        <v>249757842.47115186</v>
      </c>
      <c r="L50" s="13">
        <f t="shared" ca="1" si="35"/>
        <v>11355334.514109587</v>
      </c>
      <c r="M50" s="9">
        <f t="shared" ca="1" si="28"/>
        <v>148063901.62888455</v>
      </c>
      <c r="N50" s="13">
        <f t="shared" ca="1" si="35"/>
        <v>19168177.545331765</v>
      </c>
      <c r="O50" s="13">
        <f t="shared" ca="1" si="35"/>
        <v>128895724.08355281</v>
      </c>
      <c r="P50" s="9">
        <f t="shared" ca="1" si="29"/>
        <v>35284470.557982281</v>
      </c>
      <c r="Q50" s="13">
        <f t="shared" ca="1" si="35"/>
        <v>28594271.840777829</v>
      </c>
      <c r="R50" s="13">
        <f t="shared" ca="1" si="35"/>
        <v>2096726.7323897935</v>
      </c>
      <c r="S50" s="13">
        <f ca="1">SUM(S45:S49)</f>
        <v>4593471.9848146597</v>
      </c>
      <c r="T50" s="13">
        <f t="shared" ca="1" si="35"/>
        <v>5601723.6500993548</v>
      </c>
      <c r="U50" s="13">
        <f t="shared" ca="1" si="35"/>
        <v>16391560.39661595</v>
      </c>
      <c r="V50" s="13">
        <f t="shared" ca="1" si="35"/>
        <v>862514.98316862551</v>
      </c>
      <c r="W50" s="26" t="str">
        <f t="shared" ca="1" si="4"/>
        <v>OK</v>
      </c>
      <c r="X50" s="144">
        <f ca="1">+'II-I TOTAL COMPANY'!K50-Distribution!H50</f>
        <v>-20.907999932765961</v>
      </c>
    </row>
    <row r="51" spans="1:24" x14ac:dyDescent="0.2">
      <c r="A51" s="3">
        <f t="shared" si="2"/>
        <v>35</v>
      </c>
      <c r="B51" s="3"/>
      <c r="C51" s="1"/>
      <c r="D51" s="3"/>
      <c r="E51" s="3"/>
      <c r="F51" s="3"/>
      <c r="G51" s="3"/>
      <c r="H51" s="6"/>
      <c r="I51" s="6"/>
      <c r="J51" s="6"/>
      <c r="K51" s="13">
        <f t="shared" ref="K51:V51" si="36">+K650</f>
        <v>0</v>
      </c>
      <c r="L51" s="13">
        <f t="shared" si="36"/>
        <v>0</v>
      </c>
      <c r="M51" s="9">
        <f t="shared" si="28"/>
        <v>0</v>
      </c>
      <c r="N51" s="13">
        <f t="shared" si="36"/>
        <v>0</v>
      </c>
      <c r="O51" s="13">
        <f t="shared" si="36"/>
        <v>0</v>
      </c>
      <c r="P51" s="9">
        <f t="shared" si="29"/>
        <v>0</v>
      </c>
      <c r="Q51" s="13">
        <f t="shared" si="36"/>
        <v>0</v>
      </c>
      <c r="R51" s="13">
        <f t="shared" si="36"/>
        <v>0</v>
      </c>
      <c r="S51" s="13">
        <f>+S650</f>
        <v>0</v>
      </c>
      <c r="T51" s="13">
        <f t="shared" si="36"/>
        <v>0</v>
      </c>
      <c r="U51" s="13">
        <f t="shared" si="36"/>
        <v>0</v>
      </c>
      <c r="V51" s="13">
        <f t="shared" si="36"/>
        <v>0</v>
      </c>
      <c r="W51" s="26" t="str">
        <f t="shared" si="4"/>
        <v>OK</v>
      </c>
      <c r="X51" s="144">
        <f>+'II-I TOTAL COMPANY'!K51-Distribution!H51</f>
        <v>0</v>
      </c>
    </row>
    <row r="52" spans="1:24" x14ac:dyDescent="0.2">
      <c r="A52" s="3">
        <f t="shared" si="2"/>
        <v>36</v>
      </c>
      <c r="B52" s="3" t="s">
        <v>498</v>
      </c>
      <c r="C52" s="1"/>
      <c r="D52" s="3"/>
      <c r="E52" s="3"/>
      <c r="F52" s="13"/>
      <c r="G52" s="13"/>
      <c r="H52" s="9">
        <f ca="1">+I52+J52</f>
        <v>64230191.449388377</v>
      </c>
      <c r="I52" s="69">
        <v>0</v>
      </c>
      <c r="J52" s="69">
        <f t="shared" ca="1" si="22"/>
        <v>64230191.449388377</v>
      </c>
      <c r="K52" s="13">
        <f ca="1">+K43-K50</f>
        <v>38752315.560712248</v>
      </c>
      <c r="L52" s="13">
        <f ca="1">+L43-L50</f>
        <v>3404133.1663728114</v>
      </c>
      <c r="M52" s="9">
        <f t="shared" ca="1" si="28"/>
        <v>13462090.451636143</v>
      </c>
      <c r="N52" s="13">
        <f ca="1">+N43-N50</f>
        <v>-401756.22704970464</v>
      </c>
      <c r="O52" s="13">
        <f ca="1">+O43-O50</f>
        <v>13863846.678685844</v>
      </c>
      <c r="P52" s="9">
        <f t="shared" ca="1" si="29"/>
        <v>945484.0593100558</v>
      </c>
      <c r="Q52" s="13">
        <f t="shared" ref="Q52:V52" ca="1" si="37">+Q43-Q50</f>
        <v>-1669980.5631030574</v>
      </c>
      <c r="R52" s="13">
        <f t="shared" ca="1" si="37"/>
        <v>329787.39712095843</v>
      </c>
      <c r="S52" s="13">
        <f t="shared" ca="1" si="37"/>
        <v>2285677.2252921546</v>
      </c>
      <c r="T52" s="13">
        <f t="shared" ca="1" si="37"/>
        <v>2691749.388402665</v>
      </c>
      <c r="U52" s="13">
        <f t="shared" ca="1" si="37"/>
        <v>5759897.8665279988</v>
      </c>
      <c r="V52" s="13">
        <f t="shared" ca="1" si="37"/>
        <v>-785479.04357354669</v>
      </c>
      <c r="W52" s="26" t="str">
        <f t="shared" ca="1" si="4"/>
        <v>OK</v>
      </c>
      <c r="X52" s="144">
        <f ca="1">+'II-I TOTAL COMPANY'!K52-Distribution!H52</f>
        <v>19.908000059425831</v>
      </c>
    </row>
    <row r="53" spans="1:24" x14ac:dyDescent="0.2">
      <c r="A53" s="3">
        <f t="shared" si="2"/>
        <v>37</v>
      </c>
      <c r="B53" s="3" t="s">
        <v>499</v>
      </c>
      <c r="C53" s="1"/>
      <c r="D53" s="3"/>
      <c r="E53" s="3"/>
      <c r="F53" s="67"/>
      <c r="G53" s="67"/>
      <c r="H53" s="67">
        <f ca="1">+H52/H36</f>
        <v>1.5597941166005826E-2</v>
      </c>
      <c r="I53" s="67"/>
      <c r="J53" s="67">
        <f ca="1">+J52/J36</f>
        <v>1.5597941166005826E-2</v>
      </c>
      <c r="K53" s="67">
        <f ca="1">+K52/K36</f>
        <v>1.7274640362554858E-2</v>
      </c>
      <c r="L53" s="67">
        <f t="shared" ref="L53:U53" ca="1" si="38">+L52/L36</f>
        <v>3.4334360152944936E-2</v>
      </c>
      <c r="M53" s="67">
        <f t="shared" ca="1" si="38"/>
        <v>1.0332311984707613E-2</v>
      </c>
      <c r="N53" s="67">
        <f t="shared" ca="1" si="38"/>
        <v>-2.3265588240553811E-3</v>
      </c>
      <c r="O53" s="67">
        <f t="shared" ca="1" si="38"/>
        <v>1.2266403642561447E-2</v>
      </c>
      <c r="P53" s="67">
        <f t="shared" ca="1" si="38"/>
        <v>3.1989008040141016E-3</v>
      </c>
      <c r="Q53" s="67">
        <f t="shared" ca="1" si="38"/>
        <v>-6.9415525731563376E-3</v>
      </c>
      <c r="R53" s="67">
        <f t="shared" ca="1" si="38"/>
        <v>1.8963639182739942E-2</v>
      </c>
      <c r="S53" s="67">
        <f t="shared" ca="1" si="38"/>
        <v>6.079349475189931E-2</v>
      </c>
      <c r="T53" s="67">
        <f t="shared" ca="1" si="38"/>
        <v>1672.7512124471239</v>
      </c>
      <c r="U53" s="67">
        <f t="shared" ca="1" si="38"/>
        <v>3.4656079926983011E-2</v>
      </c>
      <c r="V53" s="67"/>
      <c r="W53" s="26"/>
      <c r="X53" s="144">
        <f ca="1">+'II-I TOTAL COMPANY'!K53-Distribution!H53</f>
        <v>4.8345459718879269E-9</v>
      </c>
    </row>
    <row r="54" spans="1:24" x14ac:dyDescent="0.2">
      <c r="A54" s="3"/>
      <c r="B54" s="3"/>
      <c r="C54" s="1"/>
      <c r="D54" s="3"/>
      <c r="E54" s="3"/>
      <c r="F54" s="3"/>
      <c r="G54" s="3"/>
      <c r="H54" s="6"/>
      <c r="I54" s="6"/>
      <c r="J54" s="6"/>
      <c r="K54" s="13"/>
      <c r="L54" s="13"/>
      <c r="M54" s="9"/>
      <c r="N54" s="13"/>
      <c r="O54" s="13"/>
      <c r="P54" s="9"/>
      <c r="Q54" s="13"/>
      <c r="R54" s="13"/>
      <c r="S54" s="13"/>
      <c r="T54" s="13"/>
      <c r="U54" s="13"/>
      <c r="V54" s="13"/>
      <c r="W54" s="26" t="str">
        <f t="shared" si="4"/>
        <v>OK</v>
      </c>
      <c r="X54" s="144">
        <f>+'II-I TOTAL COMPANY'!K54-Distribution!H54</f>
        <v>0</v>
      </c>
    </row>
    <row r="55" spans="1:24" x14ac:dyDescent="0.2">
      <c r="A55" s="3"/>
      <c r="B55" s="66" t="s">
        <v>500</v>
      </c>
      <c r="C55" s="1"/>
      <c r="D55" s="3"/>
      <c r="E55" s="3"/>
      <c r="F55" s="3"/>
      <c r="G55" s="3"/>
      <c r="H55" s="6"/>
      <c r="I55" s="6"/>
      <c r="J55" s="6"/>
      <c r="K55" s="13"/>
      <c r="L55" s="13"/>
      <c r="M55" s="9"/>
      <c r="N55" s="13"/>
      <c r="O55" s="13"/>
      <c r="P55" s="9"/>
      <c r="Q55" s="13"/>
      <c r="R55" s="13"/>
      <c r="S55" s="13"/>
      <c r="T55" s="13"/>
      <c r="U55" s="13"/>
      <c r="V55" s="13"/>
      <c r="W55" s="26" t="str">
        <f t="shared" si="4"/>
        <v>OK</v>
      </c>
      <c r="X55" s="144">
        <f>+'II-I TOTAL COMPANY'!K55-Distribution!H55</f>
        <v>0</v>
      </c>
    </row>
    <row r="56" spans="1:24" x14ac:dyDescent="0.2">
      <c r="A56" s="3"/>
      <c r="B56" s="3"/>
      <c r="C56" s="1"/>
      <c r="D56" s="3"/>
      <c r="E56" s="3"/>
      <c r="F56" s="3"/>
      <c r="G56" s="3"/>
      <c r="H56" s="6"/>
      <c r="I56" s="6"/>
      <c r="J56" s="6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26" t="str">
        <f t="shared" si="4"/>
        <v>OK</v>
      </c>
      <c r="X56" s="144">
        <f>+'II-I TOTAL COMPANY'!K56-Distribution!H56</f>
        <v>0</v>
      </c>
    </row>
    <row r="57" spans="1:24" x14ac:dyDescent="0.2">
      <c r="A57" s="3">
        <v>1</v>
      </c>
      <c r="B57" s="3" t="s">
        <v>501</v>
      </c>
      <c r="C57" s="1"/>
      <c r="D57" s="3"/>
      <c r="E57" s="3"/>
      <c r="F57" s="11"/>
      <c r="G57" s="11"/>
      <c r="H57" s="9">
        <f>+I57+J57</f>
        <v>4117863426.0636744</v>
      </c>
      <c r="I57" s="69">
        <v>0</v>
      </c>
      <c r="J57" s="69">
        <f>+K57+L57+M57+P57+T57+U57+V57</f>
        <v>4117863426.0636744</v>
      </c>
      <c r="K57" s="13">
        <f t="shared" ref="K57:V57" si="39">+K36</f>
        <v>2243306647.6285772</v>
      </c>
      <c r="L57" s="13">
        <f t="shared" si="39"/>
        <v>99146544.48805365</v>
      </c>
      <c r="M57" s="9">
        <f>SUM(N57:O57)</f>
        <v>1302911726.9746377</v>
      </c>
      <c r="N57" s="13">
        <f t="shared" si="39"/>
        <v>172682600.11127117</v>
      </c>
      <c r="O57" s="13">
        <f t="shared" si="39"/>
        <v>1130229126.8633666</v>
      </c>
      <c r="P57" s="9">
        <f t="shared" ref="P57:P71" si="40">SUM(Q57:S57)</f>
        <v>295565294.8424117</v>
      </c>
      <c r="Q57" s="13">
        <f t="shared" si="39"/>
        <v>240577384.59851697</v>
      </c>
      <c r="R57" s="13">
        <f t="shared" si="39"/>
        <v>17390512.123913415</v>
      </c>
      <c r="S57" s="13">
        <f>+S36</f>
        <v>37597398.119981341</v>
      </c>
      <c r="T57" s="13">
        <f t="shared" si="39"/>
        <v>1609.1749737636205</v>
      </c>
      <c r="U57" s="13">
        <f t="shared" si="39"/>
        <v>166201655.77478883</v>
      </c>
      <c r="V57" s="13">
        <f t="shared" si="39"/>
        <v>10729947.180231711</v>
      </c>
      <c r="W57" s="26" t="str">
        <f t="shared" si="4"/>
        <v>OK</v>
      </c>
      <c r="X57" s="144">
        <f>+'II-I TOTAL COMPANY'!K57-Distribution!H57</f>
        <v>0</v>
      </c>
    </row>
    <row r="58" spans="1:24" x14ac:dyDescent="0.2">
      <c r="A58" s="3">
        <f>+A57+1</f>
        <v>2</v>
      </c>
      <c r="B58" s="3" t="s">
        <v>502</v>
      </c>
      <c r="C58" s="1"/>
      <c r="D58" s="3"/>
      <c r="E58" s="3"/>
      <c r="F58" s="24"/>
      <c r="G58" s="24"/>
      <c r="H58" s="98">
        <f>+'II-I TOTAL COMPANY'!K58</f>
        <v>7.1754999999999999E-2</v>
      </c>
      <c r="I58" s="67">
        <f>$H$58</f>
        <v>7.1754999999999999E-2</v>
      </c>
      <c r="J58" s="67">
        <f t="shared" ref="J58:V58" si="41">$H$58</f>
        <v>7.1754999999999999E-2</v>
      </c>
      <c r="K58" s="67">
        <f t="shared" si="41"/>
        <v>7.1754999999999999E-2</v>
      </c>
      <c r="L58" s="67">
        <f t="shared" si="41"/>
        <v>7.1754999999999999E-2</v>
      </c>
      <c r="M58" s="67">
        <f t="shared" si="41"/>
        <v>7.1754999999999999E-2</v>
      </c>
      <c r="N58" s="67">
        <f t="shared" si="41"/>
        <v>7.1754999999999999E-2</v>
      </c>
      <c r="O58" s="67">
        <f t="shared" si="41"/>
        <v>7.1754999999999999E-2</v>
      </c>
      <c r="P58" s="67">
        <f t="shared" si="41"/>
        <v>7.1754999999999999E-2</v>
      </c>
      <c r="Q58" s="67">
        <f t="shared" si="41"/>
        <v>7.1754999999999999E-2</v>
      </c>
      <c r="R58" s="67">
        <f t="shared" si="41"/>
        <v>7.1754999999999999E-2</v>
      </c>
      <c r="S58" s="67">
        <f t="shared" si="41"/>
        <v>7.1754999999999999E-2</v>
      </c>
      <c r="T58" s="67">
        <f t="shared" si="41"/>
        <v>7.1754999999999999E-2</v>
      </c>
      <c r="U58" s="67">
        <f t="shared" si="41"/>
        <v>7.1754999999999999E-2</v>
      </c>
      <c r="V58" s="67">
        <f t="shared" si="41"/>
        <v>7.1754999999999999E-2</v>
      </c>
      <c r="W58" s="26">
        <f t="shared" si="4"/>
        <v>0.43052999999999997</v>
      </c>
      <c r="X58" s="144">
        <f>+'II-I TOTAL COMPANY'!K58-Distribution!H58</f>
        <v>0</v>
      </c>
    </row>
    <row r="59" spans="1:24" x14ac:dyDescent="0.2">
      <c r="A59" s="3">
        <f t="shared" ref="A59:A87" si="42">+A58+1</f>
        <v>3</v>
      </c>
      <c r="B59" s="3" t="s">
        <v>503</v>
      </c>
      <c r="C59" s="1"/>
      <c r="D59" s="3"/>
      <c r="E59" s="3"/>
      <c r="F59" s="11"/>
      <c r="G59" s="11"/>
      <c r="H59" s="9">
        <f>+I59+J59</f>
        <v>295477290.13719898</v>
      </c>
      <c r="I59" s="69">
        <v>0</v>
      </c>
      <c r="J59" s="69">
        <f>+K59+L59+M59+P59+T59+U59+V59</f>
        <v>295477290.13719898</v>
      </c>
      <c r="K59" s="13">
        <f t="shared" ref="K59:V59" si="43">+K57*K58</f>
        <v>160968468.50058857</v>
      </c>
      <c r="L59" s="13">
        <f t="shared" si="43"/>
        <v>7114260.2997402893</v>
      </c>
      <c r="M59" s="9">
        <f>SUM(N59:O59)</f>
        <v>93490430.96906513</v>
      </c>
      <c r="N59" s="13">
        <f t="shared" si="43"/>
        <v>12390839.970984263</v>
      </c>
      <c r="O59" s="13">
        <f t="shared" si="43"/>
        <v>81099590.998080865</v>
      </c>
      <c r="P59" s="9">
        <f t="shared" si="40"/>
        <v>21208287.73141725</v>
      </c>
      <c r="Q59" s="13">
        <f t="shared" si="43"/>
        <v>17262630.231866583</v>
      </c>
      <c r="R59" s="13">
        <f t="shared" si="43"/>
        <v>1247856.1974514071</v>
      </c>
      <c r="S59" s="13">
        <f>+S57*S58</f>
        <v>2697801.302099261</v>
      </c>
      <c r="T59" s="13">
        <f t="shared" si="43"/>
        <v>115.46635024240859</v>
      </c>
      <c r="U59" s="13">
        <f t="shared" si="43"/>
        <v>11925799.810119972</v>
      </c>
      <c r="V59" s="13">
        <f t="shared" si="43"/>
        <v>769927.35991752637</v>
      </c>
      <c r="W59" s="26" t="str">
        <f t="shared" si="4"/>
        <v>OK</v>
      </c>
      <c r="X59" s="144">
        <f>+'II-I TOTAL COMPANY'!K59-Distribution!H59</f>
        <v>0</v>
      </c>
    </row>
    <row r="60" spans="1:24" x14ac:dyDescent="0.2">
      <c r="A60" s="3">
        <f t="shared" si="42"/>
        <v>4</v>
      </c>
      <c r="B60" s="3"/>
      <c r="C60" s="1"/>
      <c r="D60" s="3"/>
      <c r="E60" s="3"/>
      <c r="F60" s="3"/>
      <c r="G60" s="3"/>
      <c r="H60" s="6"/>
      <c r="I60" s="6"/>
      <c r="J60" s="6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26" t="str">
        <f t="shared" si="4"/>
        <v>OK</v>
      </c>
      <c r="X60" s="144">
        <f>+'II-I TOTAL COMPANY'!K60-Distribution!H60</f>
        <v>0</v>
      </c>
    </row>
    <row r="61" spans="1:24" x14ac:dyDescent="0.2">
      <c r="A61" s="3">
        <f t="shared" si="42"/>
        <v>5</v>
      </c>
      <c r="B61" s="3" t="s">
        <v>504</v>
      </c>
      <c r="C61" s="1"/>
      <c r="D61" s="3"/>
      <c r="E61" s="3"/>
      <c r="F61" s="11"/>
      <c r="G61" s="11"/>
      <c r="H61" s="9">
        <f t="shared" ref="H61:H66" si="44">+I61+J61</f>
        <v>160396763.47701159</v>
      </c>
      <c r="I61" s="69">
        <v>0</v>
      </c>
      <c r="J61" s="69">
        <f>+K61+L61+M61+P61+T61+U61+V61</f>
        <v>160396763.47701159</v>
      </c>
      <c r="K61" s="13">
        <f>+K429-K70</f>
        <v>86400975.014255255</v>
      </c>
      <c r="L61" s="13">
        <f>+L429-L70</f>
        <v>3731653.3374879202</v>
      </c>
      <c r="M61" s="9">
        <f t="shared" ref="M61:M66" si="45">SUM(N61:O61)</f>
        <v>51420438.571887873</v>
      </c>
      <c r="N61" s="13">
        <f>+N429-N70</f>
        <v>6861564.918716982</v>
      </c>
      <c r="O61" s="13">
        <f>+O429-O70</f>
        <v>44558873.653170891</v>
      </c>
      <c r="P61" s="9">
        <f t="shared" si="40"/>
        <v>13516629.90608535</v>
      </c>
      <c r="Q61" s="13">
        <f t="shared" ref="Q61:V61" si="46">+Q429-Q70</f>
        <v>11010893.53946491</v>
      </c>
      <c r="R61" s="13">
        <f t="shared" si="46"/>
        <v>794912.74481093616</v>
      </c>
      <c r="S61" s="13">
        <f t="shared" si="46"/>
        <v>1710823.6218095033</v>
      </c>
      <c r="T61" s="13">
        <f t="shared" si="46"/>
        <v>15644.302828717944</v>
      </c>
      <c r="U61" s="13">
        <f t="shared" si="46"/>
        <v>4847789.9564370522</v>
      </c>
      <c r="V61" s="13">
        <f t="shared" si="46"/>
        <v>463632.38802942634</v>
      </c>
      <c r="W61" s="26" t="str">
        <f t="shared" si="4"/>
        <v>OK</v>
      </c>
      <c r="X61" s="144">
        <f>+'II-I TOTAL COMPANY'!K61-Distribution!H61</f>
        <v>-26.199999988079071</v>
      </c>
    </row>
    <row r="62" spans="1:24" x14ac:dyDescent="0.2">
      <c r="A62" s="3">
        <f t="shared" si="42"/>
        <v>6</v>
      </c>
      <c r="B62" s="3" t="s">
        <v>18</v>
      </c>
      <c r="C62" s="1"/>
      <c r="D62" s="3"/>
      <c r="E62" s="3"/>
      <c r="F62" s="11"/>
      <c r="G62" s="11"/>
      <c r="H62" s="9">
        <f t="shared" si="44"/>
        <v>208304527.77060384</v>
      </c>
      <c r="I62" s="69">
        <v>0</v>
      </c>
      <c r="J62" s="69">
        <f t="shared" ref="J62:J66" si="47">+K62+L62+M62+P62+T62+U62+V62</f>
        <v>208304527.77060384</v>
      </c>
      <c r="K62" s="13">
        <f>+K597-K71</f>
        <v>113531548.30630137</v>
      </c>
      <c r="L62" s="13">
        <f>+L597-L71</f>
        <v>5014189.3464533528</v>
      </c>
      <c r="M62" s="9">
        <f t="shared" si="45"/>
        <v>66101849.189876027</v>
      </c>
      <c r="N62" s="13">
        <f>+N597-N71</f>
        <v>8767917.2472334336</v>
      </c>
      <c r="O62" s="13">
        <f>+O597-O71</f>
        <v>57333931.942642592</v>
      </c>
      <c r="P62" s="9">
        <f t="shared" si="40"/>
        <v>14776706.77960708</v>
      </c>
      <c r="Q62" s="13">
        <f t="shared" ref="Q62:V62" si="48">+Q597-Q71</f>
        <v>12031314.610146742</v>
      </c>
      <c r="R62" s="13">
        <f t="shared" si="48"/>
        <v>869184.75636098476</v>
      </c>
      <c r="S62" s="13">
        <f t="shared" si="48"/>
        <v>1876207.4130993523</v>
      </c>
      <c r="T62" s="13">
        <f t="shared" si="48"/>
        <v>245.76563071203267</v>
      </c>
      <c r="U62" s="13">
        <f t="shared" si="48"/>
        <v>8350342.9151928462</v>
      </c>
      <c r="V62" s="13">
        <f t="shared" si="48"/>
        <v>529645.46754245274</v>
      </c>
      <c r="W62" s="26" t="str">
        <f t="shared" si="4"/>
        <v>OK</v>
      </c>
      <c r="X62" s="144">
        <f>+'II-I TOTAL COMPANY'!K62-Distribution!H62</f>
        <v>0</v>
      </c>
    </row>
    <row r="63" spans="1:24" x14ac:dyDescent="0.2">
      <c r="A63" s="3">
        <f t="shared" si="42"/>
        <v>7</v>
      </c>
      <c r="B63" s="3" t="s">
        <v>293</v>
      </c>
      <c r="C63" s="1"/>
      <c r="D63" s="3"/>
      <c r="E63" s="3"/>
      <c r="F63" s="11"/>
      <c r="G63" s="11"/>
      <c r="H63" s="9">
        <f t="shared" ca="1" si="44"/>
        <v>59427814.260768101</v>
      </c>
      <c r="I63" s="69">
        <v>0</v>
      </c>
      <c r="J63" s="69">
        <f t="shared" ca="1" si="47"/>
        <v>59427814.260768101</v>
      </c>
      <c r="K63" s="13">
        <f ca="1">+K611-K68</f>
        <v>32372641.916299738</v>
      </c>
      <c r="L63" s="13">
        <f ca="1">+L611-L68</f>
        <v>1439302.5142705566</v>
      </c>
      <c r="M63" s="9">
        <f t="shared" ca="1" si="45"/>
        <v>18754289.259297006</v>
      </c>
      <c r="N63" s="13">
        <f ca="1">+N611-N68</f>
        <v>2483879.8781993305</v>
      </c>
      <c r="O63" s="13">
        <f ca="1">+O611-O68</f>
        <v>16270409.381097676</v>
      </c>
      <c r="P63" s="9">
        <f t="shared" ca="1" si="40"/>
        <v>4286996.5571868122</v>
      </c>
      <c r="Q63" s="13">
        <f t="shared" ref="Q63:V63" ca="1" si="49">+Q611-Q68</f>
        <v>3489927.7113526817</v>
      </c>
      <c r="R63" s="13">
        <f t="shared" ca="1" si="49"/>
        <v>252205.7147440339</v>
      </c>
      <c r="S63" s="13">
        <f t="shared" ca="1" si="49"/>
        <v>544863.13109009655</v>
      </c>
      <c r="T63" s="13">
        <f t="shared" ca="1" si="49"/>
        <v>54.200748760253191</v>
      </c>
      <c r="U63" s="13">
        <f t="shared" ca="1" si="49"/>
        <v>2419815.3394946009</v>
      </c>
      <c r="V63" s="13">
        <f t="shared" ca="1" si="49"/>
        <v>154714.47347063152</v>
      </c>
      <c r="W63" s="26" t="str">
        <f t="shared" ca="1" si="4"/>
        <v>OK</v>
      </c>
      <c r="X63" s="144">
        <f ca="1">+'II-I TOTAL COMPANY'!K63-Distribution!H63</f>
        <v>0</v>
      </c>
    </row>
    <row r="64" spans="1:24" x14ac:dyDescent="0.2">
      <c r="A64" s="3">
        <f t="shared" si="42"/>
        <v>8</v>
      </c>
      <c r="B64" s="3" t="s">
        <v>304</v>
      </c>
      <c r="C64" s="1"/>
      <c r="D64" s="3"/>
      <c r="E64" s="3"/>
      <c r="F64" s="11"/>
      <c r="G64" s="11"/>
      <c r="H64" s="9">
        <f t="shared" ca="1" si="44"/>
        <v>48896697.532711349</v>
      </c>
      <c r="I64" s="69">
        <v>0</v>
      </c>
      <c r="J64" s="69">
        <f t="shared" ca="1" si="47"/>
        <v>48896697.532711349</v>
      </c>
      <c r="K64" s="13">
        <f ca="1">(((+K59+SUM(K626:K634))*K638)+SUM(K642:K646))</f>
        <v>26618882.176730648</v>
      </c>
      <c r="L64" s="13">
        <f ca="1">(((+L59+SUM(L626:L634))*L638)+SUM(L642:L646))</f>
        <v>1171172.7798897726</v>
      </c>
      <c r="M64" s="9">
        <f t="shared" ca="1" si="45"/>
        <v>15506922.232934237</v>
      </c>
      <c r="N64" s="13">
        <f t="shared" ref="N64:V64" ca="1" si="50">(((+N59+SUM(N626:N634))*N638)+SUM(N642:N646))</f>
        <v>2057057.6570865214</v>
      </c>
      <c r="O64" s="13">
        <f t="shared" ca="1" si="50"/>
        <v>13449864.575847715</v>
      </c>
      <c r="P64" s="9">
        <f t="shared" ca="1" si="40"/>
        <v>3532091.9290431887</v>
      </c>
      <c r="Q64" s="13">
        <f t="shared" ca="1" si="50"/>
        <v>2875103.5200860337</v>
      </c>
      <c r="R64" s="13">
        <f t="shared" ca="1" si="50"/>
        <v>207812.68147216295</v>
      </c>
      <c r="S64" s="13">
        <f t="shared" ca="1" si="50"/>
        <v>449175.72748499201</v>
      </c>
      <c r="T64" s="13">
        <f t="shared" ca="1" si="50"/>
        <v>21.099843659503389</v>
      </c>
      <c r="U64" s="13">
        <f t="shared" ca="1" si="50"/>
        <v>1939622.1984562292</v>
      </c>
      <c r="V64" s="13">
        <f t="shared" ca="1" si="50"/>
        <v>127985.11581361518</v>
      </c>
      <c r="W64" s="26" t="str">
        <f t="shared" ca="1" si="4"/>
        <v>OK</v>
      </c>
      <c r="X64" s="144">
        <f ca="1">+'II-I TOTAL COMPANY'!K64-Distribution!H64</f>
        <v>0</v>
      </c>
    </row>
    <row r="65" spans="1:24" x14ac:dyDescent="0.2">
      <c r="A65" s="3">
        <f t="shared" si="42"/>
        <v>9</v>
      </c>
      <c r="B65" s="3" t="s">
        <v>518</v>
      </c>
      <c r="C65" s="1"/>
      <c r="D65" s="3"/>
      <c r="E65" s="3"/>
      <c r="F65" s="11"/>
      <c r="G65" s="11"/>
      <c r="H65" s="9">
        <f t="shared" si="44"/>
        <v>0</v>
      </c>
      <c r="I65" s="69">
        <v>0</v>
      </c>
      <c r="J65" s="69">
        <f t="shared" si="47"/>
        <v>0</v>
      </c>
      <c r="K65" s="13">
        <v>0</v>
      </c>
      <c r="L65" s="13">
        <v>0</v>
      </c>
      <c r="M65" s="9">
        <f t="shared" si="45"/>
        <v>0</v>
      </c>
      <c r="N65" s="13">
        <v>0</v>
      </c>
      <c r="O65" s="13">
        <v>0</v>
      </c>
      <c r="P65" s="9">
        <f t="shared" si="40"/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26" t="str">
        <f t="shared" si="4"/>
        <v>OK</v>
      </c>
      <c r="X65" s="144">
        <f>+'II-I TOTAL COMPANY'!K65-Distribution!H65</f>
        <v>0</v>
      </c>
    </row>
    <row r="66" spans="1:24" x14ac:dyDescent="0.2">
      <c r="A66" s="3">
        <f t="shared" si="42"/>
        <v>10</v>
      </c>
      <c r="B66" s="3" t="s">
        <v>505</v>
      </c>
      <c r="C66" s="1"/>
      <c r="D66" s="3"/>
      <c r="E66" s="3"/>
      <c r="F66" s="11"/>
      <c r="G66" s="11"/>
      <c r="H66" s="9">
        <f t="shared" ca="1" si="44"/>
        <v>477025803.0410949</v>
      </c>
      <c r="I66" s="69">
        <v>0</v>
      </c>
      <c r="J66" s="69">
        <f t="shared" ca="1" si="47"/>
        <v>477025803.0410949</v>
      </c>
      <c r="K66" s="13">
        <f t="shared" ref="K66:V66" ca="1" si="51">SUM(K61:K65)</f>
        <v>258924047.41358703</v>
      </c>
      <c r="L66" s="13">
        <f t="shared" ca="1" si="51"/>
        <v>11356317.978101604</v>
      </c>
      <c r="M66" s="9">
        <f t="shared" ca="1" si="45"/>
        <v>151783499.25399515</v>
      </c>
      <c r="N66" s="13">
        <f t="shared" ca="1" si="51"/>
        <v>20170419.701236267</v>
      </c>
      <c r="O66" s="13">
        <f t="shared" ca="1" si="51"/>
        <v>131613079.55275887</v>
      </c>
      <c r="P66" s="9">
        <f t="shared" ca="1" si="40"/>
        <v>36112425.17192243</v>
      </c>
      <c r="Q66" s="13">
        <f t="shared" ca="1" si="51"/>
        <v>29407239.381050371</v>
      </c>
      <c r="R66" s="13">
        <f t="shared" ca="1" si="51"/>
        <v>2124115.8973881179</v>
      </c>
      <c r="S66" s="13">
        <f ca="1">SUM(S61:S65)</f>
        <v>4581069.8934839442</v>
      </c>
      <c r="T66" s="13">
        <f t="shared" ca="1" si="51"/>
        <v>15965.369051849733</v>
      </c>
      <c r="U66" s="13">
        <f t="shared" ca="1" si="51"/>
        <v>17557570.409580726</v>
      </c>
      <c r="V66" s="13">
        <f t="shared" ca="1" si="51"/>
        <v>1275977.4448561259</v>
      </c>
      <c r="W66" s="26" t="str">
        <f t="shared" ca="1" si="4"/>
        <v>OK</v>
      </c>
      <c r="X66" s="144">
        <f ca="1">+'II-I TOTAL COMPANY'!K66-Distribution!H66</f>
        <v>-26.199999988079071</v>
      </c>
    </row>
    <row r="67" spans="1:24" x14ac:dyDescent="0.2">
      <c r="A67" s="3">
        <f t="shared" si="42"/>
        <v>11</v>
      </c>
      <c r="B67" s="3"/>
      <c r="C67" s="1"/>
      <c r="D67" s="3"/>
      <c r="E67" s="3"/>
      <c r="F67" s="3"/>
      <c r="G67" s="3"/>
      <c r="H67" s="6"/>
      <c r="I67" s="6"/>
      <c r="J67" s="6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26" t="str">
        <f t="shared" si="4"/>
        <v>OK</v>
      </c>
      <c r="X67" s="144">
        <f>+'II-I TOTAL COMPANY'!K67-Distribution!H67</f>
        <v>0</v>
      </c>
    </row>
    <row r="68" spans="1:24" x14ac:dyDescent="0.2">
      <c r="A68" s="3">
        <f t="shared" si="42"/>
        <v>12</v>
      </c>
      <c r="B68" s="3" t="s">
        <v>510</v>
      </c>
      <c r="C68" s="1"/>
      <c r="D68" s="3"/>
      <c r="E68" s="3"/>
      <c r="F68" s="11"/>
      <c r="G68" s="11"/>
      <c r="H68" s="9">
        <f>+I68+J68</f>
        <v>51762292.913373291</v>
      </c>
      <c r="I68" s="69">
        <v>0</v>
      </c>
      <c r="J68" s="69">
        <f>+K68+L68+M68+P68+T68+U68+V68</f>
        <v>51762292.913373291</v>
      </c>
      <c r="K68" s="13">
        <f>K607</f>
        <v>23321633.18082308</v>
      </c>
      <c r="L68" s="13">
        <f t="shared" ref="L68:V68" si="52">L607</f>
        <v>985252.86259934085</v>
      </c>
      <c r="M68" s="13">
        <f t="shared" si="52"/>
        <v>17553758.714965492</v>
      </c>
      <c r="N68" s="13">
        <f t="shared" si="52"/>
        <v>2398321.3904083222</v>
      </c>
      <c r="O68" s="13">
        <f t="shared" si="52"/>
        <v>15155437.324557168</v>
      </c>
      <c r="P68" s="9">
        <f t="shared" si="40"/>
        <v>4558360.2862402443</v>
      </c>
      <c r="Q68" s="13">
        <f t="shared" si="52"/>
        <v>4219751.7849725531</v>
      </c>
      <c r="R68" s="13">
        <f t="shared" si="52"/>
        <v>216654.4401528076</v>
      </c>
      <c r="S68" s="13">
        <f>S607</f>
        <v>121954.06111488414</v>
      </c>
      <c r="T68" s="13">
        <f t="shared" si="52"/>
        <v>4870260.6561981272</v>
      </c>
      <c r="U68" s="13">
        <f t="shared" si="52"/>
        <v>473027.21254701348</v>
      </c>
      <c r="V68" s="13">
        <f t="shared" si="52"/>
        <v>0</v>
      </c>
      <c r="W68" s="26" t="str">
        <f t="shared" si="4"/>
        <v>OK</v>
      </c>
      <c r="X68" s="144">
        <f>+'II-I TOTAL COMPANY'!K68-Distribution!H68</f>
        <v>0</v>
      </c>
    </row>
    <row r="69" spans="1:24" x14ac:dyDescent="0.2">
      <c r="A69" s="3">
        <f t="shared" si="42"/>
        <v>13</v>
      </c>
      <c r="B69" s="3" t="s">
        <v>449</v>
      </c>
      <c r="C69" s="1"/>
      <c r="D69" s="3"/>
      <c r="E69" s="3"/>
      <c r="F69" s="11"/>
      <c r="G69" s="11"/>
      <c r="H69" s="9">
        <f>+I69+J69</f>
        <v>0</v>
      </c>
      <c r="I69" s="69">
        <v>0</v>
      </c>
      <c r="J69" s="69">
        <f t="shared" ref="J69:J71" si="53">+K69+L69+M69+P69+T69+U69+V69</f>
        <v>0</v>
      </c>
      <c r="K69" s="13">
        <f>K652</f>
        <v>0</v>
      </c>
      <c r="L69" s="13">
        <f>L652</f>
        <v>0</v>
      </c>
      <c r="M69" s="9">
        <f>SUM(N69:O69)</f>
        <v>0</v>
      </c>
      <c r="N69" s="13">
        <f>N652</f>
        <v>0</v>
      </c>
      <c r="O69" s="13">
        <f>O652</f>
        <v>0</v>
      </c>
      <c r="P69" s="9">
        <f t="shared" si="40"/>
        <v>0</v>
      </c>
      <c r="Q69" s="13">
        <f t="shared" ref="Q69:V69" si="54">Q652</f>
        <v>0</v>
      </c>
      <c r="R69" s="13">
        <f t="shared" si="54"/>
        <v>0</v>
      </c>
      <c r="S69" s="13">
        <f t="shared" si="54"/>
        <v>0</v>
      </c>
      <c r="T69" s="13">
        <f t="shared" si="54"/>
        <v>0</v>
      </c>
      <c r="U69" s="13">
        <f t="shared" si="54"/>
        <v>0</v>
      </c>
      <c r="V69" s="13">
        <f t="shared" si="54"/>
        <v>0</v>
      </c>
      <c r="W69" s="26" t="str">
        <f t="shared" si="4"/>
        <v>OK</v>
      </c>
      <c r="X69" s="144">
        <f>+'II-I TOTAL COMPANY'!K69-Distribution!H69</f>
        <v>0</v>
      </c>
    </row>
    <row r="70" spans="1:24" x14ac:dyDescent="0.2">
      <c r="A70" s="3">
        <f t="shared" si="42"/>
        <v>14</v>
      </c>
      <c r="B70" s="3" t="s">
        <v>541</v>
      </c>
      <c r="C70" s="1"/>
      <c r="D70" s="3"/>
      <c r="E70" s="3"/>
      <c r="F70" s="11"/>
      <c r="G70" s="11"/>
      <c r="H70" s="9">
        <f>+I70+J70</f>
        <v>0</v>
      </c>
      <c r="I70" s="69">
        <v>0</v>
      </c>
      <c r="J70" s="69">
        <f t="shared" si="53"/>
        <v>0</v>
      </c>
      <c r="K70" s="13">
        <f>K393</f>
        <v>0</v>
      </c>
      <c r="L70" s="13">
        <f t="shared" ref="L70:V70" si="55">L393</f>
        <v>0</v>
      </c>
      <c r="M70" s="13">
        <f t="shared" si="55"/>
        <v>0</v>
      </c>
      <c r="N70" s="13">
        <f t="shared" si="55"/>
        <v>0</v>
      </c>
      <c r="O70" s="13">
        <f t="shared" si="55"/>
        <v>0</v>
      </c>
      <c r="P70" s="9">
        <f t="shared" si="40"/>
        <v>0</v>
      </c>
      <c r="Q70" s="13">
        <f t="shared" si="55"/>
        <v>0</v>
      </c>
      <c r="R70" s="13">
        <f t="shared" si="55"/>
        <v>0</v>
      </c>
      <c r="S70" s="13">
        <f>S393</f>
        <v>0</v>
      </c>
      <c r="T70" s="13">
        <f t="shared" si="55"/>
        <v>0</v>
      </c>
      <c r="U70" s="13">
        <f t="shared" si="55"/>
        <v>0</v>
      </c>
      <c r="V70" s="13">
        <f t="shared" si="55"/>
        <v>0</v>
      </c>
      <c r="W70" s="26" t="str">
        <f t="shared" si="4"/>
        <v>OK</v>
      </c>
      <c r="X70" s="144">
        <f>+'II-I TOTAL COMPANY'!K70-Distribution!H70</f>
        <v>0</v>
      </c>
    </row>
    <row r="71" spans="1:24" x14ac:dyDescent="0.2">
      <c r="A71" s="3">
        <f t="shared" si="42"/>
        <v>15</v>
      </c>
      <c r="B71" s="3" t="s">
        <v>557</v>
      </c>
      <c r="C71" s="1"/>
      <c r="D71" s="3"/>
      <c r="E71" s="3"/>
      <c r="F71" s="11"/>
      <c r="G71" s="11"/>
      <c r="H71" s="9">
        <f>+I71+J71</f>
        <v>0</v>
      </c>
      <c r="I71" s="69">
        <v>0</v>
      </c>
      <c r="J71" s="69">
        <f t="shared" si="53"/>
        <v>0</v>
      </c>
      <c r="K71" s="13">
        <f>K590</f>
        <v>0</v>
      </c>
      <c r="L71" s="13">
        <f t="shared" ref="L71:V71" si="56">L590</f>
        <v>0</v>
      </c>
      <c r="M71" s="13">
        <f t="shared" si="56"/>
        <v>0</v>
      </c>
      <c r="N71" s="13">
        <f t="shared" si="56"/>
        <v>0</v>
      </c>
      <c r="O71" s="13">
        <f t="shared" si="56"/>
        <v>0</v>
      </c>
      <c r="P71" s="9">
        <f t="shared" si="40"/>
        <v>0</v>
      </c>
      <c r="Q71" s="13">
        <f t="shared" si="56"/>
        <v>0</v>
      </c>
      <c r="R71" s="13">
        <f t="shared" si="56"/>
        <v>0</v>
      </c>
      <c r="S71" s="13">
        <f>S590</f>
        <v>0</v>
      </c>
      <c r="T71" s="13">
        <f t="shared" si="56"/>
        <v>0</v>
      </c>
      <c r="U71" s="13">
        <f t="shared" si="56"/>
        <v>0</v>
      </c>
      <c r="V71" s="13">
        <f t="shared" si="56"/>
        <v>0</v>
      </c>
      <c r="W71" s="26" t="str">
        <f t="shared" si="4"/>
        <v>OK</v>
      </c>
      <c r="X71" s="144">
        <f>+'II-I TOTAL COMPANY'!K71-Distribution!H71</f>
        <v>0</v>
      </c>
    </row>
    <row r="72" spans="1:24" x14ac:dyDescent="0.2">
      <c r="A72" s="3">
        <f t="shared" si="42"/>
        <v>16</v>
      </c>
      <c r="B72" s="3"/>
      <c r="C72" s="1"/>
      <c r="D72" s="3"/>
      <c r="E72" s="3"/>
      <c r="F72" s="11"/>
      <c r="G72" s="11"/>
      <c r="H72" s="9"/>
      <c r="I72" s="69"/>
      <c r="J72" s="69"/>
      <c r="K72" s="13"/>
      <c r="L72" s="13"/>
      <c r="M72" s="9"/>
      <c r="N72" s="13"/>
      <c r="O72" s="13"/>
      <c r="P72" s="9"/>
      <c r="Q72" s="13"/>
      <c r="R72" s="13"/>
      <c r="S72" s="13"/>
      <c r="T72" s="13"/>
      <c r="U72" s="13"/>
      <c r="V72" s="13"/>
      <c r="W72" s="26" t="str">
        <f t="shared" si="4"/>
        <v>OK</v>
      </c>
      <c r="X72" s="144">
        <f>+'II-I TOTAL COMPANY'!K72-Distribution!H72</f>
        <v>0</v>
      </c>
    </row>
    <row r="73" spans="1:24" x14ac:dyDescent="0.2">
      <c r="A73" s="3">
        <f t="shared" si="42"/>
        <v>17</v>
      </c>
      <c r="B73" s="3"/>
      <c r="C73" s="1"/>
      <c r="D73" s="3"/>
      <c r="E73" s="3"/>
      <c r="F73" s="3"/>
      <c r="G73" s="3"/>
      <c r="H73" s="6"/>
      <c r="I73" s="6"/>
      <c r="J73" s="6"/>
      <c r="K73" s="13"/>
      <c r="L73" s="13"/>
      <c r="M73" s="9"/>
      <c r="N73" s="13"/>
      <c r="O73" s="13"/>
      <c r="P73" s="9"/>
      <c r="Q73" s="13"/>
      <c r="R73" s="13"/>
      <c r="S73" s="13"/>
      <c r="T73" s="13"/>
      <c r="U73" s="13"/>
      <c r="V73" s="13"/>
      <c r="W73" s="26" t="str">
        <f t="shared" si="4"/>
        <v>OK</v>
      </c>
      <c r="X73" s="144">
        <f>+'II-I TOTAL COMPANY'!K73-Distribution!H73</f>
        <v>0</v>
      </c>
    </row>
    <row r="74" spans="1:24" x14ac:dyDescent="0.2">
      <c r="A74" s="3">
        <f t="shared" si="42"/>
        <v>18</v>
      </c>
      <c r="B74" s="3" t="s">
        <v>606</v>
      </c>
      <c r="C74" s="1"/>
      <c r="D74" s="3"/>
      <c r="E74" s="3"/>
      <c r="F74" s="13"/>
      <c r="G74" s="13"/>
      <c r="H74" s="9">
        <f ca="1">+I74+J74</f>
        <v>824265386.09166741</v>
      </c>
      <c r="I74" s="69">
        <v>0</v>
      </c>
      <c r="J74" s="69">
        <f ca="1">+K74+L74+M74+P74+T74+U74+V74</f>
        <v>824265386.09166741</v>
      </c>
      <c r="K74" s="13">
        <f ca="1">+K59+K66+K68+K69+K70+K71+K72</f>
        <v>443214149.09499872</v>
      </c>
      <c r="L74" s="13">
        <f t="shared" ref="L74:V74" ca="1" si="57">+L59+L66+L68+L69+L70+L71+L72</f>
        <v>19455831.140441231</v>
      </c>
      <c r="M74" s="9">
        <f ca="1">SUM(N74:O74)</f>
        <v>262827688.93802571</v>
      </c>
      <c r="N74" s="13">
        <f t="shared" ca="1" si="57"/>
        <v>34959581.06262885</v>
      </c>
      <c r="O74" s="13">
        <f t="shared" ca="1" si="57"/>
        <v>227868107.87539688</v>
      </c>
      <c r="P74" s="9">
        <f t="shared" ref="P74:P87" ca="1" si="58">SUM(Q74:S74)</f>
        <v>61879073.189579926</v>
      </c>
      <c r="Q74" s="13">
        <f t="shared" ca="1" si="57"/>
        <v>50889621.39788951</v>
      </c>
      <c r="R74" s="13">
        <f t="shared" ca="1" si="57"/>
        <v>3588626.5349923326</v>
      </c>
      <c r="S74" s="13">
        <f ca="1">+S59+S66+S68+S69+S70+S71+S72</f>
        <v>7400825.2566980897</v>
      </c>
      <c r="T74" s="13">
        <f t="shared" ca="1" si="57"/>
        <v>4886341.4916002192</v>
      </c>
      <c r="U74" s="13">
        <f t="shared" ca="1" si="57"/>
        <v>29956397.432247709</v>
      </c>
      <c r="V74" s="13">
        <f t="shared" ca="1" si="57"/>
        <v>2045904.8047736522</v>
      </c>
      <c r="W74" s="26" t="str">
        <f t="shared" ca="1" si="4"/>
        <v>OK</v>
      </c>
      <c r="X74" s="144">
        <f ca="1">+'II-I TOTAL COMPANY'!K74-Distribution!H74</f>
        <v>-26.200000166893005</v>
      </c>
    </row>
    <row r="75" spans="1:24" x14ac:dyDescent="0.2">
      <c r="A75" s="3">
        <f t="shared" si="42"/>
        <v>19</v>
      </c>
      <c r="B75" s="3" t="s">
        <v>607</v>
      </c>
      <c r="C75" s="1"/>
      <c r="D75" s="3"/>
      <c r="E75" s="3"/>
      <c r="F75" s="13"/>
      <c r="G75" s="13"/>
      <c r="H75" s="9">
        <f ca="1">+I75+J75</f>
        <v>798275270.48066723</v>
      </c>
      <c r="I75" s="69">
        <v>0</v>
      </c>
      <c r="J75" s="69">
        <f ca="1">+K75+L75+M75+P75+T75+U75+V75</f>
        <v>798275270.48066723</v>
      </c>
      <c r="K75" s="13">
        <f ca="1">+K74-K78</f>
        <v>428984237.81509155</v>
      </c>
      <c r="L75" s="13">
        <f t="shared" ref="L75:T75" ca="1" si="59">+L74-L78</f>
        <v>18853220.533205226</v>
      </c>
      <c r="M75" s="9">
        <f ca="1">SUM(N75:O75)</f>
        <v>254390720.95083198</v>
      </c>
      <c r="N75" s="13">
        <f t="shared" ca="1" si="59"/>
        <v>33833977.176941849</v>
      </c>
      <c r="O75" s="13">
        <f t="shared" ca="1" si="59"/>
        <v>220556743.77389014</v>
      </c>
      <c r="P75" s="9">
        <f t="shared" ca="1" si="58"/>
        <v>59804476.0362565</v>
      </c>
      <c r="Q75" s="13">
        <f t="shared" ca="1" si="59"/>
        <v>49201984.735841505</v>
      </c>
      <c r="R75" s="13">
        <f t="shared" ca="1" si="59"/>
        <v>3466446.9419267573</v>
      </c>
      <c r="S75" s="13">
        <f ca="1">+S74-S78</f>
        <v>7136044.3584882393</v>
      </c>
      <c r="T75" s="13">
        <f t="shared" ca="1" si="59"/>
        <v>4886328.985136915</v>
      </c>
      <c r="U75" s="13">
        <f ca="1">+U74-U78</f>
        <v>29387416.294966422</v>
      </c>
      <c r="V75" s="13">
        <f ca="1">+V74-V78</f>
        <v>1968869.8651785734</v>
      </c>
      <c r="W75" s="26" t="str">
        <f t="shared" ca="1" si="4"/>
        <v>OK</v>
      </c>
      <c r="X75" s="144">
        <f ca="1">+'II-I TOTAL COMPANY'!K75-Distribution!H75</f>
        <v>-26.199999928474426</v>
      </c>
    </row>
    <row r="76" spans="1:24" x14ac:dyDescent="0.2">
      <c r="A76" s="3">
        <f t="shared" si="42"/>
        <v>20</v>
      </c>
      <c r="B76" s="3"/>
      <c r="C76" s="1"/>
      <c r="D76" s="3"/>
      <c r="E76" s="3"/>
      <c r="F76" s="3"/>
      <c r="G76" s="3"/>
      <c r="H76" s="6"/>
      <c r="I76" s="6"/>
      <c r="J76" s="6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26" t="str">
        <f t="shared" si="4"/>
        <v>OK</v>
      </c>
      <c r="X76" s="144">
        <f>+'II-I TOTAL COMPANY'!K76-Distribution!H76</f>
        <v>0</v>
      </c>
    </row>
    <row r="77" spans="1:24" x14ac:dyDescent="0.2">
      <c r="A77" s="3">
        <f t="shared" si="42"/>
        <v>21</v>
      </c>
      <c r="B77" s="3" t="s">
        <v>506</v>
      </c>
      <c r="C77" s="1"/>
      <c r="D77" s="3"/>
      <c r="E77" s="3"/>
      <c r="F77" s="11"/>
      <c r="G77" s="11"/>
      <c r="H77" s="9">
        <f ca="1">+I77+J77</f>
        <v>746512977.56729388</v>
      </c>
      <c r="I77" s="69">
        <v>0</v>
      </c>
      <c r="J77" s="69">
        <f t="shared" ref="J77:J81" ca="1" si="60">+K77+L77+M77+P77+T77+U77+V77</f>
        <v>746512977.56729388</v>
      </c>
      <c r="K77" s="13">
        <f ca="1">+K74-K80-K78</f>
        <v>405662604.63426846</v>
      </c>
      <c r="L77" s="13">
        <f ca="1">+L74-L80-L78</f>
        <v>17867967.670605887</v>
      </c>
      <c r="M77" s="9">
        <f ca="1">SUM(N77:O77)</f>
        <v>236836962.23586652</v>
      </c>
      <c r="N77" s="13">
        <f ca="1">+N74-N80-N78</f>
        <v>31435655.786533531</v>
      </c>
      <c r="O77" s="13">
        <f ca="1">+O74-O80-O78</f>
        <v>205401306.44933298</v>
      </c>
      <c r="P77" s="9">
        <f t="shared" ca="1" si="58"/>
        <v>55246115.750016257</v>
      </c>
      <c r="Q77" s="13">
        <f t="shared" ref="Q77:V77" ca="1" si="61">+Q74-Q80-Q78</f>
        <v>44982232.950868949</v>
      </c>
      <c r="R77" s="13">
        <f t="shared" ca="1" si="61"/>
        <v>3249792.5017739497</v>
      </c>
      <c r="S77" s="13">
        <f t="shared" ca="1" si="61"/>
        <v>7014090.2973733563</v>
      </c>
      <c r="T77" s="13">
        <f t="shared" ca="1" si="61"/>
        <v>16068.328938787485</v>
      </c>
      <c r="U77" s="13">
        <f t="shared" ca="1" si="61"/>
        <v>28914389.08241941</v>
      </c>
      <c r="V77" s="13">
        <f t="shared" ca="1" si="61"/>
        <v>1968869.8651785734</v>
      </c>
      <c r="W77" s="26" t="str">
        <f t="shared" ca="1" si="4"/>
        <v>OK</v>
      </c>
      <c r="X77" s="144">
        <f ca="1">+'II-I TOTAL COMPANY'!K77-Distribution!H77</f>
        <v>-26.199999928474426</v>
      </c>
    </row>
    <row r="78" spans="1:24" x14ac:dyDescent="0.2">
      <c r="A78" s="3">
        <f t="shared" si="42"/>
        <v>22</v>
      </c>
      <c r="B78" s="3" t="s">
        <v>507</v>
      </c>
      <c r="C78" s="1"/>
      <c r="D78" s="3"/>
      <c r="E78" s="3"/>
      <c r="F78" s="11"/>
      <c r="G78" s="11"/>
      <c r="H78" s="9">
        <f>+I78+J78</f>
        <v>25990115.610999994</v>
      </c>
      <c r="I78" s="69">
        <v>0</v>
      </c>
      <c r="J78" s="69">
        <f t="shared" si="60"/>
        <v>25990115.610999994</v>
      </c>
      <c r="K78" s="13">
        <f t="shared" ref="K78:V78" si="62">K40</f>
        <v>14229911.279907148</v>
      </c>
      <c r="L78" s="13">
        <f t="shared" si="62"/>
        <v>602610.60723600606</v>
      </c>
      <c r="M78" s="9">
        <f>SUM(N78:O78)</f>
        <v>8436967.9871937409</v>
      </c>
      <c r="N78" s="13">
        <f t="shared" si="62"/>
        <v>1125603.8856869987</v>
      </c>
      <c r="O78" s="13">
        <f t="shared" si="62"/>
        <v>7311364.1015067426</v>
      </c>
      <c r="P78" s="9">
        <f t="shared" si="58"/>
        <v>2074597.1533234322</v>
      </c>
      <c r="Q78" s="13">
        <f t="shared" si="62"/>
        <v>1687636.6620480071</v>
      </c>
      <c r="R78" s="13">
        <f t="shared" si="62"/>
        <v>122179.59306557517</v>
      </c>
      <c r="S78" s="13">
        <f>S40</f>
        <v>264780.89820984984</v>
      </c>
      <c r="T78" s="13">
        <f t="shared" si="62"/>
        <v>12.506463304480716</v>
      </c>
      <c r="U78" s="13">
        <f t="shared" si="62"/>
        <v>568981.13728128723</v>
      </c>
      <c r="V78" s="13">
        <f t="shared" si="62"/>
        <v>77034.939595078875</v>
      </c>
      <c r="W78" s="26" t="str">
        <f t="shared" si="4"/>
        <v>OK</v>
      </c>
      <c r="X78" s="144">
        <f>+'II-I TOTAL COMPANY'!K78-Distribution!H78</f>
        <v>0</v>
      </c>
    </row>
    <row r="79" spans="1:24" x14ac:dyDescent="0.2">
      <c r="A79" s="3">
        <f t="shared" si="42"/>
        <v>23</v>
      </c>
      <c r="B79" s="3" t="s">
        <v>508</v>
      </c>
      <c r="C79" s="1"/>
      <c r="D79" s="3"/>
      <c r="E79" s="3"/>
      <c r="F79" s="11"/>
      <c r="G79" s="11"/>
      <c r="H79" s="9">
        <f>+I79+J79</f>
        <v>0</v>
      </c>
      <c r="I79" s="69">
        <v>0</v>
      </c>
      <c r="J79" s="69">
        <f t="shared" si="60"/>
        <v>0</v>
      </c>
      <c r="K79" s="13">
        <v>0</v>
      </c>
      <c r="L79" s="13">
        <v>0</v>
      </c>
      <c r="M79" s="9">
        <f>SUM(N79:O79)</f>
        <v>0</v>
      </c>
      <c r="N79" s="13">
        <v>0</v>
      </c>
      <c r="O79" s="13">
        <v>0</v>
      </c>
      <c r="P79" s="9">
        <f t="shared" si="58"/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26" t="str">
        <f t="shared" si="4"/>
        <v>OK</v>
      </c>
      <c r="X79" s="144">
        <f>+'II-I TOTAL COMPANY'!K79-Distribution!H79</f>
        <v>0</v>
      </c>
    </row>
    <row r="80" spans="1:24" x14ac:dyDescent="0.2">
      <c r="A80" s="3">
        <f t="shared" si="42"/>
        <v>24</v>
      </c>
      <c r="B80" s="3" t="s">
        <v>511</v>
      </c>
      <c r="C80" s="1"/>
      <c r="D80" s="3"/>
      <c r="E80" s="3"/>
      <c r="F80" s="11"/>
      <c r="G80" s="11"/>
      <c r="H80" s="9">
        <f>+I80+J80</f>
        <v>51762292.913373291</v>
      </c>
      <c r="I80" s="69">
        <v>0</v>
      </c>
      <c r="J80" s="69">
        <f t="shared" si="60"/>
        <v>51762292.913373291</v>
      </c>
      <c r="K80" s="13">
        <f>+K69+K68+K70+K71</f>
        <v>23321633.18082308</v>
      </c>
      <c r="L80" s="13">
        <f t="shared" ref="L80:V80" si="63">+L69+L68+L70+L71</f>
        <v>985252.86259934085</v>
      </c>
      <c r="M80" s="9">
        <f>SUM(N80:O80)</f>
        <v>17553758.714965492</v>
      </c>
      <c r="N80" s="13">
        <f t="shared" si="63"/>
        <v>2398321.3904083222</v>
      </c>
      <c r="O80" s="13">
        <f t="shared" si="63"/>
        <v>15155437.324557168</v>
      </c>
      <c r="P80" s="9">
        <f t="shared" si="58"/>
        <v>4558360.2862402443</v>
      </c>
      <c r="Q80" s="13">
        <f t="shared" si="63"/>
        <v>4219751.7849725531</v>
      </c>
      <c r="R80" s="13">
        <f t="shared" si="63"/>
        <v>216654.4401528076</v>
      </c>
      <c r="S80" s="13">
        <f>+S69+S68+S70+S71</f>
        <v>121954.06111488414</v>
      </c>
      <c r="T80" s="13">
        <f t="shared" si="63"/>
        <v>4870260.6561981272</v>
      </c>
      <c r="U80" s="13">
        <f t="shared" si="63"/>
        <v>473027.21254701348</v>
      </c>
      <c r="V80" s="13">
        <f t="shared" si="63"/>
        <v>0</v>
      </c>
      <c r="W80" s="26" t="str">
        <f t="shared" si="4"/>
        <v>OK</v>
      </c>
      <c r="X80" s="144">
        <f>+'II-I TOTAL COMPANY'!K80-Distribution!H80</f>
        <v>0</v>
      </c>
    </row>
    <row r="81" spans="1:24" x14ac:dyDescent="0.2">
      <c r="A81" s="3">
        <f t="shared" si="42"/>
        <v>25</v>
      </c>
      <c r="B81" s="3" t="s">
        <v>509</v>
      </c>
      <c r="C81" s="3"/>
      <c r="D81" s="3"/>
      <c r="E81" s="3"/>
      <c r="F81" s="11"/>
      <c r="G81" s="11"/>
      <c r="H81" s="9">
        <f ca="1">+I81+J81</f>
        <v>824265386.09166741</v>
      </c>
      <c r="I81" s="69">
        <v>0</v>
      </c>
      <c r="J81" s="69">
        <f t="shared" ca="1" si="60"/>
        <v>824265386.09166741</v>
      </c>
      <c r="K81" s="13">
        <f ca="1">SUM(K77:K80)</f>
        <v>443214149.09499872</v>
      </c>
      <c r="L81" s="13">
        <f t="shared" ref="L81:V81" ca="1" si="64">SUM(L77:L80)</f>
        <v>19455831.140441231</v>
      </c>
      <c r="M81" s="9">
        <f ca="1">SUM(N81:O81)</f>
        <v>262827688.93802571</v>
      </c>
      <c r="N81" s="13">
        <f t="shared" ca="1" si="64"/>
        <v>34959581.06262885</v>
      </c>
      <c r="O81" s="13">
        <f t="shared" ca="1" si="64"/>
        <v>227868107.87539688</v>
      </c>
      <c r="P81" s="9">
        <f t="shared" ca="1" si="58"/>
        <v>61879073.189579926</v>
      </c>
      <c r="Q81" s="13">
        <f t="shared" ca="1" si="64"/>
        <v>50889621.39788951</v>
      </c>
      <c r="R81" s="13">
        <f t="shared" ca="1" si="64"/>
        <v>3588626.5349923326</v>
      </c>
      <c r="S81" s="13">
        <f ca="1">SUM(S77:S80)</f>
        <v>7400825.2566980897</v>
      </c>
      <c r="T81" s="13">
        <f t="shared" ca="1" si="64"/>
        <v>4886341.4916002192</v>
      </c>
      <c r="U81" s="13">
        <f t="shared" ca="1" si="64"/>
        <v>29956397.432247709</v>
      </c>
      <c r="V81" s="13">
        <f t="shared" ca="1" si="64"/>
        <v>2045904.8047736522</v>
      </c>
      <c r="W81" s="26" t="str">
        <f t="shared" ca="1" si="4"/>
        <v>OK</v>
      </c>
      <c r="X81" s="144">
        <f ca="1">+'II-I TOTAL COMPANY'!K81-Distribution!H81</f>
        <v>-26.200000166893005</v>
      </c>
    </row>
    <row r="82" spans="1:24" x14ac:dyDescent="0.2">
      <c r="A82" s="3">
        <f t="shared" si="42"/>
        <v>26</v>
      </c>
      <c r="B82" s="3"/>
      <c r="C82" s="3"/>
      <c r="D82" s="3"/>
      <c r="E82" s="3"/>
      <c r="F82" s="3"/>
      <c r="G82" s="3"/>
      <c r="H82" s="6"/>
      <c r="I82" s="6"/>
      <c r="J82" s="6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26" t="str">
        <f t="shared" si="4"/>
        <v>OK</v>
      </c>
      <c r="X82" s="144">
        <f>+'II-I TOTAL COMPANY'!K82-Distribution!H82</f>
        <v>0</v>
      </c>
    </row>
    <row r="83" spans="1:24" x14ac:dyDescent="0.2">
      <c r="A83" s="3">
        <f t="shared" si="42"/>
        <v>27</v>
      </c>
      <c r="B83" s="3" t="s">
        <v>512</v>
      </c>
      <c r="C83" s="3"/>
      <c r="D83" s="3"/>
      <c r="E83" s="3"/>
      <c r="F83" s="11"/>
      <c r="G83" s="11"/>
      <c r="H83" s="9">
        <f ca="1">+I83+J83</f>
        <v>240955553.52689326</v>
      </c>
      <c r="I83" s="69">
        <v>0</v>
      </c>
      <c r="J83" s="69">
        <f ca="1">+K83+L83+M83+P83+T83+U83+V83</f>
        <v>240955553.52689326</v>
      </c>
      <c r="K83" s="13">
        <f t="shared" ref="K83:L86" ca="1" si="65">+K77-K39</f>
        <v>131382357.88231152</v>
      </c>
      <c r="L83" s="13">
        <f t="shared" ca="1" si="65"/>
        <v>3711110.5973594934</v>
      </c>
      <c r="M83" s="9">
        <f ca="1">SUM(N83:O83)</f>
        <v>83747938.142539531</v>
      </c>
      <c r="N83" s="13">
        <f t="shared" ref="N83:O86" ca="1" si="66">+N77-N39</f>
        <v>13794838.353938468</v>
      </c>
      <c r="O83" s="13">
        <f t="shared" ca="1" si="66"/>
        <v>69953099.788601071</v>
      </c>
      <c r="P83" s="9">
        <f t="shared" ca="1" si="58"/>
        <v>21090758.286047347</v>
      </c>
      <c r="Q83" s="13">
        <f t="shared" ref="Q83:V86" ca="1" si="67">+Q77-Q39</f>
        <v>19745578.335242186</v>
      </c>
      <c r="R83" s="13">
        <f t="shared" ca="1" si="67"/>
        <v>945457.96532877302</v>
      </c>
      <c r="S83" s="13">
        <f ca="1">+S77-S39</f>
        <v>399721.98547639139</v>
      </c>
      <c r="T83" s="13">
        <f t="shared" ca="1" si="67"/>
        <v>-8277392.2030999279</v>
      </c>
      <c r="U83" s="13">
        <f t="shared" ca="1" si="67"/>
        <v>7331911.9565567486</v>
      </c>
      <c r="V83" s="13">
        <f t="shared" ca="1" si="67"/>
        <v>1968868.8651785734</v>
      </c>
      <c r="W83" s="26" t="str">
        <f ca="1">IF((+K83+L83+M83+P83+T83+U83+V83)-H83=0,"OK",(+K83+L83+M83+P83+T83+U83+V83)-H83)</f>
        <v>OK</v>
      </c>
      <c r="X83" s="144">
        <f ca="1">+'II-I TOTAL COMPANY'!K83-Distribution!H83</f>
        <v>-25.199999928474426</v>
      </c>
    </row>
    <row r="84" spans="1:24" x14ac:dyDescent="0.2">
      <c r="A84" s="3">
        <f t="shared" si="42"/>
        <v>28</v>
      </c>
      <c r="B84" s="3" t="s">
        <v>513</v>
      </c>
      <c r="C84" s="3"/>
      <c r="D84" s="3"/>
      <c r="E84" s="3"/>
      <c r="F84" s="11"/>
      <c r="G84" s="11"/>
      <c r="H84" s="9">
        <f>+I84+J84</f>
        <v>0</v>
      </c>
      <c r="I84" s="69">
        <v>0</v>
      </c>
      <c r="J84" s="69">
        <f t="shared" ref="J84:J87" si="68">+K84+L84+M84+P84+T84+U84+V84</f>
        <v>0</v>
      </c>
      <c r="K84" s="13">
        <f t="shared" si="65"/>
        <v>0</v>
      </c>
      <c r="L84" s="13">
        <f t="shared" si="65"/>
        <v>0</v>
      </c>
      <c r="M84" s="9">
        <f>SUM(N84:O84)</f>
        <v>0</v>
      </c>
      <c r="N84" s="13">
        <f t="shared" si="66"/>
        <v>0</v>
      </c>
      <c r="O84" s="13">
        <f t="shared" si="66"/>
        <v>0</v>
      </c>
      <c r="P84" s="9">
        <f t="shared" si="58"/>
        <v>0</v>
      </c>
      <c r="Q84" s="13">
        <f t="shared" si="67"/>
        <v>0</v>
      </c>
      <c r="R84" s="13">
        <f t="shared" si="67"/>
        <v>0</v>
      </c>
      <c r="S84" s="13">
        <f>+S78-S40</f>
        <v>0</v>
      </c>
      <c r="T84" s="13">
        <f t="shared" si="67"/>
        <v>0</v>
      </c>
      <c r="U84" s="13">
        <f t="shared" si="67"/>
        <v>0</v>
      </c>
      <c r="V84" s="13">
        <f t="shared" si="67"/>
        <v>0</v>
      </c>
      <c r="W84" s="26" t="str">
        <f>IF((+K84+L84+M84+P84+T84+U84+V84)-H84=0,"OK",(+K84+L84+M84+P84+T84+U84+V84)-H84)</f>
        <v>OK</v>
      </c>
      <c r="X84" s="144">
        <f>+'II-I TOTAL COMPANY'!K84-Distribution!H84</f>
        <v>0</v>
      </c>
    </row>
    <row r="85" spans="1:24" x14ac:dyDescent="0.2">
      <c r="A85" s="3">
        <f t="shared" si="42"/>
        <v>29</v>
      </c>
      <c r="B85" s="3" t="s">
        <v>514</v>
      </c>
      <c r="C85" s="3"/>
      <c r="D85" s="3"/>
      <c r="E85" s="3"/>
      <c r="F85" s="11"/>
      <c r="G85" s="11"/>
      <c r="H85" s="9">
        <f>+I85+J85</f>
        <v>0</v>
      </c>
      <c r="I85" s="69">
        <v>0</v>
      </c>
      <c r="J85" s="69">
        <f t="shared" si="68"/>
        <v>0</v>
      </c>
      <c r="K85" s="13">
        <f t="shared" si="65"/>
        <v>0</v>
      </c>
      <c r="L85" s="13">
        <f t="shared" si="65"/>
        <v>0</v>
      </c>
      <c r="M85" s="9">
        <f>SUM(N85:O85)</f>
        <v>0</v>
      </c>
      <c r="N85" s="13">
        <f t="shared" si="66"/>
        <v>0</v>
      </c>
      <c r="O85" s="13">
        <f t="shared" si="66"/>
        <v>0</v>
      </c>
      <c r="P85" s="9">
        <f t="shared" si="58"/>
        <v>0</v>
      </c>
      <c r="Q85" s="13">
        <f t="shared" si="67"/>
        <v>0</v>
      </c>
      <c r="R85" s="13">
        <f t="shared" si="67"/>
        <v>0</v>
      </c>
      <c r="S85" s="13">
        <f>+S79-S41</f>
        <v>0</v>
      </c>
      <c r="T85" s="13">
        <f t="shared" si="67"/>
        <v>0</v>
      </c>
      <c r="U85" s="13">
        <f t="shared" si="67"/>
        <v>0</v>
      </c>
      <c r="V85" s="13">
        <f t="shared" si="67"/>
        <v>0</v>
      </c>
      <c r="W85" s="26" t="str">
        <f>IF((+K85+L85+M85+P85+T85+U85+V85)-H85=0,"OK",(+K85+L85+M85+P85+T85+U85+V85)-H85)</f>
        <v>OK</v>
      </c>
      <c r="X85" s="144">
        <f>+'II-I TOTAL COMPANY'!K85-Distribution!H85</f>
        <v>0</v>
      </c>
    </row>
    <row r="86" spans="1:24" x14ac:dyDescent="0.2">
      <c r="A86" s="3">
        <f t="shared" si="42"/>
        <v>30</v>
      </c>
      <c r="B86" s="3" t="s">
        <v>515</v>
      </c>
      <c r="C86" s="3"/>
      <c r="D86" s="3"/>
      <c r="E86" s="3"/>
      <c r="F86" s="11"/>
      <c r="G86" s="11"/>
      <c r="H86" s="9">
        <f>+I86+J86</f>
        <v>51762292.913373291</v>
      </c>
      <c r="I86" s="69">
        <v>0</v>
      </c>
      <c r="J86" s="69">
        <f t="shared" si="68"/>
        <v>51762292.913373291</v>
      </c>
      <c r="K86" s="13">
        <f t="shared" si="65"/>
        <v>23321633.18082308</v>
      </c>
      <c r="L86" s="13">
        <f t="shared" si="65"/>
        <v>985252.86259934085</v>
      </c>
      <c r="M86" s="9">
        <f>SUM(N86:O86)</f>
        <v>17553758.714965492</v>
      </c>
      <c r="N86" s="13">
        <f t="shared" si="66"/>
        <v>2398321.3904083222</v>
      </c>
      <c r="O86" s="13">
        <f t="shared" si="66"/>
        <v>15155437.324557168</v>
      </c>
      <c r="P86" s="9">
        <f t="shared" si="58"/>
        <v>4558360.2862402443</v>
      </c>
      <c r="Q86" s="13">
        <f t="shared" si="67"/>
        <v>4219751.7849725531</v>
      </c>
      <c r="R86" s="13">
        <f t="shared" si="67"/>
        <v>216654.4401528076</v>
      </c>
      <c r="S86" s="13">
        <f>+S80-S42</f>
        <v>121954.06111488414</v>
      </c>
      <c r="T86" s="13">
        <f t="shared" si="67"/>
        <v>4870260.6561981272</v>
      </c>
      <c r="U86" s="13">
        <f t="shared" si="67"/>
        <v>473027.21254701348</v>
      </c>
      <c r="V86" s="13">
        <f t="shared" si="67"/>
        <v>0</v>
      </c>
      <c r="W86" s="26" t="str">
        <f>IF((+K86+L86+M86+P86+T86+U86+V86)-H86=0,"OK",(+K86+L86+M86+P86+T86+U86+V86)-H86)</f>
        <v>OK</v>
      </c>
      <c r="X86" s="144">
        <f>+'II-I TOTAL COMPANY'!K86-Distribution!H86</f>
        <v>0</v>
      </c>
    </row>
    <row r="87" spans="1:24" x14ac:dyDescent="0.2">
      <c r="A87" s="3">
        <f t="shared" si="42"/>
        <v>31</v>
      </c>
      <c r="B87" s="3" t="s">
        <v>516</v>
      </c>
      <c r="C87" s="3"/>
      <c r="D87" s="3"/>
      <c r="E87" s="3"/>
      <c r="F87" s="11"/>
      <c r="G87" s="11"/>
      <c r="H87" s="9">
        <f ca="1">+I87+J87</f>
        <v>292717846.44026655</v>
      </c>
      <c r="I87" s="69">
        <v>0</v>
      </c>
      <c r="J87" s="69">
        <f t="shared" ca="1" si="68"/>
        <v>292717846.44026655</v>
      </c>
      <c r="K87" s="13">
        <f ca="1">SUM(K83:K86)</f>
        <v>154703991.06313461</v>
      </c>
      <c r="L87" s="13">
        <f t="shared" ref="L87:V87" ca="1" si="69">SUM(L83:L86)</f>
        <v>4696363.4599588346</v>
      </c>
      <c r="M87" s="9">
        <f ca="1">SUM(N87:O87)</f>
        <v>101301696.85750502</v>
      </c>
      <c r="N87" s="13">
        <f t="shared" ca="1" si="69"/>
        <v>16193159.74434679</v>
      </c>
      <c r="O87" s="13">
        <f t="shared" ca="1" si="69"/>
        <v>85108537.113158241</v>
      </c>
      <c r="P87" s="9">
        <f t="shared" ca="1" si="58"/>
        <v>25649118.572287593</v>
      </c>
      <c r="Q87" s="13">
        <f t="shared" ca="1" si="69"/>
        <v>23965330.120214738</v>
      </c>
      <c r="R87" s="13">
        <f t="shared" ca="1" si="69"/>
        <v>1162112.4054815806</v>
      </c>
      <c r="S87" s="13">
        <f ca="1">SUM(S83:S86)</f>
        <v>521676.04659127555</v>
      </c>
      <c r="T87" s="13">
        <f t="shared" ca="1" si="69"/>
        <v>-3407131.5469018007</v>
      </c>
      <c r="U87" s="13">
        <f t="shared" ca="1" si="69"/>
        <v>7804939.1691037621</v>
      </c>
      <c r="V87" s="13">
        <f t="shared" ca="1" si="69"/>
        <v>1968868.8651785734</v>
      </c>
      <c r="W87" s="26" t="str">
        <f ca="1">IF((+K87+L87+M87+P87+T87+U87+V87)-H87=0,"OK",(+K87+L87+M87+P87+T87+U87+V87)-H87)</f>
        <v>OK</v>
      </c>
      <c r="X87" s="144">
        <f ca="1">+'II-I TOTAL COMPANY'!K87-Distribution!H87</f>
        <v>-25.199999928474426</v>
      </c>
    </row>
    <row r="88" spans="1:24" x14ac:dyDescent="0.2">
      <c r="A88" s="3"/>
      <c r="B88" s="73"/>
      <c r="C88" s="4"/>
      <c r="D88" s="3"/>
      <c r="E88" s="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5"/>
      <c r="W88" s="4"/>
    </row>
    <row r="89" spans="1:24" x14ac:dyDescent="0.2">
      <c r="A89" s="3"/>
      <c r="B89" s="4"/>
      <c r="C89" s="4"/>
      <c r="D89" s="3"/>
      <c r="E89" s="3"/>
      <c r="F89" s="3"/>
      <c r="G89" s="3"/>
      <c r="H89" s="6"/>
      <c r="I89" s="6"/>
      <c r="J89" s="6"/>
      <c r="K89" s="13"/>
      <c r="L89" s="13"/>
      <c r="M89" s="3"/>
      <c r="N89" s="3"/>
      <c r="O89" s="3"/>
      <c r="P89" s="3"/>
      <c r="Q89" s="3"/>
      <c r="R89" s="3"/>
      <c r="S89" s="3"/>
      <c r="T89" s="3"/>
      <c r="U89" s="3"/>
      <c r="V89" s="3"/>
      <c r="W89" s="4"/>
    </row>
    <row r="90" spans="1:24" x14ac:dyDescent="0.2">
      <c r="A90" s="3"/>
      <c r="B90" s="7" t="s">
        <v>22</v>
      </c>
      <c r="C90" s="3"/>
      <c r="D90" s="3"/>
      <c r="E90" s="3"/>
      <c r="F90" s="3"/>
      <c r="G90" s="3"/>
      <c r="H90" s="5"/>
      <c r="I90" s="8"/>
      <c r="J90" s="8"/>
      <c r="K90" s="8"/>
      <c r="L90" s="8"/>
      <c r="M90" s="3"/>
      <c r="N90" s="3"/>
      <c r="O90" s="3"/>
      <c r="P90" s="3"/>
      <c r="Q90" s="3"/>
      <c r="R90" s="3"/>
      <c r="S90" s="3"/>
      <c r="T90" s="3"/>
      <c r="U90" s="3"/>
      <c r="V90" s="3"/>
      <c r="W90" s="4"/>
    </row>
    <row r="91" spans="1:24" x14ac:dyDescent="0.2">
      <c r="A91" s="3"/>
      <c r="B91" s="3"/>
      <c r="C91" s="3"/>
      <c r="D91" s="3"/>
      <c r="E91" s="3"/>
      <c r="F91" s="3"/>
      <c r="G91" s="3"/>
      <c r="H91" s="5"/>
      <c r="I91" s="5"/>
      <c r="J91" s="5"/>
      <c r="K91" s="5"/>
      <c r="L91" s="5"/>
      <c r="M91" s="3"/>
      <c r="N91" s="3"/>
      <c r="O91" s="3"/>
      <c r="P91" s="3"/>
      <c r="Q91" s="3"/>
      <c r="R91" s="3"/>
      <c r="S91" s="3"/>
      <c r="T91" s="3"/>
      <c r="U91" s="3"/>
      <c r="V91" s="3"/>
      <c r="W91" s="4"/>
    </row>
    <row r="92" spans="1:24" x14ac:dyDescent="0.2">
      <c r="A92" s="3">
        <v>1</v>
      </c>
      <c r="B92" s="3" t="s">
        <v>23</v>
      </c>
      <c r="C92" s="3"/>
      <c r="D92" s="3"/>
      <c r="E92" s="3"/>
      <c r="F92" s="3"/>
      <c r="G92" s="3"/>
      <c r="H92" s="5"/>
      <c r="I92" s="5"/>
      <c r="J92" s="5"/>
      <c r="K92" s="5"/>
      <c r="L92" s="5"/>
      <c r="M92" s="3"/>
      <c r="N92" s="3"/>
      <c r="O92" s="3"/>
      <c r="P92" s="3"/>
      <c r="Q92" s="3"/>
      <c r="R92" s="3"/>
      <c r="S92" s="3"/>
      <c r="T92" s="3"/>
      <c r="U92" s="3"/>
      <c r="V92" s="3"/>
      <c r="W92" s="26">
        <f>SUM(Q94:V94,N94:O94,K94:L94)</f>
        <v>0</v>
      </c>
    </row>
    <row r="93" spans="1:24" x14ac:dyDescent="0.2">
      <c r="A93" s="3">
        <f>+A92+1</f>
        <v>2</v>
      </c>
      <c r="B93" s="3" t="s">
        <v>24</v>
      </c>
      <c r="C93" s="3" t="s">
        <v>25</v>
      </c>
      <c r="D93" s="1" t="s">
        <v>323</v>
      </c>
      <c r="E93" s="4" t="s">
        <v>595</v>
      </c>
      <c r="F93" s="11"/>
      <c r="G93" s="1"/>
      <c r="H93" s="14">
        <f>'II-I TOTAL COMPANY'!K93</f>
        <v>17344.857570852197</v>
      </c>
      <c r="I93" s="69">
        <v>0</v>
      </c>
      <c r="J93" s="69">
        <f>SUM(K93:V93)-M93-P93</f>
        <v>17344.857570852197</v>
      </c>
      <c r="K93" s="69">
        <f t="shared" ref="K93:L95" si="70">VLOOKUP($D93,$E$741:$V$815,K$1,FALSE)*$H93</f>
        <v>9276.2721126270226</v>
      </c>
      <c r="L93" s="69">
        <f t="shared" si="70"/>
        <v>402.10278159195803</v>
      </c>
      <c r="M93" s="9">
        <f>SUM(N93:O93)</f>
        <v>5576.2837067667579</v>
      </c>
      <c r="N93" s="69">
        <f t="shared" ref="N93:O95" si="71">VLOOKUP($D93,$E$741:$V$815,N$1,FALSE)*$H93</f>
        <v>747.06596521507493</v>
      </c>
      <c r="O93" s="69">
        <f t="shared" si="71"/>
        <v>4829.2177415516826</v>
      </c>
      <c r="P93" s="9">
        <f>SUM(Q93:S93)</f>
        <v>1541.313664356856</v>
      </c>
      <c r="Q93" s="69">
        <f t="shared" ref="Q93:V95" si="72">VLOOKUP($D93,$E$741:$V$815,Q$1,FALSE)*$H93</f>
        <v>1257.8494459035576</v>
      </c>
      <c r="R93" s="69">
        <f t="shared" si="72"/>
        <v>90.466031959141148</v>
      </c>
      <c r="S93" s="69">
        <f t="shared" si="72"/>
        <v>192.99818649415704</v>
      </c>
      <c r="T93" s="69">
        <f t="shared" si="72"/>
        <v>9.3457624723087121E-2</v>
      </c>
      <c r="U93" s="69">
        <f t="shared" si="72"/>
        <v>498.8075995633327</v>
      </c>
      <c r="V93" s="69">
        <f t="shared" si="72"/>
        <v>49.984248321547625</v>
      </c>
      <c r="W93" s="26" t="str">
        <f t="shared" ref="W93:W124" si="73">IF((+K93+L93+M93+P93+T93+U93+V93)-H93=0,"OK",(+K93+L93+M93+P93+T93+U93+V93)-H93)</f>
        <v>OK</v>
      </c>
    </row>
    <row r="94" spans="1:24" x14ac:dyDescent="0.2">
      <c r="A94" s="3">
        <f>+A93+1</f>
        <v>3</v>
      </c>
      <c r="B94" s="3" t="s">
        <v>26</v>
      </c>
      <c r="C94" s="3" t="s">
        <v>27</v>
      </c>
      <c r="D94" s="1" t="s">
        <v>323</v>
      </c>
      <c r="E94" s="4" t="s">
        <v>595</v>
      </c>
      <c r="F94" s="11"/>
      <c r="G94" s="1"/>
      <c r="H94" s="14">
        <f>'II-I TOTAL COMPANY'!K94</f>
        <v>0</v>
      </c>
      <c r="I94" s="69">
        <v>0</v>
      </c>
      <c r="J94" s="69">
        <f t="shared" ref="J94:J96" si="74">SUM(K94:V94)-M94-P94</f>
        <v>0</v>
      </c>
      <c r="K94" s="69">
        <f t="shared" si="70"/>
        <v>0</v>
      </c>
      <c r="L94" s="69">
        <f t="shared" si="70"/>
        <v>0</v>
      </c>
      <c r="M94" s="9">
        <f>SUM(N94:O94)</f>
        <v>0</v>
      </c>
      <c r="N94" s="69">
        <f t="shared" si="71"/>
        <v>0</v>
      </c>
      <c r="O94" s="69">
        <f t="shared" si="71"/>
        <v>0</v>
      </c>
      <c r="P94" s="9">
        <f>SUM(Q94:S94)</f>
        <v>0</v>
      </c>
      <c r="Q94" s="69">
        <f t="shared" si="72"/>
        <v>0</v>
      </c>
      <c r="R94" s="69">
        <f t="shared" si="72"/>
        <v>0</v>
      </c>
      <c r="S94" s="69">
        <f t="shared" si="72"/>
        <v>0</v>
      </c>
      <c r="T94" s="69">
        <f t="shared" si="72"/>
        <v>0</v>
      </c>
      <c r="U94" s="69">
        <f t="shared" si="72"/>
        <v>0</v>
      </c>
      <c r="V94" s="69">
        <f t="shared" si="72"/>
        <v>0</v>
      </c>
      <c r="W94" s="26" t="str">
        <f t="shared" si="73"/>
        <v>OK</v>
      </c>
    </row>
    <row r="95" spans="1:24" x14ac:dyDescent="0.2">
      <c r="A95" s="3">
        <f>+A94+1</f>
        <v>4</v>
      </c>
      <c r="B95" s="3" t="s">
        <v>28</v>
      </c>
      <c r="C95" s="3" t="s">
        <v>29</v>
      </c>
      <c r="D95" s="1" t="s">
        <v>323</v>
      </c>
      <c r="E95" s="4" t="s">
        <v>595</v>
      </c>
      <c r="F95" s="11"/>
      <c r="G95" s="1"/>
      <c r="H95" s="14">
        <f>'II-I TOTAL COMPANY'!K95</f>
        <v>152351694.95427456</v>
      </c>
      <c r="I95" s="69">
        <v>0</v>
      </c>
      <c r="J95" s="69">
        <f t="shared" si="74"/>
        <v>152351694.95427456</v>
      </c>
      <c r="K95" s="69">
        <f t="shared" si="70"/>
        <v>81479814.604575008</v>
      </c>
      <c r="L95" s="69">
        <f t="shared" si="70"/>
        <v>3531942.5409587477</v>
      </c>
      <c r="M95" s="9">
        <f>SUM(N95:O95)</f>
        <v>48980296.944005385</v>
      </c>
      <c r="N95" s="69">
        <f t="shared" si="71"/>
        <v>6561989.0839827564</v>
      </c>
      <c r="O95" s="69">
        <f t="shared" si="71"/>
        <v>42418307.860022627</v>
      </c>
      <c r="P95" s="9">
        <f>SUM(Q95:S95)</f>
        <v>13538407.465251584</v>
      </c>
      <c r="Q95" s="69">
        <f t="shared" si="72"/>
        <v>11048548.210781679</v>
      </c>
      <c r="R95" s="69">
        <f t="shared" si="72"/>
        <v>794624.76116980589</v>
      </c>
      <c r="S95" s="69">
        <f t="shared" si="72"/>
        <v>1695234.4933000989</v>
      </c>
      <c r="T95" s="69">
        <f t="shared" si="72"/>
        <v>820.9019575283412</v>
      </c>
      <c r="U95" s="69">
        <f t="shared" si="72"/>
        <v>4381366.8079496957</v>
      </c>
      <c r="V95" s="69">
        <f t="shared" si="72"/>
        <v>439045.68957662419</v>
      </c>
      <c r="W95" s="26">
        <f t="shared" si="73"/>
        <v>2.9802322387695313E-8</v>
      </c>
    </row>
    <row r="96" spans="1:24" x14ac:dyDescent="0.2">
      <c r="A96" s="3">
        <f>+A95+1</f>
        <v>5</v>
      </c>
      <c r="B96" s="3"/>
      <c r="C96" s="3" t="s">
        <v>30</v>
      </c>
      <c r="D96" s="3"/>
      <c r="E96" s="26"/>
      <c r="F96" s="11"/>
      <c r="G96" s="11"/>
      <c r="H96" s="11">
        <f t="shared" ref="H96:V96" si="75">SUM(H93:H95)</f>
        <v>152369039.81184542</v>
      </c>
      <c r="I96" s="11">
        <f t="shared" si="75"/>
        <v>0</v>
      </c>
      <c r="J96" s="69">
        <f t="shared" si="74"/>
        <v>152369039.81184539</v>
      </c>
      <c r="K96" s="8">
        <f t="shared" si="75"/>
        <v>81489090.876687631</v>
      </c>
      <c r="L96" s="8">
        <f t="shared" si="75"/>
        <v>3532344.6437403397</v>
      </c>
      <c r="M96" s="9">
        <f>SUM(N96:O96)</f>
        <v>48985873.227712147</v>
      </c>
      <c r="N96" s="8">
        <f t="shared" si="75"/>
        <v>6562736.1499479711</v>
      </c>
      <c r="O96" s="8">
        <f t="shared" si="75"/>
        <v>42423137.077764176</v>
      </c>
      <c r="P96" s="9">
        <f>SUM(Q96:S96)</f>
        <v>13539948.778915942</v>
      </c>
      <c r="Q96" s="8">
        <f t="shared" si="75"/>
        <v>11049806.060227582</v>
      </c>
      <c r="R96" s="8">
        <f t="shared" si="75"/>
        <v>794715.22720176505</v>
      </c>
      <c r="S96" s="8">
        <f>SUM(S93:S95)</f>
        <v>1695427.4914865931</v>
      </c>
      <c r="T96" s="8">
        <f t="shared" si="75"/>
        <v>820.9954151530643</v>
      </c>
      <c r="U96" s="8">
        <f t="shared" si="75"/>
        <v>4381865.6155492589</v>
      </c>
      <c r="V96" s="8">
        <f t="shared" si="75"/>
        <v>439095.67382494576</v>
      </c>
      <c r="W96" s="26" t="str">
        <f t="shared" si="73"/>
        <v>OK</v>
      </c>
    </row>
    <row r="97" spans="1:23" x14ac:dyDescent="0.2">
      <c r="A97" s="3">
        <f>+A96+1</f>
        <v>6</v>
      </c>
      <c r="B97" s="3"/>
      <c r="C97" s="3"/>
      <c r="D97" s="3"/>
      <c r="E97" s="4"/>
      <c r="F97" s="4"/>
      <c r="G97" s="4"/>
      <c r="H97" s="8"/>
      <c r="I97" s="8"/>
      <c r="J97" s="8"/>
      <c r="K97" s="8"/>
      <c r="L97" s="8"/>
      <c r="M97" s="3"/>
      <c r="N97" s="3"/>
      <c r="O97" s="3"/>
      <c r="P97" s="3"/>
      <c r="Q97" s="3"/>
      <c r="R97" s="3"/>
      <c r="S97" s="3"/>
      <c r="T97" s="3"/>
      <c r="U97" s="3"/>
      <c r="V97" s="3"/>
      <c r="W97" s="26" t="str">
        <f t="shared" si="73"/>
        <v>OK</v>
      </c>
    </row>
    <row r="98" spans="1:23" x14ac:dyDescent="0.2">
      <c r="A98" s="3">
        <f>1+A97</f>
        <v>7</v>
      </c>
      <c r="B98" s="7" t="s">
        <v>32</v>
      </c>
      <c r="C98" s="3"/>
      <c r="D98" s="3"/>
      <c r="E98" s="4"/>
      <c r="F98" s="4"/>
      <c r="G98" s="4"/>
      <c r="H98" s="8"/>
      <c r="I98" s="8"/>
      <c r="J98" s="8"/>
      <c r="K98" s="8"/>
      <c r="L98" s="8"/>
      <c r="M98" s="3"/>
      <c r="N98" s="3"/>
      <c r="O98" s="3"/>
      <c r="P98" s="3"/>
      <c r="Q98" s="3"/>
      <c r="R98" s="3"/>
      <c r="S98" s="3"/>
      <c r="T98" s="3"/>
      <c r="U98" s="3"/>
      <c r="V98" s="3"/>
      <c r="W98" s="26" t="str">
        <f t="shared" si="73"/>
        <v>OK</v>
      </c>
    </row>
    <row r="99" spans="1:23" x14ac:dyDescent="0.2">
      <c r="A99" s="3">
        <f>1+A98</f>
        <v>8</v>
      </c>
      <c r="B99" s="3"/>
      <c r="C99" s="3"/>
      <c r="D99" s="3"/>
      <c r="E99" s="4"/>
      <c r="F99" s="4"/>
      <c r="G99" s="4"/>
      <c r="H99" s="8"/>
      <c r="I99" s="8"/>
      <c r="J99" s="8"/>
      <c r="K99" s="8"/>
      <c r="L99" s="8"/>
      <c r="M99" s="3"/>
      <c r="N99" s="3"/>
      <c r="O99" s="3"/>
      <c r="P99" s="3"/>
      <c r="Q99" s="3"/>
      <c r="R99" s="3"/>
      <c r="S99" s="3"/>
      <c r="T99" s="3"/>
      <c r="U99" s="3"/>
      <c r="V99" s="3"/>
      <c r="W99" s="26" t="str">
        <f t="shared" si="73"/>
        <v>OK</v>
      </c>
    </row>
    <row r="100" spans="1:23" x14ac:dyDescent="0.2">
      <c r="A100" s="3">
        <f>1+A99</f>
        <v>9</v>
      </c>
      <c r="B100" s="3" t="s">
        <v>33</v>
      </c>
      <c r="C100" s="3"/>
      <c r="D100" s="3"/>
      <c r="E100" s="4"/>
      <c r="F100" s="4"/>
      <c r="G100" s="4"/>
      <c r="H100" s="8"/>
      <c r="I100" s="8"/>
      <c r="J100" s="8"/>
      <c r="K100" s="8"/>
      <c r="L100" s="8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26" t="str">
        <f t="shared" si="73"/>
        <v>OK</v>
      </c>
    </row>
    <row r="101" spans="1:23" x14ac:dyDescent="0.2">
      <c r="A101" s="3">
        <f t="shared" ref="A101:A147" si="76">+A100+1</f>
        <v>10</v>
      </c>
      <c r="B101" s="3" t="s">
        <v>34</v>
      </c>
      <c r="C101" s="3" t="s">
        <v>35</v>
      </c>
      <c r="D101" s="1" t="s">
        <v>368</v>
      </c>
      <c r="E101" s="4" t="s">
        <v>595</v>
      </c>
      <c r="F101" s="11"/>
      <c r="G101" s="11"/>
      <c r="H101" s="14">
        <f>'II-I TOTAL COMPANY'!K101</f>
        <v>0</v>
      </c>
      <c r="I101" s="69">
        <v>0</v>
      </c>
      <c r="J101" s="69">
        <f>SUM(K101:V101)-M101-P101</f>
        <v>0</v>
      </c>
      <c r="K101" s="69">
        <f t="shared" ref="K101:L109" si="77">VLOOKUP($D101,$E$741:$V$815,K$1,FALSE)*$H101</f>
        <v>0</v>
      </c>
      <c r="L101" s="69">
        <f t="shared" si="77"/>
        <v>0</v>
      </c>
      <c r="M101" s="9">
        <f t="shared" ref="M101:M109" si="78">SUM(N101:O101)</f>
        <v>0</v>
      </c>
      <c r="N101" s="69">
        <f t="shared" ref="N101:O109" si="79">VLOOKUP($D101,$E$741:$V$815,N$1,FALSE)*$H101</f>
        <v>0</v>
      </c>
      <c r="O101" s="69">
        <f t="shared" si="79"/>
        <v>0</v>
      </c>
      <c r="P101" s="9">
        <f t="shared" ref="P101:P109" si="80">SUM(Q101:S101)</f>
        <v>0</v>
      </c>
      <c r="Q101" s="69">
        <f t="shared" ref="Q101:V109" si="81">VLOOKUP($D101,$E$741:$V$815,Q$1,FALSE)*$H101</f>
        <v>0</v>
      </c>
      <c r="R101" s="69">
        <f t="shared" si="81"/>
        <v>0</v>
      </c>
      <c r="S101" s="69">
        <f t="shared" si="81"/>
        <v>0</v>
      </c>
      <c r="T101" s="69">
        <f t="shared" si="81"/>
        <v>0</v>
      </c>
      <c r="U101" s="69">
        <f t="shared" si="81"/>
        <v>0</v>
      </c>
      <c r="V101" s="69">
        <f t="shared" si="81"/>
        <v>0</v>
      </c>
      <c r="W101" s="26" t="str">
        <f t="shared" si="73"/>
        <v>OK</v>
      </c>
    </row>
    <row r="102" spans="1:23" x14ac:dyDescent="0.2">
      <c r="A102" s="3">
        <f t="shared" si="76"/>
        <v>11</v>
      </c>
      <c r="B102" s="3" t="s">
        <v>36</v>
      </c>
      <c r="C102" s="3" t="s">
        <v>31</v>
      </c>
      <c r="D102" s="1" t="s">
        <v>368</v>
      </c>
      <c r="E102" s="4" t="s">
        <v>595</v>
      </c>
      <c r="F102" s="11"/>
      <c r="G102" s="11"/>
      <c r="H102" s="14">
        <f>'II-I TOTAL COMPANY'!K102</f>
        <v>0</v>
      </c>
      <c r="I102" s="69">
        <v>0</v>
      </c>
      <c r="J102" s="69">
        <f t="shared" ref="J102:J109" si="82">SUM(K102:V102)-M102-P102</f>
        <v>0</v>
      </c>
      <c r="K102" s="69">
        <f t="shared" si="77"/>
        <v>0</v>
      </c>
      <c r="L102" s="69">
        <f t="shared" si="77"/>
        <v>0</v>
      </c>
      <c r="M102" s="9">
        <f t="shared" si="78"/>
        <v>0</v>
      </c>
      <c r="N102" s="69">
        <f t="shared" si="79"/>
        <v>0</v>
      </c>
      <c r="O102" s="69">
        <f t="shared" si="79"/>
        <v>0</v>
      </c>
      <c r="P102" s="9">
        <f t="shared" si="80"/>
        <v>0</v>
      </c>
      <c r="Q102" s="69">
        <f t="shared" si="81"/>
        <v>0</v>
      </c>
      <c r="R102" s="69">
        <f t="shared" si="81"/>
        <v>0</v>
      </c>
      <c r="S102" s="69">
        <f t="shared" si="81"/>
        <v>0</v>
      </c>
      <c r="T102" s="69">
        <f t="shared" si="81"/>
        <v>0</v>
      </c>
      <c r="U102" s="69">
        <f t="shared" si="81"/>
        <v>0</v>
      </c>
      <c r="V102" s="69">
        <f t="shared" si="81"/>
        <v>0</v>
      </c>
      <c r="W102" s="26" t="str">
        <f t="shared" si="73"/>
        <v>OK</v>
      </c>
    </row>
    <row r="103" spans="1:23" x14ac:dyDescent="0.2">
      <c r="A103" s="3">
        <f t="shared" si="76"/>
        <v>12</v>
      </c>
      <c r="B103" s="3" t="s">
        <v>37</v>
      </c>
      <c r="C103" s="3" t="s">
        <v>38</v>
      </c>
      <c r="D103" s="1" t="s">
        <v>368</v>
      </c>
      <c r="E103" s="4" t="s">
        <v>595</v>
      </c>
      <c r="F103" s="11"/>
      <c r="G103" s="11"/>
      <c r="H103" s="14">
        <f>'II-I TOTAL COMPANY'!K103</f>
        <v>0</v>
      </c>
      <c r="I103" s="69">
        <v>0</v>
      </c>
      <c r="J103" s="69">
        <f t="shared" si="82"/>
        <v>0</v>
      </c>
      <c r="K103" s="69">
        <f t="shared" si="77"/>
        <v>0</v>
      </c>
      <c r="L103" s="69">
        <f t="shared" si="77"/>
        <v>0</v>
      </c>
      <c r="M103" s="9">
        <f t="shared" si="78"/>
        <v>0</v>
      </c>
      <c r="N103" s="69">
        <f t="shared" si="79"/>
        <v>0</v>
      </c>
      <c r="O103" s="69">
        <f t="shared" si="79"/>
        <v>0</v>
      </c>
      <c r="P103" s="9">
        <f t="shared" si="80"/>
        <v>0</v>
      </c>
      <c r="Q103" s="69">
        <f t="shared" si="81"/>
        <v>0</v>
      </c>
      <c r="R103" s="69">
        <f t="shared" si="81"/>
        <v>0</v>
      </c>
      <c r="S103" s="69">
        <f t="shared" si="81"/>
        <v>0</v>
      </c>
      <c r="T103" s="69">
        <f t="shared" si="81"/>
        <v>0</v>
      </c>
      <c r="U103" s="69">
        <f t="shared" si="81"/>
        <v>0</v>
      </c>
      <c r="V103" s="69">
        <f t="shared" si="81"/>
        <v>0</v>
      </c>
      <c r="W103" s="26" t="str">
        <f t="shared" si="73"/>
        <v>OK</v>
      </c>
    </row>
    <row r="104" spans="1:23" x14ac:dyDescent="0.2">
      <c r="A104" s="3">
        <f t="shared" si="76"/>
        <v>13</v>
      </c>
      <c r="B104" s="3" t="s">
        <v>39</v>
      </c>
      <c r="C104" s="3" t="s">
        <v>40</v>
      </c>
      <c r="D104" s="1" t="s">
        <v>368</v>
      </c>
      <c r="E104" s="4" t="s">
        <v>595</v>
      </c>
      <c r="F104" s="11"/>
      <c r="G104" s="11"/>
      <c r="H104" s="14">
        <f>'II-I TOTAL COMPANY'!K104</f>
        <v>0</v>
      </c>
      <c r="I104" s="69">
        <v>0</v>
      </c>
      <c r="J104" s="69">
        <f t="shared" si="82"/>
        <v>0</v>
      </c>
      <c r="K104" s="69">
        <f t="shared" si="77"/>
        <v>0</v>
      </c>
      <c r="L104" s="69">
        <f t="shared" si="77"/>
        <v>0</v>
      </c>
      <c r="M104" s="9">
        <f t="shared" si="78"/>
        <v>0</v>
      </c>
      <c r="N104" s="69">
        <f t="shared" si="79"/>
        <v>0</v>
      </c>
      <c r="O104" s="69">
        <f t="shared" si="79"/>
        <v>0</v>
      </c>
      <c r="P104" s="9">
        <f t="shared" si="80"/>
        <v>0</v>
      </c>
      <c r="Q104" s="69">
        <f t="shared" si="81"/>
        <v>0</v>
      </c>
      <c r="R104" s="69">
        <f t="shared" si="81"/>
        <v>0</v>
      </c>
      <c r="S104" s="69">
        <f t="shared" si="81"/>
        <v>0</v>
      </c>
      <c r="T104" s="69">
        <f t="shared" si="81"/>
        <v>0</v>
      </c>
      <c r="U104" s="69">
        <f t="shared" si="81"/>
        <v>0</v>
      </c>
      <c r="V104" s="69">
        <f t="shared" si="81"/>
        <v>0</v>
      </c>
      <c r="W104" s="26" t="str">
        <f t="shared" si="73"/>
        <v>OK</v>
      </c>
    </row>
    <row r="105" spans="1:23" x14ac:dyDescent="0.2">
      <c r="A105" s="3">
        <f t="shared" si="76"/>
        <v>14</v>
      </c>
      <c r="B105" s="3" t="s">
        <v>41</v>
      </c>
      <c r="C105" s="3" t="s">
        <v>42</v>
      </c>
      <c r="D105" s="1" t="s">
        <v>368</v>
      </c>
      <c r="E105" s="4" t="s">
        <v>595</v>
      </c>
      <c r="F105" s="11"/>
      <c r="G105" s="11"/>
      <c r="H105" s="14">
        <f>'II-I TOTAL COMPANY'!K105</f>
        <v>0</v>
      </c>
      <c r="I105" s="69">
        <v>0</v>
      </c>
      <c r="J105" s="69">
        <f t="shared" si="82"/>
        <v>0</v>
      </c>
      <c r="K105" s="69">
        <f t="shared" si="77"/>
        <v>0</v>
      </c>
      <c r="L105" s="69">
        <f t="shared" si="77"/>
        <v>0</v>
      </c>
      <c r="M105" s="9">
        <f t="shared" si="78"/>
        <v>0</v>
      </c>
      <c r="N105" s="69">
        <f t="shared" si="79"/>
        <v>0</v>
      </c>
      <c r="O105" s="69">
        <f t="shared" si="79"/>
        <v>0</v>
      </c>
      <c r="P105" s="9">
        <f t="shared" si="80"/>
        <v>0</v>
      </c>
      <c r="Q105" s="69">
        <f t="shared" si="81"/>
        <v>0</v>
      </c>
      <c r="R105" s="69">
        <f t="shared" si="81"/>
        <v>0</v>
      </c>
      <c r="S105" s="69">
        <f t="shared" si="81"/>
        <v>0</v>
      </c>
      <c r="T105" s="69">
        <f t="shared" si="81"/>
        <v>0</v>
      </c>
      <c r="U105" s="69">
        <f t="shared" si="81"/>
        <v>0</v>
      </c>
      <c r="V105" s="69">
        <f t="shared" si="81"/>
        <v>0</v>
      </c>
      <c r="W105" s="26" t="str">
        <f t="shared" si="73"/>
        <v>OK</v>
      </c>
    </row>
    <row r="106" spans="1:23" x14ac:dyDescent="0.2">
      <c r="A106" s="3">
        <f t="shared" si="76"/>
        <v>15</v>
      </c>
      <c r="B106" s="3" t="s">
        <v>43</v>
      </c>
      <c r="C106" s="3" t="s">
        <v>44</v>
      </c>
      <c r="D106" s="1" t="s">
        <v>368</v>
      </c>
      <c r="E106" s="4" t="s">
        <v>595</v>
      </c>
      <c r="F106" s="11"/>
      <c r="G106" s="11"/>
      <c r="H106" s="14">
        <f>'II-I TOTAL COMPANY'!K106</f>
        <v>0</v>
      </c>
      <c r="I106" s="69">
        <v>0</v>
      </c>
      <c r="J106" s="69">
        <f t="shared" si="82"/>
        <v>0</v>
      </c>
      <c r="K106" s="69">
        <f t="shared" si="77"/>
        <v>0</v>
      </c>
      <c r="L106" s="69">
        <f t="shared" si="77"/>
        <v>0</v>
      </c>
      <c r="M106" s="9">
        <f t="shared" si="78"/>
        <v>0</v>
      </c>
      <c r="N106" s="69">
        <f t="shared" si="79"/>
        <v>0</v>
      </c>
      <c r="O106" s="69">
        <f t="shared" si="79"/>
        <v>0</v>
      </c>
      <c r="P106" s="9">
        <f t="shared" si="80"/>
        <v>0</v>
      </c>
      <c r="Q106" s="69">
        <f t="shared" si="81"/>
        <v>0</v>
      </c>
      <c r="R106" s="69">
        <f t="shared" si="81"/>
        <v>0</v>
      </c>
      <c r="S106" s="69">
        <f t="shared" si="81"/>
        <v>0</v>
      </c>
      <c r="T106" s="69">
        <f t="shared" si="81"/>
        <v>0</v>
      </c>
      <c r="U106" s="69">
        <f t="shared" si="81"/>
        <v>0</v>
      </c>
      <c r="V106" s="69">
        <f t="shared" si="81"/>
        <v>0</v>
      </c>
      <c r="W106" s="26" t="str">
        <f t="shared" si="73"/>
        <v>OK</v>
      </c>
    </row>
    <row r="107" spans="1:23" x14ac:dyDescent="0.2">
      <c r="A107" s="3">
        <f t="shared" si="76"/>
        <v>16</v>
      </c>
      <c r="B107" s="3" t="s">
        <v>45</v>
      </c>
      <c r="C107" s="3" t="s">
        <v>46</v>
      </c>
      <c r="D107" s="1" t="s">
        <v>368</v>
      </c>
      <c r="E107" s="4" t="s">
        <v>595</v>
      </c>
      <c r="F107" s="11"/>
      <c r="G107" s="11"/>
      <c r="H107" s="14">
        <f>'II-I TOTAL COMPANY'!K107</f>
        <v>0</v>
      </c>
      <c r="I107" s="69">
        <v>0</v>
      </c>
      <c r="J107" s="69">
        <f t="shared" si="82"/>
        <v>0</v>
      </c>
      <c r="K107" s="69">
        <f t="shared" si="77"/>
        <v>0</v>
      </c>
      <c r="L107" s="69">
        <f t="shared" si="77"/>
        <v>0</v>
      </c>
      <c r="M107" s="9">
        <f t="shared" si="78"/>
        <v>0</v>
      </c>
      <c r="N107" s="69">
        <f t="shared" si="79"/>
        <v>0</v>
      </c>
      <c r="O107" s="69">
        <f t="shared" si="79"/>
        <v>0</v>
      </c>
      <c r="P107" s="9">
        <f t="shared" si="80"/>
        <v>0</v>
      </c>
      <c r="Q107" s="69">
        <f t="shared" si="81"/>
        <v>0</v>
      </c>
      <c r="R107" s="69">
        <f t="shared" si="81"/>
        <v>0</v>
      </c>
      <c r="S107" s="69">
        <f t="shared" si="81"/>
        <v>0</v>
      </c>
      <c r="T107" s="69">
        <f t="shared" si="81"/>
        <v>0</v>
      </c>
      <c r="U107" s="69">
        <f t="shared" si="81"/>
        <v>0</v>
      </c>
      <c r="V107" s="69">
        <f t="shared" si="81"/>
        <v>0</v>
      </c>
      <c r="W107" s="26" t="str">
        <f t="shared" si="73"/>
        <v>OK</v>
      </c>
    </row>
    <row r="108" spans="1:23" x14ac:dyDescent="0.2">
      <c r="A108" s="3">
        <f t="shared" si="76"/>
        <v>17</v>
      </c>
      <c r="B108" s="3" t="s">
        <v>47</v>
      </c>
      <c r="C108" s="3" t="s">
        <v>48</v>
      </c>
      <c r="D108" s="1" t="s">
        <v>368</v>
      </c>
      <c r="E108" s="4" t="s">
        <v>595</v>
      </c>
      <c r="F108" s="11"/>
      <c r="G108" s="11"/>
      <c r="H108" s="14">
        <f>'II-I TOTAL COMPANY'!K108</f>
        <v>0</v>
      </c>
      <c r="I108" s="69">
        <v>0</v>
      </c>
      <c r="J108" s="69">
        <f t="shared" si="82"/>
        <v>0</v>
      </c>
      <c r="K108" s="69">
        <f t="shared" si="77"/>
        <v>0</v>
      </c>
      <c r="L108" s="69">
        <f t="shared" si="77"/>
        <v>0</v>
      </c>
      <c r="M108" s="9">
        <f t="shared" si="78"/>
        <v>0</v>
      </c>
      <c r="N108" s="69">
        <f t="shared" si="79"/>
        <v>0</v>
      </c>
      <c r="O108" s="69">
        <f t="shared" si="79"/>
        <v>0</v>
      </c>
      <c r="P108" s="9">
        <f t="shared" si="80"/>
        <v>0</v>
      </c>
      <c r="Q108" s="69">
        <f t="shared" si="81"/>
        <v>0</v>
      </c>
      <c r="R108" s="69">
        <f t="shared" si="81"/>
        <v>0</v>
      </c>
      <c r="S108" s="69">
        <f t="shared" si="81"/>
        <v>0</v>
      </c>
      <c r="T108" s="69">
        <f t="shared" si="81"/>
        <v>0</v>
      </c>
      <c r="U108" s="69">
        <f t="shared" si="81"/>
        <v>0</v>
      </c>
      <c r="V108" s="69">
        <f t="shared" si="81"/>
        <v>0</v>
      </c>
      <c r="W108" s="26" t="str">
        <f t="shared" si="73"/>
        <v>OK</v>
      </c>
    </row>
    <row r="109" spans="1:23" x14ac:dyDescent="0.2">
      <c r="A109" s="3">
        <f t="shared" si="76"/>
        <v>18</v>
      </c>
      <c r="B109" s="3" t="s">
        <v>49</v>
      </c>
      <c r="C109" s="3" t="s">
        <v>50</v>
      </c>
      <c r="D109" s="1" t="s">
        <v>368</v>
      </c>
      <c r="E109" s="4" t="s">
        <v>595</v>
      </c>
      <c r="F109" s="11"/>
      <c r="G109" s="11"/>
      <c r="H109" s="14">
        <f>'II-I TOTAL COMPANY'!K109</f>
        <v>0</v>
      </c>
      <c r="I109" s="69">
        <v>0</v>
      </c>
      <c r="J109" s="69">
        <f t="shared" si="82"/>
        <v>0</v>
      </c>
      <c r="K109" s="69">
        <f t="shared" si="77"/>
        <v>0</v>
      </c>
      <c r="L109" s="69">
        <f t="shared" si="77"/>
        <v>0</v>
      </c>
      <c r="M109" s="9">
        <f t="shared" si="78"/>
        <v>0</v>
      </c>
      <c r="N109" s="69">
        <f t="shared" si="79"/>
        <v>0</v>
      </c>
      <c r="O109" s="69">
        <f t="shared" si="79"/>
        <v>0</v>
      </c>
      <c r="P109" s="9">
        <f t="shared" si="80"/>
        <v>0</v>
      </c>
      <c r="Q109" s="69">
        <f t="shared" si="81"/>
        <v>0</v>
      </c>
      <c r="R109" s="69">
        <f t="shared" si="81"/>
        <v>0</v>
      </c>
      <c r="S109" s="69">
        <f t="shared" si="81"/>
        <v>0</v>
      </c>
      <c r="T109" s="69">
        <f t="shared" si="81"/>
        <v>0</v>
      </c>
      <c r="U109" s="69">
        <f t="shared" si="81"/>
        <v>0</v>
      </c>
      <c r="V109" s="69">
        <f t="shared" si="81"/>
        <v>0</v>
      </c>
      <c r="W109" s="26" t="str">
        <f t="shared" si="73"/>
        <v>OK</v>
      </c>
    </row>
    <row r="110" spans="1:23" x14ac:dyDescent="0.2">
      <c r="A110" s="3">
        <f t="shared" si="76"/>
        <v>19</v>
      </c>
      <c r="B110" s="3"/>
      <c r="C110" s="3"/>
      <c r="D110" s="1"/>
      <c r="E110" s="4"/>
      <c r="F110" s="4"/>
      <c r="G110" s="4"/>
      <c r="H110" s="14"/>
      <c r="I110" s="69"/>
      <c r="J110" s="69"/>
      <c r="K110" s="69"/>
      <c r="L110" s="69"/>
      <c r="M110" s="12"/>
      <c r="N110" s="69"/>
      <c r="O110" s="69"/>
      <c r="P110" s="69"/>
      <c r="Q110" s="69"/>
      <c r="R110" s="69"/>
      <c r="S110" s="69"/>
      <c r="T110" s="69"/>
      <c r="U110" s="69"/>
      <c r="V110" s="69"/>
      <c r="W110" s="26" t="str">
        <f t="shared" si="73"/>
        <v>OK</v>
      </c>
    </row>
    <row r="111" spans="1:23" x14ac:dyDescent="0.2">
      <c r="A111" s="3">
        <f t="shared" si="76"/>
        <v>20</v>
      </c>
      <c r="B111" s="3"/>
      <c r="C111" s="3" t="s">
        <v>51</v>
      </c>
      <c r="D111" s="3"/>
      <c r="E111" s="4"/>
      <c r="F111" s="11"/>
      <c r="G111" s="11"/>
      <c r="H111" s="11">
        <f>SUM(H101:H109)</f>
        <v>0</v>
      </c>
      <c r="I111" s="11">
        <f>SUM(I101:I109)</f>
        <v>0</v>
      </c>
      <c r="J111" s="11">
        <f>SUM(K111:V111)-M111-P111</f>
        <v>0</v>
      </c>
      <c r="K111" s="8">
        <f>SUM(K101:K109)</f>
        <v>0</v>
      </c>
      <c r="L111" s="8">
        <f>SUM(L101:L109)</f>
        <v>0</v>
      </c>
      <c r="M111" s="9">
        <f>SUM(N111:O111)</f>
        <v>0</v>
      </c>
      <c r="N111" s="8">
        <f>SUM(N101:N109)</f>
        <v>0</v>
      </c>
      <c r="O111" s="8">
        <f>SUM(O101:O109)</f>
        <v>0</v>
      </c>
      <c r="P111" s="9">
        <f>SUM(Q111:S111)</f>
        <v>0</v>
      </c>
      <c r="Q111" s="8">
        <f t="shared" ref="Q111:V111" si="83">SUM(Q101:Q109)</f>
        <v>0</v>
      </c>
      <c r="R111" s="8">
        <f t="shared" si="83"/>
        <v>0</v>
      </c>
      <c r="S111" s="8">
        <f t="shared" si="83"/>
        <v>0</v>
      </c>
      <c r="T111" s="8">
        <f t="shared" si="83"/>
        <v>0</v>
      </c>
      <c r="U111" s="8">
        <f t="shared" si="83"/>
        <v>0</v>
      </c>
      <c r="V111" s="8">
        <f t="shared" si="83"/>
        <v>0</v>
      </c>
      <c r="W111" s="26" t="str">
        <f t="shared" si="73"/>
        <v>OK</v>
      </c>
    </row>
    <row r="112" spans="1:23" x14ac:dyDescent="0.2">
      <c r="A112" s="3">
        <f t="shared" si="76"/>
        <v>21</v>
      </c>
      <c r="B112" s="3"/>
      <c r="C112" s="3"/>
      <c r="D112" s="3"/>
      <c r="E112" s="4"/>
      <c r="F112" s="4"/>
      <c r="G112" s="4"/>
      <c r="H112" s="8"/>
      <c r="I112" s="8"/>
      <c r="J112" s="8"/>
      <c r="K112" s="8"/>
      <c r="L112" s="8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26" t="str">
        <f t="shared" si="73"/>
        <v>OK</v>
      </c>
    </row>
    <row r="113" spans="1:23" x14ac:dyDescent="0.2">
      <c r="A113" s="3">
        <f t="shared" si="76"/>
        <v>22</v>
      </c>
      <c r="B113" s="3" t="s">
        <v>52</v>
      </c>
      <c r="C113" s="3"/>
      <c r="D113" s="3"/>
      <c r="E113" s="4"/>
      <c r="F113" s="4"/>
      <c r="G113" s="4"/>
      <c r="H113" s="8"/>
      <c r="I113" s="8"/>
      <c r="J113" s="8"/>
      <c r="K113" s="8"/>
      <c r="L113" s="8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26" t="str">
        <f t="shared" si="73"/>
        <v>OK</v>
      </c>
    </row>
    <row r="114" spans="1:23" x14ac:dyDescent="0.2">
      <c r="A114" s="3">
        <f t="shared" si="76"/>
        <v>23</v>
      </c>
      <c r="B114" s="3" t="s">
        <v>53</v>
      </c>
      <c r="C114" s="3" t="s">
        <v>35</v>
      </c>
      <c r="D114" s="1" t="s">
        <v>368</v>
      </c>
      <c r="E114" s="4" t="s">
        <v>595</v>
      </c>
      <c r="F114" s="11"/>
      <c r="G114" s="11"/>
      <c r="H114" s="14">
        <f>'II-I TOTAL COMPANY'!K114</f>
        <v>42018494.529999994</v>
      </c>
      <c r="I114" s="69">
        <v>0</v>
      </c>
      <c r="J114" s="69">
        <f>SUM(K114:V114)-M114-P114</f>
        <v>42018494.529999986</v>
      </c>
      <c r="K114" s="69">
        <f t="shared" ref="K114:L117" si="84">VLOOKUP($D114,$E$741:$V$815,K$1,FALSE)*$H114</f>
        <v>22251277.903343767</v>
      </c>
      <c r="L114" s="69">
        <f t="shared" si="84"/>
        <v>897923.79931550124</v>
      </c>
      <c r="M114" s="9">
        <f>SUM(N114:O114)</f>
        <v>13542060.226070894</v>
      </c>
      <c r="N114" s="69">
        <f t="shared" ref="N114:O117" si="85">VLOOKUP($D114,$E$741:$V$815,N$1,FALSE)*$H114</f>
        <v>1818412.2638370513</v>
      </c>
      <c r="O114" s="69">
        <f t="shared" si="85"/>
        <v>11723647.962233843</v>
      </c>
      <c r="P114" s="9">
        <f>SUM(Q114:S114)</f>
        <v>4650618.8069694126</v>
      </c>
      <c r="Q114" s="69">
        <f t="shared" ref="Q114:V117" si="86">VLOOKUP($D114,$E$741:$V$815,Q$1,FALSE)*$H114</f>
        <v>3783264.9925510022</v>
      </c>
      <c r="R114" s="69">
        <f t="shared" si="86"/>
        <v>273778.87141098222</v>
      </c>
      <c r="S114" s="69">
        <f t="shared" si="86"/>
        <v>593574.9430074282</v>
      </c>
      <c r="T114" s="69">
        <f t="shared" si="86"/>
        <v>0</v>
      </c>
      <c r="U114" s="69">
        <f t="shared" si="86"/>
        <v>503919.91820684267</v>
      </c>
      <c r="V114" s="69">
        <f t="shared" si="86"/>
        <v>172693.87609357748</v>
      </c>
      <c r="W114" s="26">
        <f t="shared" si="73"/>
        <v>-7.4505805969238281E-9</v>
      </c>
    </row>
    <row r="115" spans="1:23" x14ac:dyDescent="0.2">
      <c r="A115" s="3">
        <f t="shared" si="76"/>
        <v>24</v>
      </c>
      <c r="B115" s="3" t="s">
        <v>54</v>
      </c>
      <c r="C115" s="3" t="s">
        <v>31</v>
      </c>
      <c r="D115" s="1" t="s">
        <v>368</v>
      </c>
      <c r="E115" s="4" t="s">
        <v>595</v>
      </c>
      <c r="F115" s="11"/>
      <c r="G115" s="11"/>
      <c r="H115" s="14">
        <f>'II-I TOTAL COMPANY'!K115</f>
        <v>88124441.371371984</v>
      </c>
      <c r="I115" s="69">
        <v>0</v>
      </c>
      <c r="J115" s="69">
        <f t="shared" ref="J115:J117" si="87">SUM(K115:V115)-M115-P115</f>
        <v>88124441.371371984</v>
      </c>
      <c r="K115" s="69">
        <f t="shared" si="84"/>
        <v>46667103.544876166</v>
      </c>
      <c r="L115" s="69">
        <f t="shared" si="84"/>
        <v>1883195.3427613315</v>
      </c>
      <c r="M115" s="9">
        <f>SUM(N115:O115)</f>
        <v>28401457.638800681</v>
      </c>
      <c r="N115" s="69">
        <f t="shared" si="85"/>
        <v>3813715.0491929357</v>
      </c>
      <c r="O115" s="69">
        <f t="shared" si="85"/>
        <v>24587742.589607745</v>
      </c>
      <c r="P115" s="9">
        <f>SUM(Q115:S115)</f>
        <v>9753637.986786196</v>
      </c>
      <c r="Q115" s="69">
        <f t="shared" si="86"/>
        <v>7934556.3842223864</v>
      </c>
      <c r="R115" s="69">
        <f t="shared" si="86"/>
        <v>574190.25532082748</v>
      </c>
      <c r="S115" s="69">
        <f t="shared" si="86"/>
        <v>1244891.3472429824</v>
      </c>
      <c r="T115" s="69">
        <f t="shared" si="86"/>
        <v>0</v>
      </c>
      <c r="U115" s="69">
        <f t="shared" si="86"/>
        <v>1056859.8847866785</v>
      </c>
      <c r="V115" s="69">
        <f t="shared" si="86"/>
        <v>362186.97336092894</v>
      </c>
      <c r="W115" s="26" t="str">
        <f t="shared" si="73"/>
        <v>OK</v>
      </c>
    </row>
    <row r="116" spans="1:23" x14ac:dyDescent="0.2">
      <c r="A116" s="3">
        <f t="shared" si="76"/>
        <v>25</v>
      </c>
      <c r="B116" s="3" t="s">
        <v>55</v>
      </c>
      <c r="C116" s="3" t="s">
        <v>38</v>
      </c>
      <c r="D116" s="1" t="s">
        <v>368</v>
      </c>
      <c r="E116" s="4" t="s">
        <v>595</v>
      </c>
      <c r="F116" s="11"/>
      <c r="G116" s="11"/>
      <c r="H116" s="14">
        <f>'II-I TOTAL COMPANY'!K116</f>
        <v>937709681.18433952</v>
      </c>
      <c r="I116" s="69">
        <v>0</v>
      </c>
      <c r="J116" s="69">
        <f t="shared" si="87"/>
        <v>937709681.18433964</v>
      </c>
      <c r="K116" s="69">
        <f t="shared" si="84"/>
        <v>496572734.0324257</v>
      </c>
      <c r="L116" s="69">
        <f t="shared" si="84"/>
        <v>20038600.835230105</v>
      </c>
      <c r="M116" s="9">
        <f>SUM(N116:O116)</f>
        <v>302212659.43028218</v>
      </c>
      <c r="N116" s="69">
        <f t="shared" si="85"/>
        <v>40580768.141678937</v>
      </c>
      <c r="O116" s="69">
        <f t="shared" si="85"/>
        <v>261631891.28860325</v>
      </c>
      <c r="P116" s="9">
        <f>SUM(Q116:S116)</f>
        <v>103785971.57210386</v>
      </c>
      <c r="Q116" s="69">
        <f t="shared" si="86"/>
        <v>84429588.677147523</v>
      </c>
      <c r="R116" s="69">
        <f t="shared" si="86"/>
        <v>6109811.9077661401</v>
      </c>
      <c r="S116" s="69">
        <f t="shared" si="86"/>
        <v>13246570.9871902</v>
      </c>
      <c r="T116" s="69">
        <f t="shared" si="86"/>
        <v>0</v>
      </c>
      <c r="U116" s="69">
        <f t="shared" si="86"/>
        <v>11245776.202353077</v>
      </c>
      <c r="V116" s="69">
        <f t="shared" si="86"/>
        <v>3853939.11194458</v>
      </c>
      <c r="W116" s="26" t="str">
        <f t="shared" si="73"/>
        <v>OK</v>
      </c>
    </row>
    <row r="117" spans="1:23" x14ac:dyDescent="0.2">
      <c r="A117" s="3">
        <f t="shared" si="76"/>
        <v>26</v>
      </c>
      <c r="B117" s="3" t="s">
        <v>56</v>
      </c>
      <c r="C117" s="3" t="s">
        <v>57</v>
      </c>
      <c r="D117" s="1" t="s">
        <v>368</v>
      </c>
      <c r="E117" s="4" t="s">
        <v>595</v>
      </c>
      <c r="F117" s="11"/>
      <c r="G117" s="11"/>
      <c r="H117" s="14">
        <f>'II-I TOTAL COMPANY'!K117</f>
        <v>0</v>
      </c>
      <c r="I117" s="69">
        <v>0</v>
      </c>
      <c r="J117" s="69">
        <f t="shared" si="87"/>
        <v>0</v>
      </c>
      <c r="K117" s="69">
        <f t="shared" si="84"/>
        <v>0</v>
      </c>
      <c r="L117" s="69">
        <f t="shared" si="84"/>
        <v>0</v>
      </c>
      <c r="M117" s="9">
        <f>SUM(N117:O117)</f>
        <v>0</v>
      </c>
      <c r="N117" s="69">
        <f t="shared" si="85"/>
        <v>0</v>
      </c>
      <c r="O117" s="69">
        <f t="shared" si="85"/>
        <v>0</v>
      </c>
      <c r="P117" s="9">
        <f>SUM(Q117:S117)</f>
        <v>0</v>
      </c>
      <c r="Q117" s="69">
        <f t="shared" si="86"/>
        <v>0</v>
      </c>
      <c r="R117" s="69">
        <f t="shared" si="86"/>
        <v>0</v>
      </c>
      <c r="S117" s="69">
        <f t="shared" si="86"/>
        <v>0</v>
      </c>
      <c r="T117" s="69">
        <f t="shared" si="86"/>
        <v>0</v>
      </c>
      <c r="U117" s="69">
        <f t="shared" si="86"/>
        <v>0</v>
      </c>
      <c r="V117" s="69">
        <f t="shared" si="86"/>
        <v>0</v>
      </c>
      <c r="W117" s="26" t="str">
        <f t="shared" si="73"/>
        <v>OK</v>
      </c>
    </row>
    <row r="118" spans="1:23" x14ac:dyDescent="0.2">
      <c r="A118" s="3">
        <f t="shared" si="76"/>
        <v>27</v>
      </c>
      <c r="B118" s="3" t="s">
        <v>58</v>
      </c>
      <c r="C118" s="3" t="s">
        <v>59</v>
      </c>
      <c r="D118" s="3"/>
      <c r="E118" s="4"/>
      <c r="F118" s="4"/>
      <c r="G118" s="4"/>
      <c r="H118" s="10"/>
      <c r="I118" s="10"/>
      <c r="J118" s="10"/>
      <c r="K118" s="10"/>
      <c r="L118" s="10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26" t="str">
        <f t="shared" si="73"/>
        <v>OK</v>
      </c>
    </row>
    <row r="119" spans="1:23" x14ac:dyDescent="0.2">
      <c r="A119" s="3">
        <f t="shared" si="76"/>
        <v>28</v>
      </c>
      <c r="B119" s="3"/>
      <c r="C119" s="3" t="s">
        <v>60</v>
      </c>
      <c r="D119" s="1" t="s">
        <v>368</v>
      </c>
      <c r="E119" s="4" t="s">
        <v>595</v>
      </c>
      <c r="F119" s="11"/>
      <c r="G119" s="11"/>
      <c r="H119" s="14">
        <f>'II-I TOTAL COMPANY'!K119</f>
        <v>853923069.54807723</v>
      </c>
      <c r="I119" s="69">
        <v>0</v>
      </c>
      <c r="J119" s="69">
        <f>SUM(K119:V119)-M119-P119</f>
        <v>853923069.54807734</v>
      </c>
      <c r="K119" s="69">
        <f>VLOOKUP($D119,$E$741:$V$815,K$1,FALSE)*$H119</f>
        <v>452202767.87938064</v>
      </c>
      <c r="L119" s="69">
        <f>VLOOKUP($D119,$E$741:$V$815,L$1,FALSE)*$H119</f>
        <v>18248103.734043147</v>
      </c>
      <c r="M119" s="9">
        <f>SUM(N119:O119)</f>
        <v>275209232.63909686</v>
      </c>
      <c r="N119" s="69">
        <f>VLOOKUP($D119,$E$741:$V$815,N$1,FALSE)*$H119</f>
        <v>36954779.065941066</v>
      </c>
      <c r="O119" s="69">
        <f>VLOOKUP($D119,$E$741:$V$815,O$1,FALSE)*$H119</f>
        <v>238254453.57315579</v>
      </c>
      <c r="P119" s="9">
        <f>SUM(Q119:S119)</f>
        <v>94512445.801930487</v>
      </c>
      <c r="Q119" s="69">
        <f t="shared" ref="Q119:V120" si="88">VLOOKUP($D119,$E$741:$V$815,Q$1,FALSE)*$H119</f>
        <v>76885602.197060332</v>
      </c>
      <c r="R119" s="69">
        <f t="shared" si="88"/>
        <v>5563885.542966269</v>
      </c>
      <c r="S119" s="69">
        <f t="shared" si="88"/>
        <v>12062958.061903894</v>
      </c>
      <c r="T119" s="69">
        <f t="shared" si="88"/>
        <v>0</v>
      </c>
      <c r="U119" s="69">
        <f t="shared" si="88"/>
        <v>10240939.095387507</v>
      </c>
      <c r="V119" s="69">
        <f t="shared" si="88"/>
        <v>3509580.3982385802</v>
      </c>
      <c r="W119" s="26">
        <f t="shared" si="73"/>
        <v>-2.384185791015625E-7</v>
      </c>
    </row>
    <row r="120" spans="1:23" x14ac:dyDescent="0.2">
      <c r="A120" s="3">
        <f t="shared" si="76"/>
        <v>29</v>
      </c>
      <c r="B120" s="3"/>
      <c r="C120" s="3" t="s">
        <v>61</v>
      </c>
      <c r="D120" s="1" t="s">
        <v>369</v>
      </c>
      <c r="E120" s="4" t="s">
        <v>595</v>
      </c>
      <c r="F120" s="11"/>
      <c r="G120" s="11"/>
      <c r="H120" s="14">
        <f>'II-I TOTAL COMPANY'!K120</f>
        <v>362318305.68063271</v>
      </c>
      <c r="I120" s="69">
        <v>0</v>
      </c>
      <c r="J120" s="69">
        <f>SUM(K120:V120)-M120-P120</f>
        <v>362318305.68063277</v>
      </c>
      <c r="K120" s="69">
        <f>VLOOKUP($D120,$E$741:$V$815,K$1,FALSE)*$H120</f>
        <v>216749721.57266977</v>
      </c>
      <c r="L120" s="69">
        <f>VLOOKUP($D120,$E$741:$V$815,L$1,FALSE)*$H120</f>
        <v>8746676.6781004462</v>
      </c>
      <c r="M120" s="9">
        <f>SUM(N120:O120)</f>
        <v>131913222.97404343</v>
      </c>
      <c r="N120" s="69">
        <f>VLOOKUP($D120,$E$741:$V$815,N$1,FALSE)*$H120</f>
        <v>17713155.783820413</v>
      </c>
      <c r="O120" s="69">
        <f>VLOOKUP($D120,$E$741:$V$815,O$1,FALSE)*$H120</f>
        <v>114200067.19022302</v>
      </c>
      <c r="P120" s="9">
        <f>SUM(Q120:S120)</f>
        <v>0</v>
      </c>
      <c r="Q120" s="69">
        <f t="shared" si="88"/>
        <v>0</v>
      </c>
      <c r="R120" s="69">
        <f t="shared" si="88"/>
        <v>0</v>
      </c>
      <c r="S120" s="69">
        <f t="shared" si="88"/>
        <v>0</v>
      </c>
      <c r="T120" s="69">
        <f t="shared" si="88"/>
        <v>0</v>
      </c>
      <c r="U120" s="69">
        <f t="shared" si="88"/>
        <v>4908684.4558191495</v>
      </c>
      <c r="V120" s="69">
        <f t="shared" si="88"/>
        <v>0</v>
      </c>
      <c r="W120" s="26">
        <f t="shared" si="73"/>
        <v>5.9604644775390625E-8</v>
      </c>
    </row>
    <row r="121" spans="1:23" x14ac:dyDescent="0.2">
      <c r="A121" s="3">
        <f t="shared" si="76"/>
        <v>30</v>
      </c>
      <c r="B121" s="3"/>
      <c r="C121" s="3" t="s">
        <v>62</v>
      </c>
      <c r="D121" s="3"/>
      <c r="E121" s="4"/>
      <c r="F121" s="11"/>
      <c r="G121" s="11"/>
      <c r="H121" s="8">
        <f>SUM(H119:H120)</f>
        <v>1216241375.2287099</v>
      </c>
      <c r="I121" s="69">
        <v>0</v>
      </c>
      <c r="J121" s="69">
        <f>SUM(K121:V121)-M121-P121</f>
        <v>1216241375.2287102</v>
      </c>
      <c r="K121" s="8">
        <f t="shared" ref="K121:V121" si="89">SUM(K119:K120)</f>
        <v>668952489.45205045</v>
      </c>
      <c r="L121" s="8">
        <f t="shared" si="89"/>
        <v>26994780.412143596</v>
      </c>
      <c r="M121" s="9">
        <f>SUM(N121:O121)</f>
        <v>407122455.61314029</v>
      </c>
      <c r="N121" s="8">
        <f t="shared" si="89"/>
        <v>54667934.849761479</v>
      </c>
      <c r="O121" s="8">
        <f t="shared" si="89"/>
        <v>352454520.7633788</v>
      </c>
      <c r="P121" s="9">
        <f>SUM(Q121:S121)</f>
        <v>94512445.801930487</v>
      </c>
      <c r="Q121" s="8">
        <f t="shared" si="89"/>
        <v>76885602.197060332</v>
      </c>
      <c r="R121" s="8">
        <f t="shared" si="89"/>
        <v>5563885.542966269</v>
      </c>
      <c r="S121" s="8">
        <f>SUM(S119:S120)</f>
        <v>12062958.061903894</v>
      </c>
      <c r="T121" s="8">
        <f t="shared" si="89"/>
        <v>0</v>
      </c>
      <c r="U121" s="8">
        <f t="shared" si="89"/>
        <v>15149623.551206656</v>
      </c>
      <c r="V121" s="8">
        <f t="shared" si="89"/>
        <v>3509580.3982385802</v>
      </c>
      <c r="W121" s="26" t="str">
        <f t="shared" si="73"/>
        <v>OK</v>
      </c>
    </row>
    <row r="122" spans="1:23" x14ac:dyDescent="0.2">
      <c r="A122" s="3">
        <f t="shared" si="76"/>
        <v>31</v>
      </c>
      <c r="B122" s="3" t="s">
        <v>63</v>
      </c>
      <c r="C122" s="3" t="s">
        <v>44</v>
      </c>
      <c r="D122" s="3"/>
      <c r="E122" s="4"/>
      <c r="F122" s="11"/>
      <c r="G122" s="11"/>
      <c r="H122" s="10"/>
      <c r="I122" s="10"/>
      <c r="J122" s="10"/>
      <c r="K122" s="10"/>
      <c r="L122" s="10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26" t="str">
        <f t="shared" si="73"/>
        <v>OK</v>
      </c>
    </row>
    <row r="123" spans="1:23" x14ac:dyDescent="0.2">
      <c r="A123" s="3">
        <f t="shared" si="76"/>
        <v>32</v>
      </c>
      <c r="B123" s="3"/>
      <c r="C123" s="3" t="s">
        <v>60</v>
      </c>
      <c r="D123" s="1" t="s">
        <v>368</v>
      </c>
      <c r="E123" s="4" t="s">
        <v>595</v>
      </c>
      <c r="F123" s="11"/>
      <c r="G123" s="11"/>
      <c r="H123" s="14">
        <f>'II-I TOTAL COMPANY'!K123</f>
        <v>905630038.81617165</v>
      </c>
      <c r="I123" s="69">
        <v>0</v>
      </c>
      <c r="J123" s="69">
        <f t="shared" ref="J123:J125" si="90">SUM(K123:V123)-M123-P123</f>
        <v>905630038.81617165</v>
      </c>
      <c r="K123" s="69">
        <f>VLOOKUP($D123,$E$741:$V$815,K$1,FALSE)*$H123</f>
        <v>479584666.1504519</v>
      </c>
      <c r="L123" s="69">
        <f>VLOOKUP($D123,$E$741:$V$815,L$1,FALSE)*$H123</f>
        <v>19353067.603301916</v>
      </c>
      <c r="M123" s="9">
        <f>SUM(N123:O123)</f>
        <v>291873772.8556959</v>
      </c>
      <c r="N123" s="69">
        <f>VLOOKUP($D123,$E$741:$V$815,N$1,FALSE)*$H123</f>
        <v>39192474.349759899</v>
      </c>
      <c r="O123" s="69">
        <f>VLOOKUP($D123,$E$741:$V$815,O$1,FALSE)*$H123</f>
        <v>252681298.505936</v>
      </c>
      <c r="P123" s="9">
        <f>SUM(Q123:S123)</f>
        <v>100235387.72118232</v>
      </c>
      <c r="Q123" s="69">
        <f t="shared" ref="Q123:V124" si="91">VLOOKUP($D123,$E$741:$V$815,Q$1,FALSE)*$H123</f>
        <v>81541198.950133547</v>
      </c>
      <c r="R123" s="69">
        <f t="shared" si="91"/>
        <v>5900791.3709509932</v>
      </c>
      <c r="S123" s="69">
        <f t="shared" si="91"/>
        <v>12793397.400097765</v>
      </c>
      <c r="T123" s="69">
        <f t="shared" si="91"/>
        <v>0</v>
      </c>
      <c r="U123" s="69">
        <f t="shared" si="91"/>
        <v>10861051.072643107</v>
      </c>
      <c r="V123" s="69">
        <f t="shared" si="91"/>
        <v>3722093.412896526</v>
      </c>
      <c r="W123" s="26">
        <f t="shared" si="73"/>
        <v>1.1920928955078125E-7</v>
      </c>
    </row>
    <row r="124" spans="1:23" x14ac:dyDescent="0.2">
      <c r="A124" s="3">
        <f t="shared" si="76"/>
        <v>33</v>
      </c>
      <c r="B124" s="3"/>
      <c r="C124" s="3" t="s">
        <v>61</v>
      </c>
      <c r="D124" s="1" t="s">
        <v>369</v>
      </c>
      <c r="E124" s="4" t="s">
        <v>595</v>
      </c>
      <c r="F124" s="11"/>
      <c r="G124" s="11"/>
      <c r="H124" s="14">
        <f>'II-I TOTAL COMPANY'!K124</f>
        <v>179996955.68894899</v>
      </c>
      <c r="I124" s="69">
        <f>V124</f>
        <v>0</v>
      </c>
      <c r="J124" s="69">
        <f t="shared" si="90"/>
        <v>179996955.68894905</v>
      </c>
      <c r="K124" s="69">
        <f>VLOOKUP($D124,$E$741:$V$815,K$1,FALSE)*$H124</f>
        <v>107679599.45114453</v>
      </c>
      <c r="L124" s="69">
        <f>VLOOKUP($D124,$E$741:$V$815,L$1,FALSE)*$H124</f>
        <v>4345281.8965248484</v>
      </c>
      <c r="M124" s="9">
        <f>SUM(N124:O124)</f>
        <v>65533477.54770799</v>
      </c>
      <c r="N124" s="69">
        <f>VLOOKUP($D124,$E$741:$V$815,N$1,FALSE)*$H124</f>
        <v>8799759.9534541015</v>
      </c>
      <c r="O124" s="69">
        <f>VLOOKUP($D124,$E$741:$V$815,O$1,FALSE)*$H124</f>
        <v>56733717.59425389</v>
      </c>
      <c r="P124" s="9">
        <f>SUM(Q124:S124)</f>
        <v>0</v>
      </c>
      <c r="Q124" s="69">
        <f t="shared" si="91"/>
        <v>0</v>
      </c>
      <c r="R124" s="69">
        <f t="shared" si="91"/>
        <v>0</v>
      </c>
      <c r="S124" s="69">
        <f t="shared" si="91"/>
        <v>0</v>
      </c>
      <c r="T124" s="69">
        <f t="shared" si="91"/>
        <v>0</v>
      </c>
      <c r="U124" s="69">
        <f t="shared" si="91"/>
        <v>2438596.7935716729</v>
      </c>
      <c r="V124" s="69">
        <f t="shared" si="91"/>
        <v>0</v>
      </c>
      <c r="W124" s="26">
        <f t="shared" si="73"/>
        <v>5.9604644775390625E-8</v>
      </c>
    </row>
    <row r="125" spans="1:23" x14ac:dyDescent="0.2">
      <c r="A125" s="3">
        <f t="shared" si="76"/>
        <v>34</v>
      </c>
      <c r="B125" s="3"/>
      <c r="C125" s="3" t="s">
        <v>432</v>
      </c>
      <c r="D125" s="3"/>
      <c r="E125" s="4"/>
      <c r="F125" s="11"/>
      <c r="G125" s="11"/>
      <c r="H125" s="8">
        <f t="shared" ref="H125:V125" si="92">SUM(H123:H124)</f>
        <v>1085626994.5051208</v>
      </c>
      <c r="I125" s="8">
        <v>0</v>
      </c>
      <c r="J125" s="69">
        <f t="shared" si="90"/>
        <v>1085626994.5051208</v>
      </c>
      <c r="K125" s="8">
        <f t="shared" si="92"/>
        <v>587264265.60159647</v>
      </c>
      <c r="L125" s="8">
        <f t="shared" si="92"/>
        <v>23698349.499826767</v>
      </c>
      <c r="M125" s="9">
        <f>SUM(N125:O125)</f>
        <v>357407250.40340388</v>
      </c>
      <c r="N125" s="8">
        <f t="shared" si="92"/>
        <v>47992234.303213999</v>
      </c>
      <c r="O125" s="8">
        <f t="shared" si="92"/>
        <v>309415016.10018986</v>
      </c>
      <c r="P125" s="9">
        <f>SUM(Q125:S125)</f>
        <v>100235387.72118232</v>
      </c>
      <c r="Q125" s="8">
        <f t="shared" si="92"/>
        <v>81541198.950133547</v>
      </c>
      <c r="R125" s="8">
        <f t="shared" si="92"/>
        <v>5900791.3709509932</v>
      </c>
      <c r="S125" s="8">
        <f>SUM(S123:S124)</f>
        <v>12793397.400097765</v>
      </c>
      <c r="T125" s="8">
        <f t="shared" si="92"/>
        <v>0</v>
      </c>
      <c r="U125" s="8">
        <f t="shared" si="92"/>
        <v>13299647.86621478</v>
      </c>
      <c r="V125" s="8">
        <f t="shared" si="92"/>
        <v>3722093.412896526</v>
      </c>
      <c r="W125" s="26">
        <f t="shared" ref="W125:W156" si="93">IF((+K125+L125+M125+P125+T125+U125+V125)-H125=0,"OK",(+K125+L125+M125+P125+T125+U125+V125)-H125)</f>
        <v>2.384185791015625E-7</v>
      </c>
    </row>
    <row r="126" spans="1:23" x14ac:dyDescent="0.2">
      <c r="A126" s="3">
        <f t="shared" si="76"/>
        <v>35</v>
      </c>
      <c r="B126" s="3"/>
      <c r="C126" s="3"/>
      <c r="D126" s="3"/>
      <c r="E126" s="4"/>
      <c r="F126" s="11"/>
      <c r="G126" s="11"/>
      <c r="H126" s="8"/>
      <c r="I126" s="8"/>
      <c r="J126" s="8"/>
      <c r="K126" s="8"/>
      <c r="L126" s="8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26" t="str">
        <f t="shared" si="93"/>
        <v>OK</v>
      </c>
    </row>
    <row r="127" spans="1:23" x14ac:dyDescent="0.2">
      <c r="A127" s="3">
        <f t="shared" si="76"/>
        <v>36</v>
      </c>
      <c r="B127" s="3" t="s">
        <v>64</v>
      </c>
      <c r="C127" s="3" t="s">
        <v>65</v>
      </c>
      <c r="D127" s="3"/>
      <c r="E127" s="4"/>
      <c r="F127" s="11"/>
      <c r="G127" s="11"/>
      <c r="H127" s="14"/>
      <c r="I127" s="69"/>
      <c r="J127" s="69"/>
      <c r="K127" s="69"/>
      <c r="L127" s="69"/>
      <c r="M127" s="12"/>
      <c r="N127" s="69"/>
      <c r="O127" s="69"/>
      <c r="P127" s="69"/>
      <c r="Q127" s="69"/>
      <c r="R127" s="69"/>
      <c r="S127" s="69"/>
      <c r="T127" s="69"/>
      <c r="U127" s="69"/>
      <c r="V127" s="69"/>
      <c r="W127" s="26" t="str">
        <f t="shared" si="93"/>
        <v>OK</v>
      </c>
    </row>
    <row r="128" spans="1:23" x14ac:dyDescent="0.2">
      <c r="A128" s="3">
        <f t="shared" si="76"/>
        <v>37</v>
      </c>
      <c r="B128" s="3"/>
      <c r="C128" s="3" t="s">
        <v>60</v>
      </c>
      <c r="D128" s="1" t="s">
        <v>368</v>
      </c>
      <c r="E128" s="4" t="s">
        <v>595</v>
      </c>
      <c r="F128" s="11"/>
      <c r="G128" s="11"/>
      <c r="H128" s="14">
        <f>'II-I TOTAL COMPANY'!K128</f>
        <v>74685543.970560044</v>
      </c>
      <c r="I128" s="69">
        <v>0</v>
      </c>
      <c r="J128" s="69">
        <f t="shared" ref="J128:J130" si="94">SUM(K128:V128)-M128-P128</f>
        <v>74685543.970560044</v>
      </c>
      <c r="K128" s="69">
        <f>VLOOKUP($D128,$E$741:$V$815,K$1,FALSE)*$H128</f>
        <v>39550412.570465125</v>
      </c>
      <c r="L128" s="69">
        <f>VLOOKUP($D128,$E$741:$V$815,L$1,FALSE)*$H128</f>
        <v>1596009.7606093411</v>
      </c>
      <c r="M128" s="9">
        <f>SUM(N128:O128)</f>
        <v>24070261.102383912</v>
      </c>
      <c r="N128" s="69">
        <f>VLOOKUP($D128,$E$741:$V$815,N$1,FALSE)*$H128</f>
        <v>3232126.9623414027</v>
      </c>
      <c r="O128" s="69">
        <f>VLOOKUP($D128,$E$741:$V$815,O$1,FALSE)*$H128</f>
        <v>20838134.14004251</v>
      </c>
      <c r="P128" s="9">
        <f>SUM(Q128:S128)</f>
        <v>8266217.0380769139</v>
      </c>
      <c r="Q128" s="69">
        <f t="shared" ref="Q128:V129" si="95">VLOOKUP($D128,$E$741:$V$815,Q$1,FALSE)*$H128</f>
        <v>6724543.7304211864</v>
      </c>
      <c r="R128" s="69">
        <f t="shared" si="95"/>
        <v>486626.76204109157</v>
      </c>
      <c r="S128" s="69">
        <f t="shared" si="95"/>
        <v>1055046.5456146356</v>
      </c>
      <c r="T128" s="69">
        <f t="shared" si="95"/>
        <v>0</v>
      </c>
      <c r="U128" s="69">
        <f t="shared" si="95"/>
        <v>895689.71068222076</v>
      </c>
      <c r="V128" s="69">
        <f t="shared" si="95"/>
        <v>306953.78834252892</v>
      </c>
      <c r="W128" s="26" t="str">
        <f t="shared" si="93"/>
        <v>OK</v>
      </c>
    </row>
    <row r="129" spans="1:23" x14ac:dyDescent="0.2">
      <c r="A129" s="3">
        <f t="shared" si="76"/>
        <v>38</v>
      </c>
      <c r="B129" s="3"/>
      <c r="C129" s="3" t="s">
        <v>61</v>
      </c>
      <c r="D129" s="1" t="s">
        <v>369</v>
      </c>
      <c r="E129" s="4" t="s">
        <v>595</v>
      </c>
      <c r="F129" s="11"/>
      <c r="G129" s="11"/>
      <c r="H129" s="14">
        <f>'II-I TOTAL COMPANY'!K129</f>
        <v>49977356.998493612</v>
      </c>
      <c r="I129" s="69">
        <v>0</v>
      </c>
      <c r="J129" s="69">
        <f t="shared" si="94"/>
        <v>49977356.998493627</v>
      </c>
      <c r="K129" s="69">
        <f>VLOOKUP($D129,$E$741:$V$815,K$1,FALSE)*$H129</f>
        <v>29897960.01063728</v>
      </c>
      <c r="L129" s="69">
        <f>VLOOKUP($D129,$E$741:$V$815,L$1,FALSE)*$H129</f>
        <v>1206496.5419581635</v>
      </c>
      <c r="M129" s="9">
        <f>SUM(N129:O129)</f>
        <v>18195807.758073375</v>
      </c>
      <c r="N129" s="69">
        <f>VLOOKUP($D129,$E$741:$V$815,N$1,FALSE)*$H129</f>
        <v>2443312.1272051837</v>
      </c>
      <c r="O129" s="69">
        <f>VLOOKUP($D129,$E$741:$V$815,O$1,FALSE)*$H129</f>
        <v>15752495.630868193</v>
      </c>
      <c r="P129" s="9">
        <f>SUM(Q129:S129)</f>
        <v>0</v>
      </c>
      <c r="Q129" s="69">
        <f t="shared" si="95"/>
        <v>0</v>
      </c>
      <c r="R129" s="69">
        <f t="shared" si="95"/>
        <v>0</v>
      </c>
      <c r="S129" s="69">
        <f t="shared" si="95"/>
        <v>0</v>
      </c>
      <c r="T129" s="69">
        <f t="shared" si="95"/>
        <v>0</v>
      </c>
      <c r="U129" s="69">
        <f t="shared" si="95"/>
        <v>677092.68782480794</v>
      </c>
      <c r="V129" s="69">
        <f t="shared" si="95"/>
        <v>0</v>
      </c>
      <c r="W129" s="26">
        <f t="shared" si="93"/>
        <v>1.4901161193847656E-8</v>
      </c>
    </row>
    <row r="130" spans="1:23" x14ac:dyDescent="0.2">
      <c r="A130" s="3">
        <f t="shared" si="76"/>
        <v>39</v>
      </c>
      <c r="B130" s="3"/>
      <c r="C130" s="3" t="s">
        <v>359</v>
      </c>
      <c r="D130" s="3"/>
      <c r="E130" s="4"/>
      <c r="F130" s="11"/>
      <c r="G130" s="11"/>
      <c r="H130" s="14">
        <f>'II-I TOTAL COMPANY'!K130</f>
        <v>124662900.96905367</v>
      </c>
      <c r="I130" s="69">
        <v>0</v>
      </c>
      <c r="J130" s="69">
        <f t="shared" si="94"/>
        <v>124662900.96905367</v>
      </c>
      <c r="K130" s="69">
        <f t="shared" ref="K130:V130" si="96">+K129+K128</f>
        <v>69448372.581102401</v>
      </c>
      <c r="L130" s="69">
        <f t="shared" si="96"/>
        <v>2802506.3025675043</v>
      </c>
      <c r="M130" s="9">
        <f>SUM(N130:O130)</f>
        <v>42266068.860457286</v>
      </c>
      <c r="N130" s="89">
        <f t="shared" si="96"/>
        <v>5675439.0895465864</v>
      </c>
      <c r="O130" s="11">
        <f t="shared" si="96"/>
        <v>36590629.770910703</v>
      </c>
      <c r="P130" s="9">
        <f>SUM(Q130:S130)</f>
        <v>8266217.0380769139</v>
      </c>
      <c r="Q130" s="11">
        <f t="shared" si="96"/>
        <v>6724543.7304211864</v>
      </c>
      <c r="R130" s="11">
        <f t="shared" si="96"/>
        <v>486626.76204109157</v>
      </c>
      <c r="S130" s="11">
        <f>+S129+S128</f>
        <v>1055046.5456146356</v>
      </c>
      <c r="T130" s="11">
        <f t="shared" si="96"/>
        <v>0</v>
      </c>
      <c r="U130" s="11">
        <f t="shared" si="96"/>
        <v>1572782.3985070288</v>
      </c>
      <c r="V130" s="11">
        <f t="shared" si="96"/>
        <v>306953.78834252892</v>
      </c>
      <c r="W130" s="26" t="str">
        <f t="shared" si="93"/>
        <v>OK</v>
      </c>
    </row>
    <row r="131" spans="1:23" x14ac:dyDescent="0.2">
      <c r="A131" s="3">
        <f t="shared" si="76"/>
        <v>40</v>
      </c>
      <c r="B131" s="3"/>
      <c r="C131" s="3"/>
      <c r="D131" s="3"/>
      <c r="E131" s="4"/>
      <c r="F131" s="11"/>
      <c r="G131" s="11"/>
      <c r="H131" s="8"/>
      <c r="I131" s="8"/>
      <c r="J131" s="8"/>
      <c r="K131" s="8"/>
      <c r="L131" s="8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26" t="str">
        <f t="shared" si="93"/>
        <v>OK</v>
      </c>
    </row>
    <row r="132" spans="1:23" x14ac:dyDescent="0.2">
      <c r="A132" s="3">
        <f t="shared" si="76"/>
        <v>41</v>
      </c>
      <c r="B132" s="3" t="s">
        <v>66</v>
      </c>
      <c r="C132" s="3" t="s">
        <v>67</v>
      </c>
      <c r="D132" s="3"/>
      <c r="E132" s="4"/>
      <c r="F132" s="11"/>
      <c r="G132" s="11"/>
      <c r="H132" s="10"/>
      <c r="I132" s="10"/>
      <c r="J132" s="10"/>
      <c r="K132" s="10"/>
      <c r="L132" s="10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26" t="str">
        <f t="shared" si="93"/>
        <v>OK</v>
      </c>
    </row>
    <row r="133" spans="1:23" x14ac:dyDescent="0.2">
      <c r="A133" s="3">
        <f t="shared" si="76"/>
        <v>42</v>
      </c>
      <c r="B133" s="3"/>
      <c r="C133" s="3" t="s">
        <v>60</v>
      </c>
      <c r="D133" s="1" t="s">
        <v>368</v>
      </c>
      <c r="E133" s="4" t="s">
        <v>595</v>
      </c>
      <c r="F133" s="11"/>
      <c r="G133" s="11"/>
      <c r="H133" s="14">
        <f>'II-I TOTAL COMPANY'!K133</f>
        <v>299733213.18303227</v>
      </c>
      <c r="I133" s="69">
        <v>0</v>
      </c>
      <c r="J133" s="69">
        <f t="shared" ref="J133:J135" si="97">SUM(K133:V133)-M133-P133</f>
        <v>299733213.18303227</v>
      </c>
      <c r="K133" s="69">
        <f>VLOOKUP($D133,$E$741:$V$815,K$1,FALSE)*$H133</f>
        <v>158726463.14436704</v>
      </c>
      <c r="L133" s="69">
        <f>VLOOKUP($D133,$E$741:$V$815,L$1,FALSE)*$H133</f>
        <v>6405217.2399988044</v>
      </c>
      <c r="M133" s="9">
        <f>SUM(N133:O133)</f>
        <v>96600443.92548041</v>
      </c>
      <c r="N133" s="69">
        <f>VLOOKUP($D133,$E$741:$V$815,N$1,FALSE)*$H133</f>
        <v>12971396.448822539</v>
      </c>
      <c r="O133" s="69">
        <f>VLOOKUP($D133,$E$741:$V$815,O$1,FALSE)*$H133</f>
        <v>83629047.476657867</v>
      </c>
      <c r="P133" s="9">
        <f>SUM(Q133:S133)</f>
        <v>33174556.439834978</v>
      </c>
      <c r="Q133" s="69">
        <f t="shared" ref="Q133:V134" si="98">VLOOKUP($D133,$E$741:$V$815,Q$1,FALSE)*$H133</f>
        <v>26987406.027376123</v>
      </c>
      <c r="R133" s="69">
        <f t="shared" si="98"/>
        <v>1952964.3255316771</v>
      </c>
      <c r="S133" s="69">
        <f t="shared" si="98"/>
        <v>4234186.0869271783</v>
      </c>
      <c r="T133" s="69">
        <f t="shared" si="98"/>
        <v>0</v>
      </c>
      <c r="U133" s="69">
        <f t="shared" si="98"/>
        <v>3594644.1670638258</v>
      </c>
      <c r="V133" s="69">
        <f t="shared" si="98"/>
        <v>1231888.2662872125</v>
      </c>
      <c r="W133" s="26" t="str">
        <f t="shared" si="93"/>
        <v>OK</v>
      </c>
    </row>
    <row r="134" spans="1:23" x14ac:dyDescent="0.2">
      <c r="A134" s="3">
        <f t="shared" si="76"/>
        <v>43</v>
      </c>
      <c r="B134" s="3"/>
      <c r="C134" s="3" t="s">
        <v>61</v>
      </c>
      <c r="D134" s="1" t="s">
        <v>369</v>
      </c>
      <c r="E134" s="4" t="s">
        <v>595</v>
      </c>
      <c r="F134" s="11"/>
      <c r="G134" s="11"/>
      <c r="H134" s="14">
        <f>'II-I TOTAL COMPANY'!K134</f>
        <v>200572600.84306064</v>
      </c>
      <c r="I134" s="69">
        <v>0</v>
      </c>
      <c r="J134" s="69">
        <f t="shared" si="97"/>
        <v>200572600.8430607</v>
      </c>
      <c r="K134" s="69">
        <f>VLOOKUP($D134,$E$741:$V$815,K$1,FALSE)*$H134</f>
        <v>119988570.01213749</v>
      </c>
      <c r="L134" s="69">
        <f>VLOOKUP($D134,$E$741:$V$815,L$1,FALSE)*$H134</f>
        <v>4841995.7329076361</v>
      </c>
      <c r="M134" s="9">
        <f>SUM(N134:O134)</f>
        <v>73024679.68818602</v>
      </c>
      <c r="N134" s="69">
        <f>VLOOKUP($D134,$E$741:$V$815,N$1,FALSE)*$H134</f>
        <v>9805669.9564906135</v>
      </c>
      <c r="O134" s="69">
        <f>VLOOKUP($D134,$E$741:$V$815,O$1,FALSE)*$H134</f>
        <v>63219009.731695399</v>
      </c>
      <c r="P134" s="9">
        <f>SUM(Q134:S134)</f>
        <v>0</v>
      </c>
      <c r="Q134" s="69">
        <f t="shared" si="98"/>
        <v>0</v>
      </c>
      <c r="R134" s="69">
        <f t="shared" si="98"/>
        <v>0</v>
      </c>
      <c r="S134" s="69">
        <f t="shared" si="98"/>
        <v>0</v>
      </c>
      <c r="T134" s="69">
        <f t="shared" si="98"/>
        <v>0</v>
      </c>
      <c r="U134" s="69">
        <f t="shared" si="98"/>
        <v>2717355.4098295686</v>
      </c>
      <c r="V134" s="69">
        <f t="shared" si="98"/>
        <v>0</v>
      </c>
      <c r="W134" s="26">
        <f t="shared" si="93"/>
        <v>5.9604644775390625E-8</v>
      </c>
    </row>
    <row r="135" spans="1:23" x14ac:dyDescent="0.2">
      <c r="A135" s="3">
        <f t="shared" si="76"/>
        <v>44</v>
      </c>
      <c r="B135" s="3"/>
      <c r="C135" s="3" t="s">
        <v>68</v>
      </c>
      <c r="D135" s="3"/>
      <c r="E135" s="4"/>
      <c r="F135" s="11"/>
      <c r="G135" s="11"/>
      <c r="H135" s="8">
        <f t="shared" ref="H135:V135" si="99">SUM(H133:H134)</f>
        <v>500305814.02609289</v>
      </c>
      <c r="I135" s="8">
        <f t="shared" si="99"/>
        <v>0</v>
      </c>
      <c r="J135" s="69">
        <f t="shared" si="97"/>
        <v>500305814.02609313</v>
      </c>
      <c r="K135" s="8">
        <f t="shared" si="99"/>
        <v>278715033.15650451</v>
      </c>
      <c r="L135" s="8">
        <f t="shared" si="99"/>
        <v>11247212.97290644</v>
      </c>
      <c r="M135" s="9">
        <f>SUM(N135:O135)</f>
        <v>169625123.61366645</v>
      </c>
      <c r="N135" s="8">
        <f t="shared" si="99"/>
        <v>22777066.405313153</v>
      </c>
      <c r="O135" s="8">
        <f t="shared" si="99"/>
        <v>146848057.20835328</v>
      </c>
      <c r="P135" s="9">
        <f>SUM(Q135:S135)</f>
        <v>33174556.439834978</v>
      </c>
      <c r="Q135" s="8">
        <f t="shared" si="99"/>
        <v>26987406.027376123</v>
      </c>
      <c r="R135" s="8">
        <f t="shared" si="99"/>
        <v>1952964.3255316771</v>
      </c>
      <c r="S135" s="8">
        <f>SUM(S133:S134)</f>
        <v>4234186.0869271783</v>
      </c>
      <c r="T135" s="8">
        <f t="shared" si="99"/>
        <v>0</v>
      </c>
      <c r="U135" s="8">
        <f t="shared" si="99"/>
        <v>6311999.5768933948</v>
      </c>
      <c r="V135" s="8">
        <f t="shared" si="99"/>
        <v>1231888.2662872125</v>
      </c>
      <c r="W135" s="26">
        <f t="shared" si="93"/>
        <v>5.9604644775390625E-8</v>
      </c>
    </row>
    <row r="136" spans="1:23" x14ac:dyDescent="0.2">
      <c r="A136" s="3">
        <f t="shared" si="76"/>
        <v>45</v>
      </c>
      <c r="B136" s="3" t="s">
        <v>69</v>
      </c>
      <c r="C136" s="3" t="s">
        <v>70</v>
      </c>
      <c r="D136" s="1"/>
      <c r="E136" s="4"/>
      <c r="F136" s="11"/>
      <c r="G136" s="11"/>
      <c r="H136" s="14"/>
      <c r="I136" s="69"/>
      <c r="J136" s="69"/>
      <c r="K136" s="69"/>
      <c r="L136" s="69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26" t="str">
        <f t="shared" si="93"/>
        <v>OK</v>
      </c>
    </row>
    <row r="137" spans="1:23" x14ac:dyDescent="0.2">
      <c r="A137" s="3">
        <f t="shared" si="76"/>
        <v>46</v>
      </c>
      <c r="B137" s="3"/>
      <c r="C137" s="3" t="s">
        <v>60</v>
      </c>
      <c r="D137" s="1" t="s">
        <v>368</v>
      </c>
      <c r="E137" s="4" t="s">
        <v>595</v>
      </c>
      <c r="F137" s="11"/>
      <c r="G137" s="11"/>
      <c r="H137" s="14">
        <f>'II-I TOTAL COMPANY'!K137</f>
        <v>95170291.662730128</v>
      </c>
      <c r="I137" s="69">
        <v>0</v>
      </c>
      <c r="J137" s="69">
        <f t="shared" ref="J137:J147" si="100">SUM(K137:V137)-M137-P137</f>
        <v>95170291.662730113</v>
      </c>
      <c r="K137" s="69">
        <f>VLOOKUP($D137,$E$741:$V$815,K$1,FALSE)*$H137</f>
        <v>50398297.978470877</v>
      </c>
      <c r="L137" s="69">
        <f>VLOOKUP($D137,$E$741:$V$815,L$1,FALSE)*$H137</f>
        <v>2033763.2470566055</v>
      </c>
      <c r="M137" s="9">
        <f>SUM(N137:O137)</f>
        <v>30672251.251392569</v>
      </c>
      <c r="N137" s="69">
        <f>VLOOKUP($D137,$E$741:$V$815,N$1,FALSE)*$H137</f>
        <v>4118634.6024105772</v>
      </c>
      <c r="O137" s="69">
        <f>VLOOKUP($D137,$E$741:$V$815,O$1,FALSE)*$H137</f>
        <v>26553616.648981992</v>
      </c>
      <c r="P137" s="9">
        <f>SUM(Q137:S137)</f>
        <v>10533474.681141963</v>
      </c>
      <c r="Q137" s="69">
        <f t="shared" ref="Q137:V138" si="101">VLOOKUP($D137,$E$741:$V$815,Q$1,FALSE)*$H137</f>
        <v>8568951.2869483437</v>
      </c>
      <c r="R137" s="69">
        <f t="shared" si="101"/>
        <v>620098.72877937846</v>
      </c>
      <c r="S137" s="69">
        <f t="shared" si="101"/>
        <v>1344424.6654142409</v>
      </c>
      <c r="T137" s="69">
        <f t="shared" si="101"/>
        <v>0</v>
      </c>
      <c r="U137" s="69">
        <f t="shared" si="101"/>
        <v>1141359.4448550162</v>
      </c>
      <c r="V137" s="69">
        <f t="shared" si="101"/>
        <v>391145.05981309718</v>
      </c>
      <c r="W137" s="26" t="str">
        <f t="shared" si="93"/>
        <v>OK</v>
      </c>
    </row>
    <row r="138" spans="1:23" x14ac:dyDescent="0.2">
      <c r="A138" s="3">
        <f t="shared" si="76"/>
        <v>47</v>
      </c>
      <c r="B138" s="3"/>
      <c r="C138" s="3" t="s">
        <v>61</v>
      </c>
      <c r="D138" s="1" t="s">
        <v>369</v>
      </c>
      <c r="E138" s="4" t="s">
        <v>595</v>
      </c>
      <c r="F138" s="11"/>
      <c r="G138" s="11"/>
      <c r="H138" s="14">
        <f>'II-I TOTAL COMPANY'!K138</f>
        <v>816422540.35575747</v>
      </c>
      <c r="I138" s="69">
        <v>0</v>
      </c>
      <c r="J138" s="69">
        <f t="shared" si="100"/>
        <v>816422540.35575771</v>
      </c>
      <c r="K138" s="69">
        <f>VLOOKUP($D138,$E$741:$V$815,K$1,FALSE)*$H138</f>
        <v>488408549.97744417</v>
      </c>
      <c r="L138" s="69">
        <f>VLOOKUP($D138,$E$741:$V$815,L$1,FALSE)*$H138</f>
        <v>19709144.918279894</v>
      </c>
      <c r="M138" s="9">
        <f>SUM(N138:O138)</f>
        <v>297243961.78291363</v>
      </c>
      <c r="N138" s="69">
        <f>VLOOKUP($D138,$E$741:$V$815,N$1,FALSE)*$H138</f>
        <v>39913577.139243498</v>
      </c>
      <c r="O138" s="69">
        <f>VLOOKUP($D138,$E$741:$V$815,O$1,FALSE)*$H138</f>
        <v>257330384.64367014</v>
      </c>
      <c r="P138" s="9">
        <f>SUM(Q138:S138)</f>
        <v>0</v>
      </c>
      <c r="Q138" s="69">
        <f t="shared" si="101"/>
        <v>0</v>
      </c>
      <c r="R138" s="69">
        <f t="shared" si="101"/>
        <v>0</v>
      </c>
      <c r="S138" s="69">
        <f t="shared" si="101"/>
        <v>0</v>
      </c>
      <c r="T138" s="69">
        <f t="shared" si="101"/>
        <v>0</v>
      </c>
      <c r="U138" s="69">
        <f t="shared" si="101"/>
        <v>11060883.677120011</v>
      </c>
      <c r="V138" s="69">
        <f t="shared" si="101"/>
        <v>0</v>
      </c>
      <c r="W138" s="26">
        <f t="shared" si="93"/>
        <v>2.384185791015625E-7</v>
      </c>
    </row>
    <row r="139" spans="1:23" x14ac:dyDescent="0.2">
      <c r="A139" s="3">
        <f t="shared" si="76"/>
        <v>48</v>
      </c>
      <c r="B139" s="3"/>
      <c r="C139" s="3" t="s">
        <v>71</v>
      </c>
      <c r="D139" s="3"/>
      <c r="E139" s="4"/>
      <c r="F139" s="11"/>
      <c r="G139" s="11"/>
      <c r="H139" s="8">
        <f t="shared" ref="H139:V139" si="102">SUM(H137:H138)</f>
        <v>911592832.01848757</v>
      </c>
      <c r="I139" s="8">
        <f t="shared" si="102"/>
        <v>0</v>
      </c>
      <c r="J139" s="69">
        <f t="shared" si="100"/>
        <v>911592832.01848781</v>
      </c>
      <c r="K139" s="8">
        <f t="shared" si="102"/>
        <v>538806847.95591509</v>
      </c>
      <c r="L139" s="8">
        <f t="shared" si="102"/>
        <v>21742908.165336501</v>
      </c>
      <c r="M139" s="9">
        <f>SUM(N139:O139)</f>
        <v>327916213.03430623</v>
      </c>
      <c r="N139" s="8">
        <f t="shared" si="102"/>
        <v>44032211.741654076</v>
      </c>
      <c r="O139" s="8">
        <f t="shared" si="102"/>
        <v>283884001.29265213</v>
      </c>
      <c r="P139" s="9">
        <f>SUM(Q139:S139)</f>
        <v>10533474.681141963</v>
      </c>
      <c r="Q139" s="8">
        <f t="shared" si="102"/>
        <v>8568951.2869483437</v>
      </c>
      <c r="R139" s="8">
        <f t="shared" si="102"/>
        <v>620098.72877937846</v>
      </c>
      <c r="S139" s="8">
        <f>SUM(S137:S138)</f>
        <v>1344424.6654142409</v>
      </c>
      <c r="T139" s="8">
        <f t="shared" si="102"/>
        <v>0</v>
      </c>
      <c r="U139" s="8">
        <f t="shared" si="102"/>
        <v>12202243.121975027</v>
      </c>
      <c r="V139" s="8">
        <f t="shared" si="102"/>
        <v>391145.05981309718</v>
      </c>
      <c r="W139" s="26">
        <f t="shared" si="93"/>
        <v>4.76837158203125E-7</v>
      </c>
    </row>
    <row r="140" spans="1:23" x14ac:dyDescent="0.2">
      <c r="A140" s="3">
        <f t="shared" si="76"/>
        <v>49</v>
      </c>
      <c r="B140" s="3"/>
      <c r="C140" s="3"/>
      <c r="D140" s="3"/>
      <c r="E140" s="4"/>
      <c r="F140" s="11"/>
      <c r="G140" s="11"/>
      <c r="H140" s="8"/>
      <c r="I140" s="8"/>
      <c r="J140" s="8"/>
      <c r="K140" s="8"/>
      <c r="L140" s="8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26" t="str">
        <f t="shared" si="93"/>
        <v>OK</v>
      </c>
    </row>
    <row r="141" spans="1:23" x14ac:dyDescent="0.2">
      <c r="A141" s="3">
        <f t="shared" si="76"/>
        <v>50</v>
      </c>
      <c r="B141" s="3" t="s">
        <v>72</v>
      </c>
      <c r="C141" s="3" t="s">
        <v>73</v>
      </c>
      <c r="D141" s="1" t="s">
        <v>343</v>
      </c>
      <c r="E141" s="4" t="s">
        <v>595</v>
      </c>
      <c r="F141" s="11"/>
      <c r="G141" s="11"/>
      <c r="H141" s="14">
        <f>'II-I TOTAL COMPANY'!K141</f>
        <v>410580313.29993504</v>
      </c>
      <c r="I141" s="69">
        <v>0</v>
      </c>
      <c r="J141" s="69">
        <f t="shared" si="100"/>
        <v>410580313.29993498</v>
      </c>
      <c r="K141" s="69">
        <f t="shared" ref="K141:L146" si="103">VLOOKUP($D141,$E$741:$V$815,K$1,FALSE)*$H141</f>
        <v>332344621.55032694</v>
      </c>
      <c r="L141" s="69">
        <f t="shared" si="103"/>
        <v>33580652.248158008</v>
      </c>
      <c r="M141" s="9">
        <f t="shared" ref="M141:M146" si="104">SUM(N141:O141)</f>
        <v>44655039.501450092</v>
      </c>
      <c r="N141" s="69">
        <f t="shared" ref="N141:O146" si="105">VLOOKUP($D141,$E$741:$V$815,N$1,FALSE)*$H141</f>
        <v>184075.61921464841</v>
      </c>
      <c r="O141" s="69">
        <f t="shared" si="105"/>
        <v>44470963.882235445</v>
      </c>
      <c r="P141" s="9">
        <f t="shared" ref="P141:P147" si="106">SUM(Q141:S141)</f>
        <v>0</v>
      </c>
      <c r="Q141" s="69">
        <f t="shared" ref="Q141:V146" si="107">VLOOKUP($D141,$E$741:$V$815,Q$1,FALSE)*$H141</f>
        <v>0</v>
      </c>
      <c r="R141" s="69">
        <f t="shared" si="107"/>
        <v>0</v>
      </c>
      <c r="S141" s="69">
        <f t="shared" si="107"/>
        <v>0</v>
      </c>
      <c r="T141" s="69">
        <f t="shared" si="107"/>
        <v>0</v>
      </c>
      <c r="U141" s="69">
        <f t="shared" si="107"/>
        <v>0</v>
      </c>
      <c r="V141" s="69">
        <f t="shared" si="107"/>
        <v>0</v>
      </c>
      <c r="W141" s="26">
        <f t="shared" si="93"/>
        <v>-5.9604644775390625E-8</v>
      </c>
    </row>
    <row r="142" spans="1:23" x14ac:dyDescent="0.2">
      <c r="A142" s="3">
        <f t="shared" si="76"/>
        <v>51</v>
      </c>
      <c r="B142" s="3" t="s">
        <v>74</v>
      </c>
      <c r="C142" s="3" t="s">
        <v>75</v>
      </c>
      <c r="D142" s="1" t="s">
        <v>344</v>
      </c>
      <c r="E142" s="4" t="s">
        <v>595</v>
      </c>
      <c r="F142" s="11"/>
      <c r="G142" s="11"/>
      <c r="H142" s="14">
        <f>'II-I TOTAL COMPANY'!K142</f>
        <v>0</v>
      </c>
      <c r="I142" s="69">
        <v>0</v>
      </c>
      <c r="J142" s="69">
        <f t="shared" si="100"/>
        <v>0</v>
      </c>
      <c r="K142" s="69">
        <f t="shared" si="103"/>
        <v>0</v>
      </c>
      <c r="L142" s="69">
        <f t="shared" si="103"/>
        <v>0</v>
      </c>
      <c r="M142" s="9">
        <f t="shared" si="104"/>
        <v>0</v>
      </c>
      <c r="N142" s="69">
        <f t="shared" si="105"/>
        <v>0</v>
      </c>
      <c r="O142" s="69">
        <f t="shared" si="105"/>
        <v>0</v>
      </c>
      <c r="P142" s="9">
        <f t="shared" si="106"/>
        <v>0</v>
      </c>
      <c r="Q142" s="69">
        <f t="shared" si="107"/>
        <v>0</v>
      </c>
      <c r="R142" s="69">
        <f t="shared" si="107"/>
        <v>0</v>
      </c>
      <c r="S142" s="69">
        <f t="shared" si="107"/>
        <v>0</v>
      </c>
      <c r="T142" s="69">
        <f t="shared" si="107"/>
        <v>0</v>
      </c>
      <c r="U142" s="69">
        <f t="shared" si="107"/>
        <v>0</v>
      </c>
      <c r="V142" s="69">
        <f t="shared" si="107"/>
        <v>0</v>
      </c>
      <c r="W142" s="26" t="str">
        <f t="shared" si="93"/>
        <v>OK</v>
      </c>
    </row>
    <row r="143" spans="1:23" x14ac:dyDescent="0.2">
      <c r="A143" s="3">
        <f t="shared" si="76"/>
        <v>52</v>
      </c>
      <c r="B143" s="3" t="s">
        <v>76</v>
      </c>
      <c r="C143" s="3" t="s">
        <v>77</v>
      </c>
      <c r="D143" s="1" t="s">
        <v>371</v>
      </c>
      <c r="E143" s="4" t="s">
        <v>595</v>
      </c>
      <c r="F143" s="11"/>
      <c r="G143" s="11"/>
      <c r="H143" s="14">
        <f>'II-I TOTAL COMPANY'!K143</f>
        <v>74059352.817488492</v>
      </c>
      <c r="I143" s="69">
        <v>0</v>
      </c>
      <c r="J143" s="69">
        <f t="shared" si="100"/>
        <v>74059352.817488492</v>
      </c>
      <c r="K143" s="69">
        <f t="shared" si="103"/>
        <v>0</v>
      </c>
      <c r="L143" s="69">
        <f t="shared" si="103"/>
        <v>0</v>
      </c>
      <c r="M143" s="9">
        <f t="shared" si="104"/>
        <v>0</v>
      </c>
      <c r="N143" s="69">
        <f t="shared" si="105"/>
        <v>0</v>
      </c>
      <c r="O143" s="69">
        <f t="shared" si="105"/>
        <v>0</v>
      </c>
      <c r="P143" s="9">
        <f t="shared" si="106"/>
        <v>0</v>
      </c>
      <c r="Q143" s="69">
        <f t="shared" si="107"/>
        <v>0</v>
      </c>
      <c r="R143" s="69">
        <f t="shared" si="107"/>
        <v>0</v>
      </c>
      <c r="S143" s="69">
        <f t="shared" si="107"/>
        <v>0</v>
      </c>
      <c r="T143" s="69">
        <f t="shared" si="107"/>
        <v>0</v>
      </c>
      <c r="U143" s="69">
        <f t="shared" si="107"/>
        <v>74059352.817488492</v>
      </c>
      <c r="V143" s="69">
        <f t="shared" si="107"/>
        <v>0</v>
      </c>
      <c r="W143" s="26" t="str">
        <f t="shared" si="93"/>
        <v>OK</v>
      </c>
    </row>
    <row r="144" spans="1:23" x14ac:dyDescent="0.2">
      <c r="A144" s="3">
        <f t="shared" si="76"/>
        <v>53</v>
      </c>
      <c r="B144" s="3" t="s">
        <v>78</v>
      </c>
      <c r="C144" s="3" t="s">
        <v>79</v>
      </c>
      <c r="D144" s="1" t="s">
        <v>368</v>
      </c>
      <c r="E144" s="4" t="s">
        <v>595</v>
      </c>
      <c r="F144" s="11"/>
      <c r="G144" s="11"/>
      <c r="H144" s="14">
        <f>'II-I TOTAL COMPANY'!K144</f>
        <v>87033.378432706901</v>
      </c>
      <c r="I144" s="69">
        <v>0</v>
      </c>
      <c r="J144" s="69">
        <f t="shared" si="100"/>
        <v>87033.378432706901</v>
      </c>
      <c r="K144" s="69">
        <f t="shared" si="103"/>
        <v>46089.32119141888</v>
      </c>
      <c r="L144" s="69">
        <f t="shared" si="103"/>
        <v>1859.8796245249482</v>
      </c>
      <c r="M144" s="9">
        <f t="shared" si="104"/>
        <v>28049.821051362087</v>
      </c>
      <c r="N144" s="69">
        <f t="shared" si="105"/>
        <v>3766.4976928721339</v>
      </c>
      <c r="O144" s="69">
        <f t="shared" si="105"/>
        <v>24283.323358489954</v>
      </c>
      <c r="P144" s="9">
        <f t="shared" si="106"/>
        <v>9632.8788334919154</v>
      </c>
      <c r="Q144" s="69">
        <f t="shared" si="107"/>
        <v>7836.3191611449547</v>
      </c>
      <c r="R144" s="69">
        <f t="shared" si="107"/>
        <v>567.08124336484684</v>
      </c>
      <c r="S144" s="69">
        <f t="shared" si="107"/>
        <v>1229.4784289821137</v>
      </c>
      <c r="T144" s="69">
        <f t="shared" si="107"/>
        <v>0</v>
      </c>
      <c r="U144" s="69">
        <f t="shared" si="107"/>
        <v>1043.7749717511083</v>
      </c>
      <c r="V144" s="69">
        <f t="shared" si="107"/>
        <v>357.70276015796429</v>
      </c>
      <c r="W144" s="26">
        <f t="shared" si="93"/>
        <v>-1.4551915228366852E-11</v>
      </c>
    </row>
    <row r="145" spans="1:23" x14ac:dyDescent="0.2">
      <c r="A145" s="3">
        <f t="shared" si="76"/>
        <v>54</v>
      </c>
      <c r="B145" s="3" t="s">
        <v>80</v>
      </c>
      <c r="C145" s="3" t="s">
        <v>81</v>
      </c>
      <c r="D145" s="1" t="s">
        <v>372</v>
      </c>
      <c r="E145" s="4" t="s">
        <v>595</v>
      </c>
      <c r="F145" s="11"/>
      <c r="G145" s="11"/>
      <c r="H145" s="14">
        <f>'II-I TOTAL COMPANY'!K145</f>
        <v>139927776.80823046</v>
      </c>
      <c r="I145" s="69">
        <v>0</v>
      </c>
      <c r="J145" s="69">
        <f t="shared" si="100"/>
        <v>139927776.80823046</v>
      </c>
      <c r="K145" s="69">
        <f t="shared" si="103"/>
        <v>0</v>
      </c>
      <c r="L145" s="69">
        <f t="shared" si="103"/>
        <v>0</v>
      </c>
      <c r="M145" s="9">
        <f t="shared" si="104"/>
        <v>0</v>
      </c>
      <c r="N145" s="69">
        <f t="shared" si="105"/>
        <v>0</v>
      </c>
      <c r="O145" s="69">
        <f t="shared" si="105"/>
        <v>0</v>
      </c>
      <c r="P145" s="9">
        <f t="shared" si="106"/>
        <v>0</v>
      </c>
      <c r="Q145" s="69">
        <f t="shared" si="107"/>
        <v>0</v>
      </c>
      <c r="R145" s="69">
        <f t="shared" si="107"/>
        <v>0</v>
      </c>
      <c r="S145" s="69">
        <f t="shared" si="107"/>
        <v>0</v>
      </c>
      <c r="T145" s="69">
        <f t="shared" si="107"/>
        <v>0</v>
      </c>
      <c r="U145" s="69">
        <f t="shared" si="107"/>
        <v>139927776.80823046</v>
      </c>
      <c r="V145" s="69">
        <f t="shared" si="107"/>
        <v>0</v>
      </c>
      <c r="W145" s="26" t="str">
        <f t="shared" si="93"/>
        <v>OK</v>
      </c>
    </row>
    <row r="146" spans="1:23" x14ac:dyDescent="0.2">
      <c r="A146" s="3">
        <f t="shared" si="76"/>
        <v>55</v>
      </c>
      <c r="B146" s="3" t="s">
        <v>74</v>
      </c>
      <c r="C146" s="3" t="s">
        <v>817</v>
      </c>
      <c r="D146" s="1" t="s">
        <v>344</v>
      </c>
      <c r="E146" s="4" t="s">
        <v>595</v>
      </c>
      <c r="F146" s="11"/>
      <c r="G146" s="4"/>
      <c r="H146" s="14">
        <f>'II-I TOTAL COMPANY'!K146</f>
        <v>0</v>
      </c>
      <c r="I146" s="69">
        <v>0</v>
      </c>
      <c r="J146" s="69">
        <f t="shared" si="100"/>
        <v>0</v>
      </c>
      <c r="K146" s="69">
        <f t="shared" si="103"/>
        <v>0</v>
      </c>
      <c r="L146" s="69">
        <f t="shared" si="103"/>
        <v>0</v>
      </c>
      <c r="M146" s="9">
        <f t="shared" si="104"/>
        <v>0</v>
      </c>
      <c r="N146" s="69">
        <f t="shared" si="105"/>
        <v>0</v>
      </c>
      <c r="O146" s="69">
        <f t="shared" si="105"/>
        <v>0</v>
      </c>
      <c r="P146" s="9">
        <f t="shared" si="106"/>
        <v>0</v>
      </c>
      <c r="Q146" s="69">
        <f t="shared" si="107"/>
        <v>0</v>
      </c>
      <c r="R146" s="69">
        <f t="shared" si="107"/>
        <v>0</v>
      </c>
      <c r="S146" s="69">
        <f t="shared" si="107"/>
        <v>0</v>
      </c>
      <c r="T146" s="69">
        <f t="shared" si="107"/>
        <v>0</v>
      </c>
      <c r="U146" s="69">
        <f t="shared" si="107"/>
        <v>0</v>
      </c>
      <c r="V146" s="69">
        <f t="shared" si="107"/>
        <v>0</v>
      </c>
      <c r="W146" s="26" t="str">
        <f t="shared" si="93"/>
        <v>OK</v>
      </c>
    </row>
    <row r="147" spans="1:23" x14ac:dyDescent="0.2">
      <c r="A147" s="3">
        <f t="shared" si="76"/>
        <v>56</v>
      </c>
      <c r="B147" s="3"/>
      <c r="C147" s="3" t="s">
        <v>82</v>
      </c>
      <c r="D147" s="3"/>
      <c r="E147" s="4"/>
      <c r="F147" s="8"/>
      <c r="G147" s="8"/>
      <c r="H147" s="8">
        <f>SUM(H140:H146,H139,H135,H130,H125,H121,H114:H117)</f>
        <v>5530937010.1372633</v>
      </c>
      <c r="I147" s="8">
        <f>SUM(I140:I146,I139,I135,I130,I125,I121,I114:I117)</f>
        <v>0</v>
      </c>
      <c r="J147" s="69">
        <f t="shared" si="100"/>
        <v>5530937010.1372633</v>
      </c>
      <c r="K147" s="8">
        <f>SUM(K114:K117,K121,K125,K130,K135,K139,K141:K146)</f>
        <v>3041068835.0993328</v>
      </c>
      <c r="L147" s="8">
        <f>SUM(L114:L117,L121,L125,L130,L135,L139,L141:L146)</f>
        <v>142887989.45787027</v>
      </c>
      <c r="M147" s="8">
        <f>SUM(M114:M117,M121,M125,M130,M135,M139,M141:M146)</f>
        <v>1693176378.1426294</v>
      </c>
      <c r="N147" s="8">
        <f>SUM(N140:N146,N139,N135,N130,N125,N121,N114:N117)</f>
        <v>221545623.96110573</v>
      </c>
      <c r="O147" s="8">
        <f>SUM(O140:O146,O139,O135,O130,O125,O121,O114:O117)</f>
        <v>1471630754.1815236</v>
      </c>
      <c r="P147" s="9">
        <f t="shared" si="106"/>
        <v>364921942.92685962</v>
      </c>
      <c r="Q147" s="8">
        <f t="shared" ref="Q147:V147" si="108">SUM(Q140:Q146,Q139,Q135,Q130,Q125,Q121,Q114:Q117)</f>
        <v>296862948.56502157</v>
      </c>
      <c r="R147" s="8">
        <f t="shared" si="108"/>
        <v>21482714.846010726</v>
      </c>
      <c r="S147" s="8">
        <f t="shared" si="108"/>
        <v>46576279.515827306</v>
      </c>
      <c r="T147" s="8">
        <f t="shared" si="108"/>
        <v>0</v>
      </c>
      <c r="U147" s="8">
        <f t="shared" si="108"/>
        <v>275331025.92083418</v>
      </c>
      <c r="V147" s="8">
        <f t="shared" si="108"/>
        <v>13550838.58973719</v>
      </c>
      <c r="W147" s="26">
        <f t="shared" si="93"/>
        <v>9.5367431640625E-7</v>
      </c>
    </row>
    <row r="148" spans="1:23" x14ac:dyDescent="0.2">
      <c r="A148" s="3"/>
      <c r="B148" s="7" t="s">
        <v>83</v>
      </c>
      <c r="C148" s="3"/>
      <c r="D148" s="3"/>
      <c r="E148" s="4"/>
      <c r="F148" s="4"/>
      <c r="G148" s="4"/>
      <c r="H148" s="8"/>
      <c r="I148" s="8"/>
      <c r="J148" s="8"/>
      <c r="K148" s="8"/>
      <c r="L148" s="8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26" t="str">
        <f t="shared" si="93"/>
        <v>OK</v>
      </c>
    </row>
    <row r="149" spans="1:23" x14ac:dyDescent="0.2">
      <c r="A149" s="3"/>
      <c r="B149" s="3"/>
      <c r="C149" s="3"/>
      <c r="D149" s="3"/>
      <c r="E149" s="4"/>
      <c r="F149" s="4"/>
      <c r="G149" s="4"/>
      <c r="H149" s="8"/>
      <c r="I149" s="8"/>
      <c r="J149" s="8"/>
      <c r="K149" s="8"/>
      <c r="L149" s="8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26" t="str">
        <f t="shared" si="93"/>
        <v>OK</v>
      </c>
    </row>
    <row r="150" spans="1:23" x14ac:dyDescent="0.2">
      <c r="A150" s="3">
        <v>1</v>
      </c>
      <c r="B150" s="3" t="s">
        <v>84</v>
      </c>
      <c r="C150" s="3"/>
      <c r="D150" s="3"/>
      <c r="E150" s="4"/>
      <c r="F150" s="4"/>
      <c r="G150" s="4"/>
      <c r="H150" s="8"/>
      <c r="I150" s="8"/>
      <c r="J150" s="8"/>
      <c r="K150" s="8"/>
      <c r="L150" s="8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26" t="str">
        <f t="shared" si="93"/>
        <v>OK</v>
      </c>
    </row>
    <row r="151" spans="1:23" x14ac:dyDescent="0.2">
      <c r="A151" s="3">
        <f t="shared" ref="A151:A191" si="109">+A150+1</f>
        <v>2</v>
      </c>
      <c r="B151" s="3" t="s">
        <v>85</v>
      </c>
      <c r="C151" s="3" t="s">
        <v>35</v>
      </c>
      <c r="D151" s="1" t="s">
        <v>323</v>
      </c>
      <c r="E151" s="4" t="s">
        <v>595</v>
      </c>
      <c r="F151" s="11"/>
      <c r="G151" s="1"/>
      <c r="H151" s="14">
        <f>'II-I TOTAL COMPANY'!K151</f>
        <v>31789028.747508913</v>
      </c>
      <c r="I151" s="69">
        <v>0</v>
      </c>
      <c r="J151" s="69">
        <f t="shared" ref="J151:J160" si="110">SUM(K151:V151)-M151-P151</f>
        <v>31789028.747508913</v>
      </c>
      <c r="K151" s="69">
        <f t="shared" ref="K151:L160" si="111">VLOOKUP($D151,$E$741:$V$815,K$1,FALSE)*$H151</f>
        <v>17001216.6230505</v>
      </c>
      <c r="L151" s="69">
        <f t="shared" si="111"/>
        <v>736959.46082375455</v>
      </c>
      <c r="M151" s="9">
        <f t="shared" ref="M151:M160" si="112">SUM(N151:O151)</f>
        <v>10220011.454955092</v>
      </c>
      <c r="N151" s="69">
        <f t="shared" ref="N151:O160" si="113">VLOOKUP($D151,$E$741:$V$815,N$1,FALSE)*$H151</f>
        <v>1369195.5294240382</v>
      </c>
      <c r="O151" s="69">
        <f t="shared" si="113"/>
        <v>8850815.9255310539</v>
      </c>
      <c r="P151" s="9">
        <f t="shared" ref="P151:P160" si="114">SUM(Q151:S151)</f>
        <v>2824864.0373678813</v>
      </c>
      <c r="Q151" s="69">
        <f t="shared" ref="Q151:V160" si="115">VLOOKUP($D151,$E$741:$V$815,Q$1,FALSE)*$H151</f>
        <v>2305341.0518090376</v>
      </c>
      <c r="R151" s="69">
        <f t="shared" si="115"/>
        <v>165802.87724328088</v>
      </c>
      <c r="S151" s="69">
        <f t="shared" si="115"/>
        <v>353720.1083155626</v>
      </c>
      <c r="T151" s="69">
        <f t="shared" si="115"/>
        <v>171.28576045436773</v>
      </c>
      <c r="U151" s="69">
        <f t="shared" si="115"/>
        <v>914196.5598288636</v>
      </c>
      <c r="V151" s="69">
        <f t="shared" si="115"/>
        <v>91609.325722369264</v>
      </c>
      <c r="W151" s="26">
        <f t="shared" si="93"/>
        <v>3.7252902984619141E-9</v>
      </c>
    </row>
    <row r="152" spans="1:23" x14ac:dyDescent="0.2">
      <c r="A152" s="3">
        <f t="shared" si="109"/>
        <v>3</v>
      </c>
      <c r="B152" s="3" t="s">
        <v>86</v>
      </c>
      <c r="C152" s="3" t="s">
        <v>31</v>
      </c>
      <c r="D152" s="1" t="s">
        <v>323</v>
      </c>
      <c r="E152" s="4" t="s">
        <v>595</v>
      </c>
      <c r="F152" s="11"/>
      <c r="G152" s="1"/>
      <c r="H152" s="14">
        <f>'II-I TOTAL COMPANY'!K152</f>
        <v>317335357.01920229</v>
      </c>
      <c r="I152" s="69">
        <v>0</v>
      </c>
      <c r="J152" s="69">
        <f t="shared" si="110"/>
        <v>317335357.01920229</v>
      </c>
      <c r="K152" s="69">
        <f t="shared" si="111"/>
        <v>169715381.67108369</v>
      </c>
      <c r="L152" s="69">
        <f t="shared" si="111"/>
        <v>7356729.7531073904</v>
      </c>
      <c r="M152" s="9">
        <f t="shared" si="112"/>
        <v>102021707.22352304</v>
      </c>
      <c r="N152" s="69">
        <f t="shared" si="113"/>
        <v>13668053.705255816</v>
      </c>
      <c r="O152" s="69">
        <f t="shared" si="113"/>
        <v>88353653.518267214</v>
      </c>
      <c r="P152" s="9">
        <f t="shared" si="114"/>
        <v>28199327.665809505</v>
      </c>
      <c r="Q152" s="69">
        <f t="shared" si="115"/>
        <v>23013166.949436039</v>
      </c>
      <c r="R152" s="69">
        <f t="shared" si="115"/>
        <v>1655134.4069903549</v>
      </c>
      <c r="S152" s="69">
        <f t="shared" si="115"/>
        <v>3531026.3093831092</v>
      </c>
      <c r="T152" s="69">
        <f t="shared" si="115"/>
        <v>1709.8675262405359</v>
      </c>
      <c r="U152" s="69">
        <f t="shared" si="115"/>
        <v>9126006.7743262723</v>
      </c>
      <c r="V152" s="69">
        <f t="shared" si="115"/>
        <v>914494.06382617238</v>
      </c>
      <c r="W152" s="26" t="str">
        <f t="shared" si="93"/>
        <v>OK</v>
      </c>
    </row>
    <row r="153" spans="1:23" x14ac:dyDescent="0.2">
      <c r="A153" s="3">
        <f t="shared" si="109"/>
        <v>4</v>
      </c>
      <c r="B153" s="3" t="s">
        <v>87</v>
      </c>
      <c r="C153" s="3" t="s">
        <v>88</v>
      </c>
      <c r="D153" s="1" t="s">
        <v>323</v>
      </c>
      <c r="E153" s="4" t="s">
        <v>595</v>
      </c>
      <c r="F153" s="11"/>
      <c r="G153" s="1"/>
      <c r="H153" s="14">
        <f>'II-I TOTAL COMPANY'!K153</f>
        <v>7555329.3939969605</v>
      </c>
      <c r="I153" s="69">
        <v>0</v>
      </c>
      <c r="J153" s="69">
        <f t="shared" si="110"/>
        <v>7555329.3939969605</v>
      </c>
      <c r="K153" s="69">
        <f t="shared" si="111"/>
        <v>4040695.6974396049</v>
      </c>
      <c r="L153" s="69">
        <f t="shared" si="111"/>
        <v>175153.87213527836</v>
      </c>
      <c r="M153" s="9">
        <f t="shared" si="112"/>
        <v>2429000.0668440904</v>
      </c>
      <c r="N153" s="69">
        <f t="shared" si="113"/>
        <v>325418.03374213848</v>
      </c>
      <c r="O153" s="69">
        <f t="shared" si="113"/>
        <v>2103582.0331019517</v>
      </c>
      <c r="P153" s="9">
        <f t="shared" si="114"/>
        <v>671388.1844296034</v>
      </c>
      <c r="Q153" s="69">
        <f t="shared" si="115"/>
        <v>547912.65094205143</v>
      </c>
      <c r="R153" s="69">
        <f t="shared" si="115"/>
        <v>39406.531165051558</v>
      </c>
      <c r="S153" s="69">
        <f t="shared" si="115"/>
        <v>84069.002322500397</v>
      </c>
      <c r="T153" s="69">
        <f t="shared" si="115"/>
        <v>40.709653352822805</v>
      </c>
      <c r="U153" s="69">
        <f t="shared" si="115"/>
        <v>217277.98591226767</v>
      </c>
      <c r="V153" s="69">
        <f t="shared" si="115"/>
        <v>21772.877582763409</v>
      </c>
      <c r="W153" s="26">
        <f t="shared" si="93"/>
        <v>9.3132257461547852E-10</v>
      </c>
    </row>
    <row r="154" spans="1:23" x14ac:dyDescent="0.2">
      <c r="A154" s="3">
        <f t="shared" si="109"/>
        <v>5</v>
      </c>
      <c r="B154" s="3" t="s">
        <v>89</v>
      </c>
      <c r="C154" s="3" t="s">
        <v>90</v>
      </c>
      <c r="D154" s="1" t="s">
        <v>323</v>
      </c>
      <c r="E154" s="4" t="s">
        <v>595</v>
      </c>
      <c r="F154" s="11"/>
      <c r="G154" s="1"/>
      <c r="H154" s="14">
        <f>'II-I TOTAL COMPANY'!K154</f>
        <v>181494.0178874397</v>
      </c>
      <c r="I154" s="69">
        <v>0</v>
      </c>
      <c r="J154" s="69">
        <f t="shared" si="110"/>
        <v>181494.01788743967</v>
      </c>
      <c r="K154" s="69">
        <f t="shared" si="111"/>
        <v>97065.535987285009</v>
      </c>
      <c r="L154" s="69">
        <f t="shared" si="111"/>
        <v>4207.5438865223523</v>
      </c>
      <c r="M154" s="9">
        <f t="shared" si="112"/>
        <v>58349.405908188106</v>
      </c>
      <c r="N154" s="69">
        <f t="shared" si="113"/>
        <v>7817.187492026228</v>
      </c>
      <c r="O154" s="69">
        <f t="shared" si="113"/>
        <v>50532.218416161879</v>
      </c>
      <c r="P154" s="9">
        <f t="shared" si="114"/>
        <v>16128.077652193377</v>
      </c>
      <c r="Q154" s="69">
        <f t="shared" si="115"/>
        <v>13161.950099732634</v>
      </c>
      <c r="R154" s="69">
        <f t="shared" si="115"/>
        <v>946.62314495969338</v>
      </c>
      <c r="S154" s="69">
        <f t="shared" si="115"/>
        <v>2019.5044075010496</v>
      </c>
      <c r="T154" s="69">
        <f t="shared" si="115"/>
        <v>0.97792672807610803</v>
      </c>
      <c r="U154" s="69">
        <f t="shared" si="115"/>
        <v>5219.448763284965</v>
      </c>
      <c r="V154" s="69">
        <f t="shared" si="115"/>
        <v>523.02776323780847</v>
      </c>
      <c r="W154" s="26" t="str">
        <f t="shared" si="93"/>
        <v>OK</v>
      </c>
    </row>
    <row r="155" spans="1:23" x14ac:dyDescent="0.2">
      <c r="A155" s="3">
        <f t="shared" si="109"/>
        <v>6</v>
      </c>
      <c r="B155" s="3" t="s">
        <v>91</v>
      </c>
      <c r="C155" s="3" t="s">
        <v>92</v>
      </c>
      <c r="D155" s="1" t="s">
        <v>323</v>
      </c>
      <c r="E155" s="4" t="s">
        <v>595</v>
      </c>
      <c r="F155" s="11"/>
      <c r="G155" s="1"/>
      <c r="H155" s="14">
        <f>'II-I TOTAL COMPANY'!K155</f>
        <v>2382315.8044728371</v>
      </c>
      <c r="I155" s="69">
        <v>0</v>
      </c>
      <c r="J155" s="69">
        <f t="shared" si="110"/>
        <v>2382315.8044728367</v>
      </c>
      <c r="K155" s="69">
        <f t="shared" si="111"/>
        <v>1274095.7698977641</v>
      </c>
      <c r="L155" s="69">
        <f t="shared" si="111"/>
        <v>55228.808175329701</v>
      </c>
      <c r="M155" s="9">
        <f t="shared" si="112"/>
        <v>765902.44402924331</v>
      </c>
      <c r="N155" s="69">
        <f t="shared" si="113"/>
        <v>102609.49383098245</v>
      </c>
      <c r="O155" s="69">
        <f t="shared" si="113"/>
        <v>663292.95019826083</v>
      </c>
      <c r="P155" s="9">
        <f t="shared" si="114"/>
        <v>211699.39777527214</v>
      </c>
      <c r="Q155" s="69">
        <f t="shared" si="115"/>
        <v>172765.59362811857</v>
      </c>
      <c r="R155" s="69">
        <f t="shared" si="115"/>
        <v>12425.507492571342</v>
      </c>
      <c r="S155" s="69">
        <f t="shared" si="115"/>
        <v>26508.29665458222</v>
      </c>
      <c r="T155" s="69">
        <f t="shared" si="115"/>
        <v>12.836402692660604</v>
      </c>
      <c r="U155" s="69">
        <f t="shared" si="115"/>
        <v>68511.212788961566</v>
      </c>
      <c r="V155" s="69">
        <f t="shared" si="115"/>
        <v>6865.3354035738657</v>
      </c>
      <c r="W155" s="26" t="str">
        <f t="shared" si="93"/>
        <v>OK</v>
      </c>
    </row>
    <row r="156" spans="1:23" x14ac:dyDescent="0.2">
      <c r="A156" s="3">
        <f t="shared" si="109"/>
        <v>7</v>
      </c>
      <c r="B156" s="3" t="s">
        <v>93</v>
      </c>
      <c r="C156" s="3" t="s">
        <v>94</v>
      </c>
      <c r="D156" s="1" t="s">
        <v>323</v>
      </c>
      <c r="E156" s="4" t="s">
        <v>595</v>
      </c>
      <c r="F156" s="11"/>
      <c r="G156" s="1"/>
      <c r="H156" s="14">
        <f>'II-I TOTAL COMPANY'!K156</f>
        <v>38508616.374666736</v>
      </c>
      <c r="I156" s="69">
        <v>0</v>
      </c>
      <c r="J156" s="69">
        <f t="shared" si="110"/>
        <v>38508616.374666743</v>
      </c>
      <c r="K156" s="69">
        <f t="shared" si="111"/>
        <v>20594945.949424848</v>
      </c>
      <c r="L156" s="69">
        <f t="shared" si="111"/>
        <v>892738.47861007997</v>
      </c>
      <c r="M156" s="9">
        <f t="shared" si="112"/>
        <v>12380324.784046941</v>
      </c>
      <c r="N156" s="69">
        <f t="shared" si="113"/>
        <v>1658617.0594668062</v>
      </c>
      <c r="O156" s="69">
        <f t="shared" si="113"/>
        <v>10721707.724580135</v>
      </c>
      <c r="P156" s="9">
        <f t="shared" si="114"/>
        <v>3421985.817484796</v>
      </c>
      <c r="Q156" s="69">
        <f t="shared" si="115"/>
        <v>2792645.6917574639</v>
      </c>
      <c r="R156" s="69">
        <f t="shared" si="115"/>
        <v>200850.40799108407</v>
      </c>
      <c r="S156" s="69">
        <f t="shared" si="115"/>
        <v>428489.71773624793</v>
      </c>
      <c r="T156" s="69">
        <f t="shared" si="115"/>
        <v>207.49226697582546</v>
      </c>
      <c r="U156" s="69">
        <f t="shared" si="115"/>
        <v>1107440.0823349629</v>
      </c>
      <c r="V156" s="69">
        <f t="shared" si="115"/>
        <v>110973.77049813305</v>
      </c>
      <c r="W156" s="26" t="str">
        <f t="shared" si="93"/>
        <v>OK</v>
      </c>
    </row>
    <row r="157" spans="1:23" x14ac:dyDescent="0.2">
      <c r="A157" s="3">
        <f t="shared" si="109"/>
        <v>8</v>
      </c>
      <c r="B157" s="3" t="s">
        <v>95</v>
      </c>
      <c r="C157" s="3" t="s">
        <v>96</v>
      </c>
      <c r="D157" s="1" t="s">
        <v>323</v>
      </c>
      <c r="E157" s="4" t="s">
        <v>595</v>
      </c>
      <c r="F157" s="11"/>
      <c r="G157" s="1"/>
      <c r="H157" s="14">
        <f>'II-I TOTAL COMPANY'!K157</f>
        <v>357011.90787752252</v>
      </c>
      <c r="I157" s="69">
        <v>0</v>
      </c>
      <c r="J157" s="69">
        <f t="shared" si="110"/>
        <v>357011.90787752252</v>
      </c>
      <c r="K157" s="69">
        <f t="shared" si="111"/>
        <v>190934.95529680015</v>
      </c>
      <c r="L157" s="69">
        <f t="shared" si="111"/>
        <v>8276.5442513778125</v>
      </c>
      <c r="M157" s="9">
        <f t="shared" si="112"/>
        <v>114777.51701833839</v>
      </c>
      <c r="N157" s="69">
        <f t="shared" si="113"/>
        <v>15376.975248271961</v>
      </c>
      <c r="O157" s="69">
        <f t="shared" si="113"/>
        <v>99400.541770066426</v>
      </c>
      <c r="P157" s="9">
        <f t="shared" si="114"/>
        <v>31725.099482768506</v>
      </c>
      <c r="Q157" s="69">
        <f t="shared" si="115"/>
        <v>25890.511275190012</v>
      </c>
      <c r="R157" s="69">
        <f t="shared" si="115"/>
        <v>1862.0764417297576</v>
      </c>
      <c r="S157" s="69">
        <f t="shared" si="115"/>
        <v>3972.5117658487375</v>
      </c>
      <c r="T157" s="69">
        <f t="shared" si="115"/>
        <v>1.9236528620541171</v>
      </c>
      <c r="U157" s="69">
        <f t="shared" si="115"/>
        <v>10267.034598379994</v>
      </c>
      <c r="V157" s="69">
        <f t="shared" si="115"/>
        <v>1028.8335769956282</v>
      </c>
      <c r="W157" s="26">
        <f t="shared" ref="W157:W188" si="116">IF((+K157+L157+M157+P157+T157+U157+V157)-H157=0,"OK",(+K157+L157+M157+P157+T157+U157+V157)-H157)</f>
        <v>5.8207660913467407E-11</v>
      </c>
    </row>
    <row r="158" spans="1:23" x14ac:dyDescent="0.2">
      <c r="A158" s="3">
        <f t="shared" si="109"/>
        <v>9</v>
      </c>
      <c r="B158" s="3" t="s">
        <v>97</v>
      </c>
      <c r="C158" s="3" t="s">
        <v>98</v>
      </c>
      <c r="D158" s="1" t="s">
        <v>323</v>
      </c>
      <c r="E158" s="4" t="s">
        <v>595</v>
      </c>
      <c r="F158" s="11"/>
      <c r="G158" s="1"/>
      <c r="H158" s="14">
        <f>'II-I TOTAL COMPANY'!K158</f>
        <v>21319.638821861045</v>
      </c>
      <c r="I158" s="69">
        <v>0</v>
      </c>
      <c r="J158" s="69">
        <f t="shared" si="110"/>
        <v>21319.638821861037</v>
      </c>
      <c r="K158" s="69">
        <f t="shared" si="111"/>
        <v>11402.040647877931</v>
      </c>
      <c r="L158" s="69">
        <f t="shared" si="111"/>
        <v>494.24943605259153</v>
      </c>
      <c r="M158" s="9">
        <f t="shared" si="112"/>
        <v>6854.155712196758</v>
      </c>
      <c r="N158" s="69">
        <f t="shared" si="113"/>
        <v>918.26505287975453</v>
      </c>
      <c r="O158" s="69">
        <f t="shared" si="113"/>
        <v>5935.8906593170032</v>
      </c>
      <c r="P158" s="9">
        <f t="shared" si="114"/>
        <v>1894.5240974770841</v>
      </c>
      <c r="Q158" s="69">
        <f t="shared" si="115"/>
        <v>1546.1006681315926</v>
      </c>
      <c r="R158" s="69">
        <f t="shared" si="115"/>
        <v>111.19740356109857</v>
      </c>
      <c r="S158" s="69">
        <f t="shared" si="115"/>
        <v>237.22602578439304</v>
      </c>
      <c r="T158" s="69">
        <f t="shared" si="115"/>
        <v>0.11487455553360032</v>
      </c>
      <c r="U158" s="69">
        <f t="shared" si="115"/>
        <v>613.11531794649682</v>
      </c>
      <c r="V158" s="69">
        <f t="shared" si="115"/>
        <v>61.438735754648896</v>
      </c>
      <c r="W158" s="26">
        <f t="shared" si="116"/>
        <v>-3.637978807091713E-12</v>
      </c>
    </row>
    <row r="159" spans="1:23" x14ac:dyDescent="0.2">
      <c r="A159" s="3">
        <f t="shared" si="109"/>
        <v>10</v>
      </c>
      <c r="B159" s="3" t="s">
        <v>99</v>
      </c>
      <c r="C159" s="3" t="s">
        <v>100</v>
      </c>
      <c r="D159" s="1" t="s">
        <v>323</v>
      </c>
      <c r="E159" s="4" t="s">
        <v>595</v>
      </c>
      <c r="F159" s="11"/>
      <c r="G159" s="1"/>
      <c r="H159" s="14">
        <f>'II-I TOTAL COMPANY'!K159</f>
        <v>7235687.6424680334</v>
      </c>
      <c r="I159" s="69">
        <v>0</v>
      </c>
      <c r="J159" s="69">
        <f t="shared" si="110"/>
        <v>7235687.6424680343</v>
      </c>
      <c r="K159" s="69">
        <f t="shared" si="111"/>
        <v>3869746.8237675703</v>
      </c>
      <c r="L159" s="69">
        <f t="shared" si="111"/>
        <v>167743.67364401498</v>
      </c>
      <c r="M159" s="9">
        <f t="shared" si="112"/>
        <v>2326236.8654875988</v>
      </c>
      <c r="N159" s="69">
        <f t="shared" si="113"/>
        <v>311650.64057367085</v>
      </c>
      <c r="O159" s="69">
        <f t="shared" si="113"/>
        <v>2014586.2249139282</v>
      </c>
      <c r="P159" s="9">
        <f t="shared" si="114"/>
        <v>642983.90394946758</v>
      </c>
      <c r="Q159" s="69">
        <f t="shared" si="115"/>
        <v>524732.22421292332</v>
      </c>
      <c r="R159" s="69">
        <f t="shared" si="115"/>
        <v>37739.36723527182</v>
      </c>
      <c r="S159" s="69">
        <f t="shared" si="115"/>
        <v>80512.312501272419</v>
      </c>
      <c r="T159" s="69">
        <f t="shared" si="115"/>
        <v>38.98735850328643</v>
      </c>
      <c r="U159" s="69">
        <f t="shared" si="115"/>
        <v>208085.6512880676</v>
      </c>
      <c r="V159" s="69">
        <f t="shared" si="115"/>
        <v>20851.736972810777</v>
      </c>
      <c r="W159" s="26" t="str">
        <f t="shared" si="116"/>
        <v>OK</v>
      </c>
    </row>
    <row r="160" spans="1:23" x14ac:dyDescent="0.2">
      <c r="A160" s="3">
        <f t="shared" si="109"/>
        <v>11</v>
      </c>
      <c r="B160" s="3" t="s">
        <v>101</v>
      </c>
      <c r="C160" s="3" t="s">
        <v>807</v>
      </c>
      <c r="D160" s="1" t="s">
        <v>323</v>
      </c>
      <c r="E160" s="4" t="s">
        <v>595</v>
      </c>
      <c r="F160" s="11"/>
      <c r="G160" s="1"/>
      <c r="H160" s="14">
        <f>'II-I TOTAL COMPANY'!K160</f>
        <v>1256724.9184018117</v>
      </c>
      <c r="I160" s="69">
        <v>0</v>
      </c>
      <c r="J160" s="69">
        <f t="shared" si="110"/>
        <v>1256724.9184018115</v>
      </c>
      <c r="K160" s="69">
        <f t="shared" si="111"/>
        <v>672114.0410749088</v>
      </c>
      <c r="L160" s="69">
        <f t="shared" si="111"/>
        <v>29134.432688251054</v>
      </c>
      <c r="M160" s="9">
        <f t="shared" si="112"/>
        <v>404030.68504571705</v>
      </c>
      <c r="N160" s="69">
        <f t="shared" si="113"/>
        <v>54128.805055938974</v>
      </c>
      <c r="O160" s="69">
        <f t="shared" si="113"/>
        <v>349901.8799897781</v>
      </c>
      <c r="P160" s="9">
        <f t="shared" si="114"/>
        <v>111676.17151988507</v>
      </c>
      <c r="Q160" s="69">
        <f t="shared" si="115"/>
        <v>91137.718243439303</v>
      </c>
      <c r="R160" s="69">
        <f t="shared" si="115"/>
        <v>6554.7333650662795</v>
      </c>
      <c r="S160" s="69">
        <f t="shared" si="115"/>
        <v>13983.71991137949</v>
      </c>
      <c r="T160" s="69">
        <f t="shared" si="115"/>
        <v>6.7714897815893771</v>
      </c>
      <c r="U160" s="69">
        <f t="shared" si="115"/>
        <v>36141.198467542876</v>
      </c>
      <c r="V160" s="69">
        <f t="shared" si="115"/>
        <v>3621.6181157252649</v>
      </c>
      <c r="W160" s="26">
        <f t="shared" si="116"/>
        <v>-2.3283064365386963E-10</v>
      </c>
    </row>
    <row r="161" spans="1:23" x14ac:dyDescent="0.2">
      <c r="A161" s="3">
        <f t="shared" si="109"/>
        <v>12</v>
      </c>
      <c r="B161" s="3"/>
      <c r="C161" s="3"/>
      <c r="D161" s="1"/>
      <c r="E161" s="4"/>
      <c r="F161" s="4"/>
      <c r="G161" s="4"/>
      <c r="H161" s="14"/>
      <c r="I161" s="69"/>
      <c r="J161" s="69"/>
      <c r="K161" s="69"/>
      <c r="L161" s="69"/>
      <c r="M161" s="12"/>
      <c r="N161" s="69"/>
      <c r="O161" s="69"/>
      <c r="P161" s="69"/>
      <c r="Q161" s="69"/>
      <c r="R161" s="69"/>
      <c r="S161" s="69"/>
      <c r="T161" s="69"/>
      <c r="U161" s="69"/>
      <c r="V161" s="69"/>
      <c r="W161" s="26" t="str">
        <f t="shared" si="116"/>
        <v>OK</v>
      </c>
    </row>
    <row r="162" spans="1:23" x14ac:dyDescent="0.2">
      <c r="A162" s="3">
        <f t="shared" si="109"/>
        <v>13</v>
      </c>
      <c r="B162" s="3"/>
      <c r="C162" s="3" t="s">
        <v>103</v>
      </c>
      <c r="D162" s="3"/>
      <c r="E162" s="4"/>
      <c r="F162" s="8"/>
      <c r="G162" s="8"/>
      <c r="H162" s="8">
        <f>SUM(H151:H160)</f>
        <v>406622885.46530443</v>
      </c>
      <c r="I162" s="8">
        <f>SUM(I151:I160)</f>
        <v>0</v>
      </c>
      <c r="J162" s="69">
        <f>SUM(K162:U162)-M162-P162</f>
        <v>405451083.43710697</v>
      </c>
      <c r="K162" s="8">
        <f>SUM(K151:K160)</f>
        <v>217467599.10767084</v>
      </c>
      <c r="L162" s="8">
        <f>SUM(L151:L160)</f>
        <v>9426666.8167580552</v>
      </c>
      <c r="M162" s="9">
        <f>SUM(N162:O162)</f>
        <v>130727194.60257044</v>
      </c>
      <c r="N162" s="8">
        <f>SUM(N151:N160)</f>
        <v>17513785.695142571</v>
      </c>
      <c r="O162" s="8">
        <f>SUM(O151:O160)</f>
        <v>113213408.90742788</v>
      </c>
      <c r="P162" s="9">
        <f>SUM(Q162:S162)</f>
        <v>36133672.879568845</v>
      </c>
      <c r="Q162" s="8">
        <f t="shared" ref="Q162:V162" si="117">SUM(Q151:Q160)</f>
        <v>29488300.442072127</v>
      </c>
      <c r="R162" s="8">
        <f t="shared" si="117"/>
        <v>2120833.7284729313</v>
      </c>
      <c r="S162" s="8">
        <f t="shared" si="117"/>
        <v>4524538.7090237886</v>
      </c>
      <c r="T162" s="8">
        <f t="shared" si="117"/>
        <v>2190.9669121467523</v>
      </c>
      <c r="U162" s="8">
        <f t="shared" si="117"/>
        <v>11693759.063626552</v>
      </c>
      <c r="V162" s="8">
        <f t="shared" si="117"/>
        <v>1171802.028197536</v>
      </c>
      <c r="W162" s="26">
        <f t="shared" si="116"/>
        <v>-5.9604644775390625E-8</v>
      </c>
    </row>
    <row r="163" spans="1:23" x14ac:dyDescent="0.2">
      <c r="A163" s="3">
        <f t="shared" si="109"/>
        <v>14</v>
      </c>
      <c r="B163" s="3"/>
      <c r="C163" s="3"/>
      <c r="D163" s="3"/>
      <c r="E163" s="4"/>
      <c r="F163" s="4"/>
      <c r="G163" s="4"/>
      <c r="H163" s="8"/>
      <c r="I163" s="8"/>
      <c r="J163" s="8"/>
      <c r="K163" s="8"/>
      <c r="L163" s="8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26" t="str">
        <f t="shared" si="116"/>
        <v>OK</v>
      </c>
    </row>
    <row r="164" spans="1:23" x14ac:dyDescent="0.2">
      <c r="A164" s="3">
        <f t="shared" si="109"/>
        <v>15</v>
      </c>
      <c r="B164" s="3"/>
      <c r="C164" s="3"/>
      <c r="D164" s="3"/>
      <c r="E164" s="4"/>
      <c r="F164" s="4"/>
      <c r="G164" s="4"/>
      <c r="H164" s="5"/>
      <c r="I164" s="5"/>
      <c r="J164" s="5"/>
      <c r="K164" s="5"/>
      <c r="L164" s="5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26" t="str">
        <f t="shared" si="116"/>
        <v>OK</v>
      </c>
    </row>
    <row r="165" spans="1:23" x14ac:dyDescent="0.2">
      <c r="A165" s="3">
        <f t="shared" si="109"/>
        <v>16</v>
      </c>
      <c r="B165" s="3"/>
      <c r="C165" s="3"/>
      <c r="D165" s="3"/>
      <c r="E165" s="4"/>
      <c r="F165" s="4"/>
      <c r="G165" s="4"/>
      <c r="H165" s="8"/>
      <c r="I165" s="8"/>
      <c r="J165" s="8"/>
      <c r="K165" s="8"/>
      <c r="L165" s="8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26" t="str">
        <f t="shared" si="116"/>
        <v>OK</v>
      </c>
    </row>
    <row r="166" spans="1:23" x14ac:dyDescent="0.2">
      <c r="A166" s="3">
        <f t="shared" si="109"/>
        <v>17</v>
      </c>
      <c r="B166" s="7" t="s">
        <v>104</v>
      </c>
      <c r="C166" s="3"/>
      <c r="D166" s="3"/>
      <c r="E166" s="4"/>
      <c r="F166" s="4"/>
      <c r="G166" s="4"/>
      <c r="H166" s="8"/>
      <c r="I166" s="8"/>
      <c r="J166" s="8"/>
      <c r="K166" s="8"/>
      <c r="L166" s="8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26" t="str">
        <f t="shared" si="116"/>
        <v>OK</v>
      </c>
    </row>
    <row r="167" spans="1:23" x14ac:dyDescent="0.2">
      <c r="A167" s="3">
        <f t="shared" si="109"/>
        <v>18</v>
      </c>
      <c r="B167" s="3"/>
      <c r="C167" s="3"/>
      <c r="D167" s="3"/>
      <c r="E167" s="4"/>
      <c r="F167" s="4"/>
      <c r="G167" s="4"/>
      <c r="H167" s="8"/>
      <c r="I167" s="8"/>
      <c r="J167" s="8"/>
      <c r="K167" s="8"/>
      <c r="L167" s="8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26" t="str">
        <f t="shared" si="116"/>
        <v>OK</v>
      </c>
    </row>
    <row r="168" spans="1:23" x14ac:dyDescent="0.2">
      <c r="A168" s="3">
        <f t="shared" si="109"/>
        <v>19</v>
      </c>
      <c r="B168" s="3" t="s">
        <v>105</v>
      </c>
      <c r="C168" s="3" t="s">
        <v>106</v>
      </c>
      <c r="D168" s="1" t="s">
        <v>323</v>
      </c>
      <c r="E168" s="4" t="s">
        <v>595</v>
      </c>
      <c r="F168" s="11"/>
      <c r="G168" s="1"/>
      <c r="H168" s="14">
        <f>'II-I TOTAL COMPANY'!K168</f>
        <v>244916442.00210351</v>
      </c>
      <c r="I168" s="69">
        <v>0</v>
      </c>
      <c r="J168" s="69">
        <f>SUM(K168:V168)-M168-P168</f>
        <v>244916442.00210357</v>
      </c>
      <c r="K168" s="69">
        <f>VLOOKUP($D168,$E$741:$V$815,K$1,FALSE)*$H168</f>
        <v>130984734.32758904</v>
      </c>
      <c r="L168" s="69">
        <f>VLOOKUP($D168,$E$741:$V$815,L$1,FALSE)*$H168</f>
        <v>5677854.7868936257</v>
      </c>
      <c r="M168" s="9">
        <f>SUM(N168:O168)</f>
        <v>78739393.475948498</v>
      </c>
      <c r="N168" s="69">
        <f>VLOOKUP($D168,$E$741:$V$815,N$1,FALSE)*$H168</f>
        <v>10548875.215258032</v>
      </c>
      <c r="O168" s="69">
        <f>VLOOKUP($D168,$E$741:$V$815,O$1,FALSE)*$H168</f>
        <v>68190518.260690466</v>
      </c>
      <c r="P168" s="9">
        <f>SUM(Q168:S168)</f>
        <v>21763975.699510936</v>
      </c>
      <c r="Q168" s="69">
        <f t="shared" ref="Q168:V168" si="118">VLOOKUP($D168,$E$741:$V$815,Q$1,FALSE)*$H168</f>
        <v>17761345.667243812</v>
      </c>
      <c r="R168" s="69">
        <f t="shared" si="118"/>
        <v>1277417.1583118294</v>
      </c>
      <c r="S168" s="69">
        <f t="shared" si="118"/>
        <v>2725212.873955295</v>
      </c>
      <c r="T168" s="69">
        <f t="shared" si="118"/>
        <v>1319.6596646380942</v>
      </c>
      <c r="U168" s="69">
        <f t="shared" si="118"/>
        <v>7043366.1406341037</v>
      </c>
      <c r="V168" s="69">
        <f t="shared" si="118"/>
        <v>705797.91186267894</v>
      </c>
      <c r="W168" s="26">
        <f t="shared" si="116"/>
        <v>-2.9802322387695313E-8</v>
      </c>
    </row>
    <row r="169" spans="1:23" x14ac:dyDescent="0.2">
      <c r="A169" s="3">
        <f t="shared" si="109"/>
        <v>20</v>
      </c>
      <c r="B169" s="3"/>
      <c r="C169" s="3"/>
      <c r="D169" s="3"/>
      <c r="E169" s="4"/>
      <c r="F169" s="4"/>
      <c r="G169" s="4"/>
      <c r="H169" s="8"/>
      <c r="I169" s="8"/>
      <c r="J169" s="8"/>
      <c r="K169" s="8"/>
      <c r="L169" s="8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26" t="str">
        <f t="shared" si="116"/>
        <v>OK</v>
      </c>
    </row>
    <row r="170" spans="1:23" x14ac:dyDescent="0.2">
      <c r="A170" s="3">
        <f t="shared" si="109"/>
        <v>21</v>
      </c>
      <c r="B170" s="3"/>
      <c r="C170" s="3"/>
      <c r="D170" s="3"/>
      <c r="E170" s="4"/>
      <c r="F170" s="4"/>
      <c r="G170" s="4"/>
      <c r="H170" s="8"/>
      <c r="I170" s="8"/>
      <c r="J170" s="8"/>
      <c r="K170" s="8"/>
      <c r="L170" s="8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26" t="str">
        <f t="shared" si="116"/>
        <v>OK</v>
      </c>
    </row>
    <row r="171" spans="1:23" x14ac:dyDescent="0.2">
      <c r="A171" s="3">
        <f t="shared" si="109"/>
        <v>22</v>
      </c>
      <c r="B171" s="3" t="s">
        <v>107</v>
      </c>
      <c r="C171" s="3"/>
      <c r="D171" s="3"/>
      <c r="E171" s="4"/>
      <c r="F171" s="8"/>
      <c r="G171" s="8"/>
      <c r="H171" s="8">
        <f>H96+H111+H147+H162+H168</f>
        <v>6334845377.4165173</v>
      </c>
      <c r="I171" s="69">
        <v>0</v>
      </c>
      <c r="J171" s="69">
        <f>SUM(K171:V171)-M171-P171</f>
        <v>6334845377.4165173</v>
      </c>
      <c r="K171" s="8">
        <f>K96+K111+K147+K162+K168</f>
        <v>3471010259.4112802</v>
      </c>
      <c r="L171" s="8">
        <f>L96+L111+L147+L162+L168</f>
        <v>161524855.7052623</v>
      </c>
      <c r="M171" s="9">
        <f>SUM(N171:O171)</f>
        <v>1951628839.4488604</v>
      </c>
      <c r="N171" s="8">
        <f>N96+N111+N147+N162+N168</f>
        <v>256171021.0214543</v>
      </c>
      <c r="O171" s="8">
        <f>O96+O111+O147+O162+O168</f>
        <v>1695457818.4274061</v>
      </c>
      <c r="P171" s="9">
        <f>SUM(Q171:S171)</f>
        <v>436359540.28485537</v>
      </c>
      <c r="Q171" s="8">
        <f t="shared" ref="Q171:V171" si="119">Q96+Q111+Q147+Q162+Q168</f>
        <v>355162400.73456514</v>
      </c>
      <c r="R171" s="8">
        <f t="shared" si="119"/>
        <v>25675680.959997252</v>
      </c>
      <c r="S171" s="8">
        <f t="shared" si="119"/>
        <v>55521458.590292983</v>
      </c>
      <c r="T171" s="8">
        <f t="shared" si="119"/>
        <v>4331.6219919379109</v>
      </c>
      <c r="U171" s="8">
        <f t="shared" si="119"/>
        <v>298450016.7406441</v>
      </c>
      <c r="V171" s="8">
        <f t="shared" si="119"/>
        <v>15867534.20362235</v>
      </c>
      <c r="W171" s="26" t="str">
        <f t="shared" si="116"/>
        <v>OK</v>
      </c>
    </row>
    <row r="172" spans="1:23" x14ac:dyDescent="0.2">
      <c r="A172" s="3">
        <f t="shared" si="109"/>
        <v>23</v>
      </c>
      <c r="B172" s="3"/>
      <c r="C172" s="3"/>
      <c r="D172" s="3"/>
      <c r="E172" s="4"/>
      <c r="F172" s="4"/>
      <c r="G172" s="4"/>
      <c r="H172" s="8"/>
      <c r="I172" s="8"/>
      <c r="J172" s="8"/>
      <c r="K172" s="8"/>
      <c r="L172" s="8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26" t="str">
        <f t="shared" si="116"/>
        <v>OK</v>
      </c>
    </row>
    <row r="173" spans="1:23" x14ac:dyDescent="0.2">
      <c r="A173" s="3">
        <f t="shared" si="109"/>
        <v>24</v>
      </c>
      <c r="B173" s="3"/>
      <c r="C173" s="3"/>
      <c r="D173" s="3"/>
      <c r="E173" s="4"/>
      <c r="F173" s="4"/>
      <c r="G173" s="4"/>
      <c r="H173" s="8"/>
      <c r="I173" s="8"/>
      <c r="J173" s="8"/>
      <c r="K173" s="8"/>
      <c r="L173" s="8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26" t="str">
        <f t="shared" si="116"/>
        <v>OK</v>
      </c>
    </row>
    <row r="174" spans="1:23" x14ac:dyDescent="0.2">
      <c r="A174" s="3">
        <f t="shared" si="109"/>
        <v>25</v>
      </c>
      <c r="B174" s="7" t="s">
        <v>108</v>
      </c>
      <c r="C174" s="3"/>
      <c r="D174" s="3"/>
      <c r="E174" s="4"/>
      <c r="F174" s="4"/>
      <c r="G174" s="4"/>
      <c r="H174" s="8"/>
      <c r="I174" s="8"/>
      <c r="J174" s="8"/>
      <c r="K174" s="8"/>
      <c r="L174" s="8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26" t="str">
        <f t="shared" si="116"/>
        <v>OK</v>
      </c>
    </row>
    <row r="175" spans="1:23" x14ac:dyDescent="0.2">
      <c r="A175" s="3">
        <f t="shared" si="109"/>
        <v>26</v>
      </c>
      <c r="B175" s="3"/>
      <c r="C175" s="3"/>
      <c r="D175" s="3"/>
      <c r="E175" s="4"/>
      <c r="F175" s="4"/>
      <c r="G175" s="4"/>
      <c r="H175" s="8"/>
      <c r="I175" s="8"/>
      <c r="J175" s="8"/>
      <c r="K175" s="8"/>
      <c r="L175" s="8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26" t="str">
        <f t="shared" si="116"/>
        <v>OK</v>
      </c>
    </row>
    <row r="176" spans="1:23" x14ac:dyDescent="0.2">
      <c r="A176" s="3">
        <f t="shared" si="109"/>
        <v>27</v>
      </c>
      <c r="B176" s="3" t="s">
        <v>109</v>
      </c>
      <c r="C176" s="3"/>
      <c r="D176" s="3"/>
      <c r="E176" s="4"/>
      <c r="F176" s="4"/>
      <c r="G176" s="4"/>
      <c r="H176" s="8"/>
      <c r="I176" s="8"/>
      <c r="J176" s="8"/>
      <c r="K176" s="8"/>
      <c r="L176" s="8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26" t="str">
        <f t="shared" si="116"/>
        <v>OK</v>
      </c>
    </row>
    <row r="177" spans="1:23" x14ac:dyDescent="0.2">
      <c r="A177" s="3">
        <f t="shared" si="109"/>
        <v>28</v>
      </c>
      <c r="B177" s="3" t="s">
        <v>110</v>
      </c>
      <c r="C177" s="3"/>
      <c r="D177" s="1" t="s">
        <v>367</v>
      </c>
      <c r="E177" s="4" t="s">
        <v>595</v>
      </c>
      <c r="F177" s="11"/>
      <c r="G177" s="11"/>
      <c r="H177" s="14">
        <f>'II-I TOTAL COMPANY'!K177</f>
        <v>0</v>
      </c>
      <c r="I177" s="69">
        <v>0</v>
      </c>
      <c r="J177" s="69">
        <f>SUM(K177:V177)-M177-P177</f>
        <v>0</v>
      </c>
      <c r="K177" s="69">
        <f>VLOOKUP($D177,$E$741:$V$815,K$1,FALSE)*$H177</f>
        <v>0</v>
      </c>
      <c r="L177" s="69">
        <f>VLOOKUP($D177,$E$741:$V$815,L$1,FALSE)*$H177</f>
        <v>0</v>
      </c>
      <c r="M177" s="9">
        <f>SUM(N177:O177)</f>
        <v>0</v>
      </c>
      <c r="N177" s="69">
        <f>VLOOKUP($D177,$E$741:$V$815,N$1,FALSE)*$H177</f>
        <v>0</v>
      </c>
      <c r="O177" s="69">
        <f>VLOOKUP($D177,$E$741:$V$815,O$1,FALSE)*$H177</f>
        <v>0</v>
      </c>
      <c r="P177" s="9">
        <f>SUM(Q177:S177)</f>
        <v>0</v>
      </c>
      <c r="Q177" s="69">
        <f t="shared" ref="Q177:V177" si="120">VLOOKUP($D177,$E$741:$V$815,Q$1,FALSE)*$H177</f>
        <v>0</v>
      </c>
      <c r="R177" s="69">
        <f t="shared" si="120"/>
        <v>0</v>
      </c>
      <c r="S177" s="69">
        <f t="shared" si="120"/>
        <v>0</v>
      </c>
      <c r="T177" s="69">
        <f t="shared" si="120"/>
        <v>0</v>
      </c>
      <c r="U177" s="69">
        <f t="shared" si="120"/>
        <v>0</v>
      </c>
      <c r="V177" s="69">
        <f t="shared" si="120"/>
        <v>0</v>
      </c>
      <c r="W177" s="26" t="str">
        <f t="shared" si="116"/>
        <v>OK</v>
      </c>
    </row>
    <row r="178" spans="1:23" x14ac:dyDescent="0.2">
      <c r="A178" s="3">
        <f t="shared" si="109"/>
        <v>29</v>
      </c>
      <c r="B178" s="3"/>
      <c r="C178" s="3"/>
      <c r="D178" s="3"/>
      <c r="E178" s="4"/>
      <c r="F178" s="4"/>
      <c r="G178" s="4"/>
      <c r="H178" s="8"/>
      <c r="I178" s="8"/>
      <c r="J178" s="8"/>
      <c r="K178" s="8"/>
      <c r="L178" s="8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26" t="str">
        <f t="shared" si="116"/>
        <v>OK</v>
      </c>
    </row>
    <row r="179" spans="1:23" x14ac:dyDescent="0.2">
      <c r="A179" s="3">
        <f t="shared" si="109"/>
        <v>30</v>
      </c>
      <c r="B179" s="3"/>
      <c r="C179" s="3"/>
      <c r="D179" s="3"/>
      <c r="E179" s="4"/>
      <c r="F179" s="4"/>
      <c r="G179" s="4"/>
      <c r="H179" s="8"/>
      <c r="I179" s="8"/>
      <c r="J179" s="8"/>
      <c r="K179" s="8"/>
      <c r="L179" s="8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26" t="str">
        <f t="shared" si="116"/>
        <v>OK</v>
      </c>
    </row>
    <row r="180" spans="1:23" x14ac:dyDescent="0.2">
      <c r="A180" s="3">
        <f t="shared" si="109"/>
        <v>31</v>
      </c>
      <c r="B180" s="3"/>
      <c r="C180" s="3"/>
      <c r="D180" s="3"/>
      <c r="E180" s="4"/>
      <c r="F180" s="4"/>
      <c r="G180" s="4"/>
      <c r="H180" s="8"/>
      <c r="I180" s="8"/>
      <c r="J180" s="8"/>
      <c r="K180" s="8"/>
      <c r="L180" s="8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26" t="str">
        <f t="shared" si="116"/>
        <v>OK</v>
      </c>
    </row>
    <row r="181" spans="1:23" x14ac:dyDescent="0.2">
      <c r="A181" s="3">
        <f t="shared" si="109"/>
        <v>32</v>
      </c>
      <c r="B181" s="3"/>
      <c r="C181" s="3"/>
      <c r="D181" s="3"/>
      <c r="E181" s="4"/>
      <c r="F181" s="4"/>
      <c r="G181" s="4"/>
      <c r="H181" s="8"/>
      <c r="I181" s="8"/>
      <c r="J181" s="8"/>
      <c r="K181" s="8"/>
      <c r="L181" s="8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26" t="str">
        <f t="shared" si="116"/>
        <v>OK</v>
      </c>
    </row>
    <row r="182" spans="1:23" x14ac:dyDescent="0.2">
      <c r="A182" s="3">
        <f t="shared" si="109"/>
        <v>33</v>
      </c>
      <c r="B182" s="3"/>
      <c r="C182" s="3"/>
      <c r="D182" s="3"/>
      <c r="E182" s="4"/>
      <c r="F182" s="4"/>
      <c r="G182" s="4"/>
      <c r="H182" s="8"/>
      <c r="I182" s="8"/>
      <c r="J182" s="8"/>
      <c r="K182" s="8"/>
      <c r="L182" s="8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26" t="str">
        <f t="shared" si="116"/>
        <v>OK</v>
      </c>
    </row>
    <row r="183" spans="1:23" x14ac:dyDescent="0.2">
      <c r="A183" s="3">
        <f t="shared" si="109"/>
        <v>34</v>
      </c>
      <c r="B183" s="7" t="s">
        <v>111</v>
      </c>
      <c r="C183" s="3"/>
      <c r="D183" s="3"/>
      <c r="E183" s="4"/>
      <c r="F183" s="4"/>
      <c r="G183" s="4"/>
      <c r="H183" s="8"/>
      <c r="I183" s="8"/>
      <c r="J183" s="8"/>
      <c r="K183" s="8"/>
      <c r="L183" s="8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26" t="str">
        <f t="shared" si="116"/>
        <v>OK</v>
      </c>
    </row>
    <row r="184" spans="1:23" x14ac:dyDescent="0.2">
      <c r="A184" s="3">
        <f t="shared" si="109"/>
        <v>35</v>
      </c>
      <c r="B184" s="3"/>
      <c r="C184" s="3"/>
      <c r="D184" s="3"/>
      <c r="E184" s="4"/>
      <c r="F184" s="4"/>
      <c r="G184" s="4"/>
      <c r="H184" s="8"/>
      <c r="I184" s="8"/>
      <c r="J184" s="8"/>
      <c r="K184" s="8"/>
      <c r="L184" s="8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26" t="str">
        <f t="shared" si="116"/>
        <v>OK</v>
      </c>
    </row>
    <row r="185" spans="1:23" x14ac:dyDescent="0.2">
      <c r="A185" s="3">
        <f t="shared" si="109"/>
        <v>36</v>
      </c>
      <c r="B185" s="3" t="s">
        <v>112</v>
      </c>
      <c r="C185" s="3"/>
      <c r="D185" s="3"/>
      <c r="E185" s="4"/>
      <c r="F185" s="4"/>
      <c r="G185" s="4"/>
      <c r="H185" s="8"/>
      <c r="I185" s="8"/>
      <c r="J185" s="8"/>
      <c r="K185" s="8"/>
      <c r="L185" s="8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26" t="str">
        <f t="shared" si="116"/>
        <v>OK</v>
      </c>
    </row>
    <row r="186" spans="1:23" x14ac:dyDescent="0.2">
      <c r="A186" s="3">
        <f t="shared" si="109"/>
        <v>37</v>
      </c>
      <c r="B186" s="3"/>
      <c r="C186" s="3"/>
      <c r="D186" s="3"/>
      <c r="E186" s="4"/>
      <c r="F186" s="4"/>
      <c r="G186" s="4"/>
      <c r="H186" s="8"/>
      <c r="I186" s="8"/>
      <c r="J186" s="8"/>
      <c r="K186" s="8"/>
      <c r="L186" s="8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26" t="str">
        <f t="shared" si="116"/>
        <v>OK</v>
      </c>
    </row>
    <row r="187" spans="1:23" x14ac:dyDescent="0.2">
      <c r="A187" s="3">
        <f t="shared" si="109"/>
        <v>38</v>
      </c>
      <c r="B187" s="3" t="s">
        <v>23</v>
      </c>
      <c r="C187" s="3"/>
      <c r="D187" s="3"/>
      <c r="E187" s="4"/>
      <c r="F187" s="4"/>
      <c r="G187" s="4"/>
      <c r="H187" s="8"/>
      <c r="I187" s="8"/>
      <c r="J187" s="8"/>
      <c r="K187" s="8"/>
      <c r="L187" s="8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26" t="str">
        <f t="shared" si="116"/>
        <v>OK</v>
      </c>
    </row>
    <row r="188" spans="1:23" x14ac:dyDescent="0.2">
      <c r="A188" s="3">
        <f t="shared" si="109"/>
        <v>39</v>
      </c>
      <c r="B188" s="3" t="s">
        <v>24</v>
      </c>
      <c r="C188" s="3" t="s">
        <v>25</v>
      </c>
      <c r="D188" s="1" t="s">
        <v>323</v>
      </c>
      <c r="E188" s="4" t="s">
        <v>595</v>
      </c>
      <c r="F188" s="11"/>
      <c r="G188" s="1"/>
      <c r="H188" s="14">
        <f>'II-I TOTAL COMPANY'!K188</f>
        <v>0</v>
      </c>
      <c r="I188" s="69">
        <v>0</v>
      </c>
      <c r="J188" s="69">
        <f>SUM(K188:V188)-M188-P188</f>
        <v>0</v>
      </c>
      <c r="K188" s="69">
        <f t="shared" ref="K188:L190" si="121">VLOOKUP($D188,$E$741:$V$815,K$1,FALSE)*$H188</f>
        <v>0</v>
      </c>
      <c r="L188" s="69">
        <f t="shared" si="121"/>
        <v>0</v>
      </c>
      <c r="M188" s="9">
        <f>SUM(N188:O188)</f>
        <v>0</v>
      </c>
      <c r="N188" s="69">
        <f t="shared" ref="N188:O190" si="122">VLOOKUP($D188,$E$741:$V$815,N$1,FALSE)*$H188</f>
        <v>0</v>
      </c>
      <c r="O188" s="69">
        <f t="shared" si="122"/>
        <v>0</v>
      </c>
      <c r="P188" s="9">
        <f>SUM(Q188:S188)</f>
        <v>0</v>
      </c>
      <c r="Q188" s="69">
        <f t="shared" ref="Q188:V190" si="123">VLOOKUP($D188,$E$741:$V$815,Q$1,FALSE)*$H188</f>
        <v>0</v>
      </c>
      <c r="R188" s="69">
        <f t="shared" si="123"/>
        <v>0</v>
      </c>
      <c r="S188" s="69">
        <f t="shared" si="123"/>
        <v>0</v>
      </c>
      <c r="T188" s="69">
        <f t="shared" si="123"/>
        <v>0</v>
      </c>
      <c r="U188" s="69">
        <f t="shared" si="123"/>
        <v>0</v>
      </c>
      <c r="V188" s="69">
        <f t="shared" si="123"/>
        <v>0</v>
      </c>
      <c r="W188" s="26" t="str">
        <f t="shared" si="116"/>
        <v>OK</v>
      </c>
    </row>
    <row r="189" spans="1:23" x14ac:dyDescent="0.2">
      <c r="A189" s="3">
        <f t="shared" si="109"/>
        <v>40</v>
      </c>
      <c r="B189" s="3" t="s">
        <v>26</v>
      </c>
      <c r="C189" s="3" t="s">
        <v>27</v>
      </c>
      <c r="D189" s="1" t="s">
        <v>323</v>
      </c>
      <c r="E189" s="4" t="s">
        <v>595</v>
      </c>
      <c r="F189" s="11"/>
      <c r="G189" s="1"/>
      <c r="H189" s="14">
        <f>'II-I TOTAL COMPANY'!K189</f>
        <v>0</v>
      </c>
      <c r="I189" s="69">
        <v>0</v>
      </c>
      <c r="J189" s="69">
        <f t="shared" ref="J189:J191" si="124">SUM(K189:V189)-M189-P189</f>
        <v>0</v>
      </c>
      <c r="K189" s="69">
        <f t="shared" si="121"/>
        <v>0</v>
      </c>
      <c r="L189" s="69">
        <f t="shared" si="121"/>
        <v>0</v>
      </c>
      <c r="M189" s="9">
        <f>SUM(N189:O189)</f>
        <v>0</v>
      </c>
      <c r="N189" s="69">
        <f t="shared" si="122"/>
        <v>0</v>
      </c>
      <c r="O189" s="69">
        <f t="shared" si="122"/>
        <v>0</v>
      </c>
      <c r="P189" s="9">
        <f>SUM(Q189:S189)</f>
        <v>0</v>
      </c>
      <c r="Q189" s="69">
        <f t="shared" si="123"/>
        <v>0</v>
      </c>
      <c r="R189" s="69">
        <f t="shared" si="123"/>
        <v>0</v>
      </c>
      <c r="S189" s="69">
        <f t="shared" si="123"/>
        <v>0</v>
      </c>
      <c r="T189" s="69">
        <f t="shared" si="123"/>
        <v>0</v>
      </c>
      <c r="U189" s="69">
        <f t="shared" si="123"/>
        <v>0</v>
      </c>
      <c r="V189" s="69">
        <f t="shared" si="123"/>
        <v>0</v>
      </c>
      <c r="W189" s="26" t="str">
        <f t="shared" ref="W189:W220" si="125">IF((+K189+L189+M189+P189+T189+U189+V189)-H189=0,"OK",(+K189+L189+M189+P189+T189+U189+V189)-H189)</f>
        <v>OK</v>
      </c>
    </row>
    <row r="190" spans="1:23" x14ac:dyDescent="0.2">
      <c r="A190" s="3">
        <f t="shared" si="109"/>
        <v>41</v>
      </c>
      <c r="B190" s="3" t="s">
        <v>28</v>
      </c>
      <c r="C190" s="3" t="s">
        <v>29</v>
      </c>
      <c r="D190" s="1" t="s">
        <v>323</v>
      </c>
      <c r="E190" s="4" t="s">
        <v>595</v>
      </c>
      <c r="F190" s="11"/>
      <c r="G190" s="1"/>
      <c r="H190" s="14">
        <f>'II-I TOTAL COMPANY'!K190</f>
        <v>75522094.602452412</v>
      </c>
      <c r="I190" s="69">
        <v>0</v>
      </c>
      <c r="J190" s="69">
        <f t="shared" si="124"/>
        <v>75522094.602452412</v>
      </c>
      <c r="K190" s="69">
        <f t="shared" si="121"/>
        <v>40390271.132880144</v>
      </c>
      <c r="L190" s="69">
        <f t="shared" si="121"/>
        <v>1750815.4326000081</v>
      </c>
      <c r="M190" s="9">
        <f>SUM(N190:O190)</f>
        <v>24279970.239724588</v>
      </c>
      <c r="N190" s="69">
        <f t="shared" si="122"/>
        <v>3252836.5406734934</v>
      </c>
      <c r="O190" s="69">
        <f t="shared" si="122"/>
        <v>21027133.699051093</v>
      </c>
      <c r="P190" s="9">
        <f>SUM(Q190:S190)</f>
        <v>6711109.3819083963</v>
      </c>
      <c r="Q190" s="69">
        <f t="shared" si="123"/>
        <v>5476863.9327894729</v>
      </c>
      <c r="R190" s="69">
        <f t="shared" si="123"/>
        <v>393902.58444140444</v>
      </c>
      <c r="S190" s="69">
        <f t="shared" si="123"/>
        <v>840342.86467751861</v>
      </c>
      <c r="T190" s="69">
        <f t="shared" si="123"/>
        <v>406.92842514420818</v>
      </c>
      <c r="U190" s="69">
        <f t="shared" si="123"/>
        <v>2171882.6210455494</v>
      </c>
      <c r="V190" s="69">
        <f t="shared" si="123"/>
        <v>217638.86586858387</v>
      </c>
      <c r="W190" s="26" t="str">
        <f t="shared" si="125"/>
        <v>OK</v>
      </c>
    </row>
    <row r="191" spans="1:23" x14ac:dyDescent="0.2">
      <c r="A191" s="3">
        <f t="shared" si="109"/>
        <v>42</v>
      </c>
      <c r="B191" s="3"/>
      <c r="C191" s="3" t="s">
        <v>30</v>
      </c>
      <c r="D191" s="3"/>
      <c r="E191" s="4"/>
      <c r="F191" s="8"/>
      <c r="G191" s="8"/>
      <c r="H191" s="8">
        <f t="shared" ref="H191:V191" si="126">SUM(H188:H190)</f>
        <v>75522094.602452412</v>
      </c>
      <c r="I191" s="8">
        <f t="shared" si="126"/>
        <v>0</v>
      </c>
      <c r="J191" s="69">
        <f t="shared" si="124"/>
        <v>75522094.602452412</v>
      </c>
      <c r="K191" s="8">
        <f t="shared" si="126"/>
        <v>40390271.132880144</v>
      </c>
      <c r="L191" s="8">
        <f t="shared" si="126"/>
        <v>1750815.4326000081</v>
      </c>
      <c r="M191" s="9">
        <f>SUM(N191:O191)</f>
        <v>24279970.239724588</v>
      </c>
      <c r="N191" s="8">
        <f t="shared" si="126"/>
        <v>3252836.5406734934</v>
      </c>
      <c r="O191" s="8">
        <f t="shared" si="126"/>
        <v>21027133.699051093</v>
      </c>
      <c r="P191" s="9">
        <f>SUM(Q191:S191)</f>
        <v>6711109.3819083963</v>
      </c>
      <c r="Q191" s="8">
        <f t="shared" si="126"/>
        <v>5476863.9327894729</v>
      </c>
      <c r="R191" s="8">
        <f t="shared" si="126"/>
        <v>393902.58444140444</v>
      </c>
      <c r="S191" s="8">
        <f>SUM(S188:S190)</f>
        <v>840342.86467751861</v>
      </c>
      <c r="T191" s="8">
        <f t="shared" si="126"/>
        <v>406.92842514420818</v>
      </c>
      <c r="U191" s="8">
        <f t="shared" si="126"/>
        <v>2171882.6210455494</v>
      </c>
      <c r="V191" s="8">
        <f t="shared" si="126"/>
        <v>217638.86586858387</v>
      </c>
      <c r="W191" s="26" t="str">
        <f t="shared" si="125"/>
        <v>OK</v>
      </c>
    </row>
    <row r="192" spans="1:23" x14ac:dyDescent="0.2">
      <c r="A192" s="3"/>
      <c r="B192" s="3"/>
      <c r="C192" s="3"/>
      <c r="D192" s="3"/>
      <c r="E192" s="4"/>
      <c r="F192" s="4"/>
      <c r="G192" s="4"/>
      <c r="H192" s="8"/>
      <c r="I192" s="8"/>
      <c r="J192" s="8"/>
      <c r="K192" s="8"/>
      <c r="L192" s="8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26" t="str">
        <f t="shared" si="125"/>
        <v>OK</v>
      </c>
    </row>
    <row r="193" spans="1:23" x14ac:dyDescent="0.2">
      <c r="A193" s="3"/>
      <c r="B193" s="7" t="s">
        <v>113</v>
      </c>
      <c r="C193" s="3"/>
      <c r="D193" s="3"/>
      <c r="E193" s="4"/>
      <c r="F193" s="4"/>
      <c r="G193" s="4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26" t="str">
        <f t="shared" si="125"/>
        <v>OK</v>
      </c>
    </row>
    <row r="194" spans="1:23" x14ac:dyDescent="0.2">
      <c r="A194" s="3"/>
      <c r="B194" s="3"/>
      <c r="C194" s="3"/>
      <c r="D194" s="3"/>
      <c r="E194" s="4"/>
      <c r="F194" s="4"/>
      <c r="G194" s="4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26" t="str">
        <f t="shared" si="125"/>
        <v>OK</v>
      </c>
    </row>
    <row r="195" spans="1:23" x14ac:dyDescent="0.2">
      <c r="A195" s="3">
        <v>1</v>
      </c>
      <c r="B195" s="3" t="s">
        <v>112</v>
      </c>
      <c r="C195" s="3"/>
      <c r="D195" s="3"/>
      <c r="E195" s="4"/>
      <c r="F195" s="4"/>
      <c r="G195" s="4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26" t="str">
        <f t="shared" si="125"/>
        <v>OK</v>
      </c>
    </row>
    <row r="196" spans="1:23" x14ac:dyDescent="0.2">
      <c r="A196" s="3">
        <f t="shared" ref="A196:A249" si="127">+A195+1</f>
        <v>2</v>
      </c>
      <c r="B196" s="3"/>
      <c r="C196" s="3"/>
      <c r="D196" s="3"/>
      <c r="E196" s="4"/>
      <c r="F196" s="4"/>
      <c r="G196" s="4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26" t="str">
        <f t="shared" si="125"/>
        <v>OK</v>
      </c>
    </row>
    <row r="197" spans="1:23" x14ac:dyDescent="0.2">
      <c r="A197" s="3">
        <f t="shared" si="127"/>
        <v>3</v>
      </c>
      <c r="B197" s="3" t="s">
        <v>33</v>
      </c>
      <c r="C197" s="3"/>
      <c r="D197" s="3"/>
      <c r="E197" s="4"/>
      <c r="F197" s="4"/>
      <c r="G197" s="4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26" t="str">
        <f t="shared" si="125"/>
        <v>OK</v>
      </c>
    </row>
    <row r="198" spans="1:23" x14ac:dyDescent="0.2">
      <c r="A198" s="3">
        <f t="shared" si="127"/>
        <v>4</v>
      </c>
      <c r="B198" s="3" t="s">
        <v>34</v>
      </c>
      <c r="C198" s="3" t="s">
        <v>35</v>
      </c>
      <c r="D198" s="3" t="str">
        <f t="shared" ref="D198:D206" si="128">B198</f>
        <v>A350</v>
      </c>
      <c r="E198" s="4" t="s">
        <v>595</v>
      </c>
      <c r="F198" s="11"/>
      <c r="G198" s="11"/>
      <c r="H198" s="14">
        <f>'II-I TOTAL COMPANY'!K198</f>
        <v>0</v>
      </c>
      <c r="I198" s="69">
        <v>0</v>
      </c>
      <c r="J198" s="69">
        <f t="shared" ref="J198:J208" si="129">SUM(K198:V198)-M198-P198</f>
        <v>0</v>
      </c>
      <c r="K198" s="69">
        <f t="shared" ref="K198:L206" si="130">IF($H101&lt;&gt;0,(K101/$H101)*$H198,0)</f>
        <v>0</v>
      </c>
      <c r="L198" s="69">
        <f t="shared" si="130"/>
        <v>0</v>
      </c>
      <c r="M198" s="9">
        <f t="shared" ref="M198:M206" si="131">SUM(N198:O198)</f>
        <v>0</v>
      </c>
      <c r="N198" s="69">
        <f t="shared" ref="N198:O206" si="132">IF($H101&lt;&gt;0,(N101/$H101)*$H198,0)</f>
        <v>0</v>
      </c>
      <c r="O198" s="69">
        <f t="shared" si="132"/>
        <v>0</v>
      </c>
      <c r="P198" s="9">
        <f t="shared" ref="P198:P206" si="133">SUM(Q198:S198)</f>
        <v>0</v>
      </c>
      <c r="Q198" s="69">
        <f t="shared" ref="Q198:V206" si="134">IF($H101&lt;&gt;0,(Q101/$H101)*$H198,0)</f>
        <v>0</v>
      </c>
      <c r="R198" s="69">
        <f t="shared" si="134"/>
        <v>0</v>
      </c>
      <c r="S198" s="69">
        <f t="shared" ref="S198:S206" si="135">IF($H101&lt;&gt;0,(S101/$H101)*$H198,0)</f>
        <v>0</v>
      </c>
      <c r="T198" s="69">
        <f t="shared" si="134"/>
        <v>0</v>
      </c>
      <c r="U198" s="69">
        <f t="shared" si="134"/>
        <v>0</v>
      </c>
      <c r="V198" s="69">
        <f t="shared" si="134"/>
        <v>0</v>
      </c>
      <c r="W198" s="26" t="str">
        <f t="shared" si="125"/>
        <v>OK</v>
      </c>
    </row>
    <row r="199" spans="1:23" x14ac:dyDescent="0.2">
      <c r="A199" s="3">
        <f t="shared" si="127"/>
        <v>5</v>
      </c>
      <c r="B199" s="3" t="s">
        <v>36</v>
      </c>
      <c r="C199" s="3" t="s">
        <v>31</v>
      </c>
      <c r="D199" s="3" t="str">
        <f t="shared" si="128"/>
        <v>A352</v>
      </c>
      <c r="E199" s="4" t="s">
        <v>595</v>
      </c>
      <c r="F199" s="11"/>
      <c r="G199" s="11"/>
      <c r="H199" s="14">
        <f>'II-I TOTAL COMPANY'!K199</f>
        <v>0</v>
      </c>
      <c r="I199" s="69">
        <v>0</v>
      </c>
      <c r="J199" s="69">
        <f t="shared" si="129"/>
        <v>0</v>
      </c>
      <c r="K199" s="69">
        <f t="shared" si="130"/>
        <v>0</v>
      </c>
      <c r="L199" s="69">
        <f t="shared" si="130"/>
        <v>0</v>
      </c>
      <c r="M199" s="9">
        <f t="shared" si="131"/>
        <v>0</v>
      </c>
      <c r="N199" s="69">
        <f t="shared" si="132"/>
        <v>0</v>
      </c>
      <c r="O199" s="69">
        <f t="shared" si="132"/>
        <v>0</v>
      </c>
      <c r="P199" s="9">
        <f t="shared" si="133"/>
        <v>0</v>
      </c>
      <c r="Q199" s="69">
        <f t="shared" si="134"/>
        <v>0</v>
      </c>
      <c r="R199" s="69">
        <f t="shared" si="134"/>
        <v>0</v>
      </c>
      <c r="S199" s="69">
        <f t="shared" si="135"/>
        <v>0</v>
      </c>
      <c r="T199" s="69">
        <f t="shared" si="134"/>
        <v>0</v>
      </c>
      <c r="U199" s="69">
        <f t="shared" si="134"/>
        <v>0</v>
      </c>
      <c r="V199" s="69">
        <f t="shared" si="134"/>
        <v>0</v>
      </c>
      <c r="W199" s="26" t="str">
        <f t="shared" si="125"/>
        <v>OK</v>
      </c>
    </row>
    <row r="200" spans="1:23" x14ac:dyDescent="0.2">
      <c r="A200" s="3">
        <f t="shared" si="127"/>
        <v>6</v>
      </c>
      <c r="B200" s="3" t="s">
        <v>37</v>
      </c>
      <c r="C200" s="3" t="s">
        <v>38</v>
      </c>
      <c r="D200" s="3" t="str">
        <f t="shared" si="128"/>
        <v>A353</v>
      </c>
      <c r="E200" s="4" t="s">
        <v>595</v>
      </c>
      <c r="F200" s="11"/>
      <c r="G200" s="11"/>
      <c r="H200" s="14">
        <f>'II-I TOTAL COMPANY'!K200</f>
        <v>0</v>
      </c>
      <c r="I200" s="69">
        <v>0</v>
      </c>
      <c r="J200" s="69">
        <f t="shared" si="129"/>
        <v>0</v>
      </c>
      <c r="K200" s="69">
        <f t="shared" si="130"/>
        <v>0</v>
      </c>
      <c r="L200" s="69">
        <f t="shared" si="130"/>
        <v>0</v>
      </c>
      <c r="M200" s="9">
        <f t="shared" si="131"/>
        <v>0</v>
      </c>
      <c r="N200" s="69">
        <f t="shared" si="132"/>
        <v>0</v>
      </c>
      <c r="O200" s="69">
        <f t="shared" si="132"/>
        <v>0</v>
      </c>
      <c r="P200" s="9">
        <f t="shared" si="133"/>
        <v>0</v>
      </c>
      <c r="Q200" s="69">
        <f t="shared" si="134"/>
        <v>0</v>
      </c>
      <c r="R200" s="69">
        <f t="shared" si="134"/>
        <v>0</v>
      </c>
      <c r="S200" s="69">
        <f t="shared" si="135"/>
        <v>0</v>
      </c>
      <c r="T200" s="69">
        <f t="shared" si="134"/>
        <v>0</v>
      </c>
      <c r="U200" s="69">
        <f t="shared" si="134"/>
        <v>0</v>
      </c>
      <c r="V200" s="69">
        <f t="shared" si="134"/>
        <v>0</v>
      </c>
      <c r="W200" s="26" t="str">
        <f t="shared" si="125"/>
        <v>OK</v>
      </c>
    </row>
    <row r="201" spans="1:23" x14ac:dyDescent="0.2">
      <c r="A201" s="3">
        <f t="shared" si="127"/>
        <v>7</v>
      </c>
      <c r="B201" s="3" t="s">
        <v>39</v>
      </c>
      <c r="C201" s="3" t="s">
        <v>40</v>
      </c>
      <c r="D201" s="3" t="str">
        <f t="shared" si="128"/>
        <v>A354</v>
      </c>
      <c r="E201" s="4" t="s">
        <v>595</v>
      </c>
      <c r="F201" s="11"/>
      <c r="G201" s="11"/>
      <c r="H201" s="14">
        <f>'II-I TOTAL COMPANY'!K201</f>
        <v>0</v>
      </c>
      <c r="I201" s="69">
        <v>0</v>
      </c>
      <c r="J201" s="69">
        <f t="shared" si="129"/>
        <v>0</v>
      </c>
      <c r="K201" s="69">
        <f t="shared" si="130"/>
        <v>0</v>
      </c>
      <c r="L201" s="69">
        <f t="shared" si="130"/>
        <v>0</v>
      </c>
      <c r="M201" s="9">
        <f t="shared" si="131"/>
        <v>0</v>
      </c>
      <c r="N201" s="69">
        <f t="shared" si="132"/>
        <v>0</v>
      </c>
      <c r="O201" s="69">
        <f t="shared" si="132"/>
        <v>0</v>
      </c>
      <c r="P201" s="9">
        <f t="shared" si="133"/>
        <v>0</v>
      </c>
      <c r="Q201" s="69">
        <f t="shared" si="134"/>
        <v>0</v>
      </c>
      <c r="R201" s="69">
        <f t="shared" si="134"/>
        <v>0</v>
      </c>
      <c r="S201" s="69">
        <f t="shared" si="135"/>
        <v>0</v>
      </c>
      <c r="T201" s="69">
        <f t="shared" si="134"/>
        <v>0</v>
      </c>
      <c r="U201" s="69">
        <f t="shared" si="134"/>
        <v>0</v>
      </c>
      <c r="V201" s="69">
        <f t="shared" si="134"/>
        <v>0</v>
      </c>
      <c r="W201" s="26" t="str">
        <f t="shared" si="125"/>
        <v>OK</v>
      </c>
    </row>
    <row r="202" spans="1:23" x14ac:dyDescent="0.2">
      <c r="A202" s="3">
        <f t="shared" si="127"/>
        <v>8</v>
      </c>
      <c r="B202" s="3" t="s">
        <v>41</v>
      </c>
      <c r="C202" s="3" t="s">
        <v>42</v>
      </c>
      <c r="D202" s="3" t="str">
        <f t="shared" si="128"/>
        <v>A355</v>
      </c>
      <c r="E202" s="4" t="s">
        <v>595</v>
      </c>
      <c r="F202" s="11"/>
      <c r="G202" s="11"/>
      <c r="H202" s="14">
        <f>'II-I TOTAL COMPANY'!K202</f>
        <v>0</v>
      </c>
      <c r="I202" s="69">
        <v>0</v>
      </c>
      <c r="J202" s="69">
        <f t="shared" si="129"/>
        <v>0</v>
      </c>
      <c r="K202" s="69">
        <f t="shared" si="130"/>
        <v>0</v>
      </c>
      <c r="L202" s="69">
        <f t="shared" si="130"/>
        <v>0</v>
      </c>
      <c r="M202" s="9">
        <f t="shared" si="131"/>
        <v>0</v>
      </c>
      <c r="N202" s="69">
        <f t="shared" si="132"/>
        <v>0</v>
      </c>
      <c r="O202" s="69">
        <f t="shared" si="132"/>
        <v>0</v>
      </c>
      <c r="P202" s="9">
        <f t="shared" si="133"/>
        <v>0</v>
      </c>
      <c r="Q202" s="69">
        <f t="shared" si="134"/>
        <v>0</v>
      </c>
      <c r="R202" s="69">
        <f t="shared" si="134"/>
        <v>0</v>
      </c>
      <c r="S202" s="69">
        <f t="shared" si="135"/>
        <v>0</v>
      </c>
      <c r="T202" s="69">
        <f t="shared" si="134"/>
        <v>0</v>
      </c>
      <c r="U202" s="69">
        <f t="shared" si="134"/>
        <v>0</v>
      </c>
      <c r="V202" s="69">
        <f t="shared" si="134"/>
        <v>0</v>
      </c>
      <c r="W202" s="26" t="str">
        <f t="shared" si="125"/>
        <v>OK</v>
      </c>
    </row>
    <row r="203" spans="1:23" x14ac:dyDescent="0.2">
      <c r="A203" s="3">
        <f t="shared" si="127"/>
        <v>9</v>
      </c>
      <c r="B203" s="3" t="s">
        <v>43</v>
      </c>
      <c r="C203" s="3" t="s">
        <v>44</v>
      </c>
      <c r="D203" s="3" t="str">
        <f t="shared" si="128"/>
        <v>A356</v>
      </c>
      <c r="E203" s="4" t="s">
        <v>595</v>
      </c>
      <c r="F203" s="11"/>
      <c r="G203" s="11"/>
      <c r="H203" s="14">
        <f>'II-I TOTAL COMPANY'!K203</f>
        <v>0</v>
      </c>
      <c r="I203" s="69">
        <v>0</v>
      </c>
      <c r="J203" s="69">
        <f t="shared" si="129"/>
        <v>0</v>
      </c>
      <c r="K203" s="69">
        <f t="shared" si="130"/>
        <v>0</v>
      </c>
      <c r="L203" s="69">
        <f t="shared" si="130"/>
        <v>0</v>
      </c>
      <c r="M203" s="9">
        <f t="shared" si="131"/>
        <v>0</v>
      </c>
      <c r="N203" s="69">
        <f t="shared" si="132"/>
        <v>0</v>
      </c>
      <c r="O203" s="69">
        <f t="shared" si="132"/>
        <v>0</v>
      </c>
      <c r="P203" s="9">
        <f t="shared" si="133"/>
        <v>0</v>
      </c>
      <c r="Q203" s="69">
        <f t="shared" si="134"/>
        <v>0</v>
      </c>
      <c r="R203" s="69">
        <f t="shared" si="134"/>
        <v>0</v>
      </c>
      <c r="S203" s="69">
        <f t="shared" si="135"/>
        <v>0</v>
      </c>
      <c r="T203" s="69">
        <f t="shared" si="134"/>
        <v>0</v>
      </c>
      <c r="U203" s="69">
        <f t="shared" si="134"/>
        <v>0</v>
      </c>
      <c r="V203" s="69">
        <f t="shared" si="134"/>
        <v>0</v>
      </c>
      <c r="W203" s="26" t="str">
        <f t="shared" si="125"/>
        <v>OK</v>
      </c>
    </row>
    <row r="204" spans="1:23" x14ac:dyDescent="0.2">
      <c r="A204" s="3">
        <f t="shared" si="127"/>
        <v>10</v>
      </c>
      <c r="B204" s="3" t="s">
        <v>45</v>
      </c>
      <c r="C204" s="3" t="s">
        <v>46</v>
      </c>
      <c r="D204" s="3" t="str">
        <f t="shared" si="128"/>
        <v>A357</v>
      </c>
      <c r="E204" s="4" t="s">
        <v>595</v>
      </c>
      <c r="F204" s="11"/>
      <c r="G204" s="11"/>
      <c r="H204" s="14">
        <f>'II-I TOTAL COMPANY'!K204</f>
        <v>0</v>
      </c>
      <c r="I204" s="69">
        <v>0</v>
      </c>
      <c r="J204" s="69">
        <f t="shared" si="129"/>
        <v>0</v>
      </c>
      <c r="K204" s="69">
        <f t="shared" si="130"/>
        <v>0</v>
      </c>
      <c r="L204" s="69">
        <f t="shared" si="130"/>
        <v>0</v>
      </c>
      <c r="M204" s="9">
        <f t="shared" si="131"/>
        <v>0</v>
      </c>
      <c r="N204" s="69">
        <f t="shared" si="132"/>
        <v>0</v>
      </c>
      <c r="O204" s="69">
        <f t="shared" si="132"/>
        <v>0</v>
      </c>
      <c r="P204" s="9">
        <f t="shared" si="133"/>
        <v>0</v>
      </c>
      <c r="Q204" s="69">
        <f t="shared" si="134"/>
        <v>0</v>
      </c>
      <c r="R204" s="69">
        <f t="shared" si="134"/>
        <v>0</v>
      </c>
      <c r="S204" s="69">
        <f t="shared" si="135"/>
        <v>0</v>
      </c>
      <c r="T204" s="69">
        <f t="shared" si="134"/>
        <v>0</v>
      </c>
      <c r="U204" s="69">
        <f t="shared" si="134"/>
        <v>0</v>
      </c>
      <c r="V204" s="69">
        <f t="shared" si="134"/>
        <v>0</v>
      </c>
      <c r="W204" s="26" t="str">
        <f t="shared" si="125"/>
        <v>OK</v>
      </c>
    </row>
    <row r="205" spans="1:23" x14ac:dyDescent="0.2">
      <c r="A205" s="3">
        <f t="shared" si="127"/>
        <v>11</v>
      </c>
      <c r="B205" s="3" t="s">
        <v>47</v>
      </c>
      <c r="C205" s="3" t="s">
        <v>48</v>
      </c>
      <c r="D205" s="3" t="str">
        <f t="shared" si="128"/>
        <v>A358</v>
      </c>
      <c r="E205" s="4" t="s">
        <v>595</v>
      </c>
      <c r="F205" s="11"/>
      <c r="G205" s="11"/>
      <c r="H205" s="14">
        <f>'II-I TOTAL COMPANY'!K205</f>
        <v>0</v>
      </c>
      <c r="I205" s="69">
        <v>0</v>
      </c>
      <c r="J205" s="69">
        <f t="shared" si="129"/>
        <v>0</v>
      </c>
      <c r="K205" s="69">
        <f t="shared" si="130"/>
        <v>0</v>
      </c>
      <c r="L205" s="69">
        <f t="shared" si="130"/>
        <v>0</v>
      </c>
      <c r="M205" s="9">
        <f t="shared" si="131"/>
        <v>0</v>
      </c>
      <c r="N205" s="69">
        <f t="shared" si="132"/>
        <v>0</v>
      </c>
      <c r="O205" s="69">
        <f t="shared" si="132"/>
        <v>0</v>
      </c>
      <c r="P205" s="9">
        <f t="shared" si="133"/>
        <v>0</v>
      </c>
      <c r="Q205" s="69">
        <f t="shared" si="134"/>
        <v>0</v>
      </c>
      <c r="R205" s="69">
        <f t="shared" si="134"/>
        <v>0</v>
      </c>
      <c r="S205" s="69">
        <f t="shared" si="135"/>
        <v>0</v>
      </c>
      <c r="T205" s="69">
        <f t="shared" si="134"/>
        <v>0</v>
      </c>
      <c r="U205" s="69">
        <f t="shared" si="134"/>
        <v>0</v>
      </c>
      <c r="V205" s="69">
        <f t="shared" si="134"/>
        <v>0</v>
      </c>
      <c r="W205" s="26" t="str">
        <f t="shared" si="125"/>
        <v>OK</v>
      </c>
    </row>
    <row r="206" spans="1:23" x14ac:dyDescent="0.2">
      <c r="A206" s="3">
        <f t="shared" si="127"/>
        <v>12</v>
      </c>
      <c r="B206" s="3" t="s">
        <v>49</v>
      </c>
      <c r="C206" s="3" t="s">
        <v>50</v>
      </c>
      <c r="D206" s="3" t="str">
        <f t="shared" si="128"/>
        <v>A359</v>
      </c>
      <c r="E206" s="4" t="s">
        <v>595</v>
      </c>
      <c r="F206" s="11"/>
      <c r="G206" s="11"/>
      <c r="H206" s="14">
        <f>'II-I TOTAL COMPANY'!K206</f>
        <v>0</v>
      </c>
      <c r="I206" s="69">
        <v>0</v>
      </c>
      <c r="J206" s="69">
        <f t="shared" si="129"/>
        <v>0</v>
      </c>
      <c r="K206" s="69">
        <f t="shared" si="130"/>
        <v>0</v>
      </c>
      <c r="L206" s="69">
        <f t="shared" si="130"/>
        <v>0</v>
      </c>
      <c r="M206" s="9">
        <f t="shared" si="131"/>
        <v>0</v>
      </c>
      <c r="N206" s="69">
        <f t="shared" si="132"/>
        <v>0</v>
      </c>
      <c r="O206" s="69">
        <f t="shared" si="132"/>
        <v>0</v>
      </c>
      <c r="P206" s="9">
        <f t="shared" si="133"/>
        <v>0</v>
      </c>
      <c r="Q206" s="69">
        <f t="shared" si="134"/>
        <v>0</v>
      </c>
      <c r="R206" s="69">
        <f t="shared" si="134"/>
        <v>0</v>
      </c>
      <c r="S206" s="69">
        <f t="shared" si="135"/>
        <v>0</v>
      </c>
      <c r="T206" s="69">
        <f t="shared" si="134"/>
        <v>0</v>
      </c>
      <c r="U206" s="69">
        <f t="shared" si="134"/>
        <v>0</v>
      </c>
      <c r="V206" s="69">
        <f t="shared" si="134"/>
        <v>0</v>
      </c>
      <c r="W206" s="26" t="str">
        <f t="shared" si="125"/>
        <v>OK</v>
      </c>
    </row>
    <row r="207" spans="1:23" x14ac:dyDescent="0.2">
      <c r="A207" s="3">
        <f t="shared" si="127"/>
        <v>13</v>
      </c>
      <c r="B207" s="3"/>
      <c r="C207" s="3"/>
      <c r="D207" s="3"/>
      <c r="E207" s="4"/>
      <c r="F207" s="4"/>
      <c r="G207" s="4"/>
      <c r="H207" s="14"/>
      <c r="I207" s="69"/>
      <c r="J207" s="69"/>
      <c r="K207" s="69"/>
      <c r="L207" s="69"/>
      <c r="M207" s="12"/>
      <c r="N207" s="69"/>
      <c r="O207" s="69"/>
      <c r="P207" s="69"/>
      <c r="Q207" s="69"/>
      <c r="R207" s="69"/>
      <c r="S207" s="69"/>
      <c r="T207" s="69"/>
      <c r="U207" s="69"/>
      <c r="V207" s="69"/>
      <c r="W207" s="26" t="str">
        <f t="shared" si="125"/>
        <v>OK</v>
      </c>
    </row>
    <row r="208" spans="1:23" x14ac:dyDescent="0.2">
      <c r="A208" s="3">
        <f t="shared" si="127"/>
        <v>14</v>
      </c>
      <c r="B208" s="3"/>
      <c r="C208" s="3" t="s">
        <v>51</v>
      </c>
      <c r="D208" s="3"/>
      <c r="E208" s="4"/>
      <c r="F208" s="8"/>
      <c r="G208" s="8"/>
      <c r="H208" s="8">
        <f>SUM(H198:H206)</f>
        <v>0</v>
      </c>
      <c r="I208" s="8">
        <f>SUM(I198:I206)</f>
        <v>0</v>
      </c>
      <c r="J208" s="69">
        <f t="shared" si="129"/>
        <v>0</v>
      </c>
      <c r="K208" s="8">
        <f>SUM(K198:K206)</f>
        <v>0</v>
      </c>
      <c r="L208" s="8">
        <f>SUM(L198:L206)</f>
        <v>0</v>
      </c>
      <c r="M208" s="9">
        <f>SUM(N208:O208)</f>
        <v>0</v>
      </c>
      <c r="N208" s="8">
        <f>SUM(N198:N206)</f>
        <v>0</v>
      </c>
      <c r="O208" s="8">
        <f>SUM(O198:O206)</f>
        <v>0</v>
      </c>
      <c r="P208" s="9">
        <f>SUM(Q208:S208)</f>
        <v>0</v>
      </c>
      <c r="Q208" s="8">
        <f t="shared" ref="Q208:V208" si="136">SUM(Q198:Q206)</f>
        <v>0</v>
      </c>
      <c r="R208" s="8">
        <f t="shared" si="136"/>
        <v>0</v>
      </c>
      <c r="S208" s="8">
        <f t="shared" si="136"/>
        <v>0</v>
      </c>
      <c r="T208" s="8">
        <f t="shared" si="136"/>
        <v>0</v>
      </c>
      <c r="U208" s="8">
        <f t="shared" si="136"/>
        <v>0</v>
      </c>
      <c r="V208" s="8">
        <f t="shared" si="136"/>
        <v>0</v>
      </c>
      <c r="W208" s="26" t="str">
        <f t="shared" si="125"/>
        <v>OK</v>
      </c>
    </row>
    <row r="209" spans="1:23" x14ac:dyDescent="0.2">
      <c r="A209" s="3">
        <f t="shared" si="127"/>
        <v>15</v>
      </c>
      <c r="B209" s="3"/>
      <c r="C209" s="3"/>
      <c r="D209" s="3"/>
      <c r="E209" s="4"/>
      <c r="F209" s="4"/>
      <c r="G209" s="4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26" t="str">
        <f t="shared" si="125"/>
        <v>OK</v>
      </c>
    </row>
    <row r="210" spans="1:23" x14ac:dyDescent="0.2">
      <c r="A210" s="3">
        <f t="shared" si="127"/>
        <v>16</v>
      </c>
      <c r="B210" s="3" t="s">
        <v>52</v>
      </c>
      <c r="C210" s="3"/>
      <c r="D210" s="3"/>
      <c r="E210" s="4"/>
      <c r="F210" s="4"/>
      <c r="G210" s="4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26" t="str">
        <f t="shared" si="125"/>
        <v>OK</v>
      </c>
    </row>
    <row r="211" spans="1:23" x14ac:dyDescent="0.2">
      <c r="A211" s="3">
        <f t="shared" si="127"/>
        <v>17</v>
      </c>
      <c r="B211" s="3" t="s">
        <v>53</v>
      </c>
      <c r="C211" s="3" t="s">
        <v>35</v>
      </c>
      <c r="D211" s="3" t="str">
        <f t="shared" ref="D211:D224" si="137">B211</f>
        <v>A360</v>
      </c>
      <c r="E211" s="4" t="s">
        <v>595</v>
      </c>
      <c r="F211" s="11"/>
      <c r="G211" s="11"/>
      <c r="H211" s="14">
        <f>'II-I TOTAL COMPANY'!K211</f>
        <v>1348532.2799999998</v>
      </c>
      <c r="I211" s="69">
        <v>0</v>
      </c>
      <c r="J211" s="69">
        <f t="shared" ref="J211:J225" si="138">SUM(K211:V211)-M211-P211</f>
        <v>1348532.2799999993</v>
      </c>
      <c r="K211" s="69">
        <f t="shared" ref="K211:L214" si="139">IF($H114&lt;&gt;0,(K114/$H114)*$H211,0)</f>
        <v>714127.59689631336</v>
      </c>
      <c r="L211" s="69">
        <f t="shared" si="139"/>
        <v>28817.768030519564</v>
      </c>
      <c r="M211" s="9">
        <f t="shared" ref="M211:M225" si="140">SUM(N211:O211)</f>
        <v>434615.88895152404</v>
      </c>
      <c r="N211" s="69">
        <f t="shared" ref="N211:O214" si="141">IF($H114&lt;&gt;0,(N114/$H114)*$H211,0)</f>
        <v>58359.721440789574</v>
      </c>
      <c r="O211" s="69">
        <f t="shared" si="141"/>
        <v>376256.16751073446</v>
      </c>
      <c r="P211" s="9">
        <f t="shared" ref="P211:P224" si="142">SUM(Q211:S211)</f>
        <v>149255.93249647875</v>
      </c>
      <c r="Q211" s="69">
        <f t="shared" ref="Q211:V214" si="143">IF($H114&lt;&gt;0,(Q114/$H114)*$H211,0)</f>
        <v>121419.27080720152</v>
      </c>
      <c r="R211" s="69">
        <f t="shared" si="143"/>
        <v>8786.5986111444508</v>
      </c>
      <c r="S211" s="69">
        <f>IF($H114&lt;&gt;0,(S114/$H114)*$H211,0)</f>
        <v>19050.063078132782</v>
      </c>
      <c r="T211" s="69">
        <f t="shared" si="143"/>
        <v>0</v>
      </c>
      <c r="U211" s="69">
        <f t="shared" si="143"/>
        <v>16172.694520307152</v>
      </c>
      <c r="V211" s="69">
        <f t="shared" si="143"/>
        <v>5542.3991048569706</v>
      </c>
      <c r="W211" s="26" t="str">
        <f t="shared" si="125"/>
        <v>OK</v>
      </c>
    </row>
    <row r="212" spans="1:23" x14ac:dyDescent="0.2">
      <c r="A212" s="3">
        <f t="shared" si="127"/>
        <v>18</v>
      </c>
      <c r="B212" s="3" t="s">
        <v>54</v>
      </c>
      <c r="C212" s="3" t="s">
        <v>31</v>
      </c>
      <c r="D212" s="3" t="str">
        <f t="shared" si="137"/>
        <v>A361</v>
      </c>
      <c r="E212" s="4" t="s">
        <v>595</v>
      </c>
      <c r="F212" s="11"/>
      <c r="G212" s="11"/>
      <c r="H212" s="14">
        <f>'II-I TOTAL COMPANY'!K212</f>
        <v>4920819.7878222782</v>
      </c>
      <c r="I212" s="69">
        <v>0</v>
      </c>
      <c r="J212" s="69">
        <f t="shared" si="138"/>
        <v>4920819.7878222782</v>
      </c>
      <c r="K212" s="69">
        <f t="shared" si="139"/>
        <v>2605865.1038278081</v>
      </c>
      <c r="L212" s="69">
        <f t="shared" si="139"/>
        <v>105156.58043087626</v>
      </c>
      <c r="M212" s="9">
        <f t="shared" si="140"/>
        <v>1585921.5965187198</v>
      </c>
      <c r="N212" s="69">
        <f t="shared" si="141"/>
        <v>212955.72700538798</v>
      </c>
      <c r="O212" s="69">
        <f t="shared" si="141"/>
        <v>1372965.8695133319</v>
      </c>
      <c r="P212" s="9">
        <f t="shared" si="142"/>
        <v>544637.71981679148</v>
      </c>
      <c r="Q212" s="69">
        <f t="shared" si="143"/>
        <v>443061.21497590642</v>
      </c>
      <c r="R212" s="69">
        <f t="shared" si="143"/>
        <v>32062.464469424016</v>
      </c>
      <c r="S212" s="69">
        <f>IF($H115&lt;&gt;0,(S115/$H115)*$H212,0)</f>
        <v>69514.040371461029</v>
      </c>
      <c r="T212" s="69">
        <f t="shared" si="143"/>
        <v>0</v>
      </c>
      <c r="U212" s="69">
        <f t="shared" si="143"/>
        <v>59014.468098555546</v>
      </c>
      <c r="V212" s="69">
        <f t="shared" si="143"/>
        <v>20224.319129527004</v>
      </c>
      <c r="W212" s="26" t="str">
        <f t="shared" si="125"/>
        <v>OK</v>
      </c>
    </row>
    <row r="213" spans="1:23" x14ac:dyDescent="0.2">
      <c r="A213" s="3">
        <f t="shared" si="127"/>
        <v>19</v>
      </c>
      <c r="B213" s="3" t="s">
        <v>55</v>
      </c>
      <c r="C213" s="3" t="s">
        <v>38</v>
      </c>
      <c r="D213" s="3" t="str">
        <f t="shared" si="137"/>
        <v>A362</v>
      </c>
      <c r="E213" s="4" t="s">
        <v>595</v>
      </c>
      <c r="F213" s="11"/>
      <c r="G213" s="11"/>
      <c r="H213" s="14">
        <f>'II-I TOTAL COMPANY'!K213</f>
        <v>97006634.035425827</v>
      </c>
      <c r="I213" s="69">
        <v>0</v>
      </c>
      <c r="J213" s="69">
        <f t="shared" si="138"/>
        <v>97006634.035425812</v>
      </c>
      <c r="K213" s="69">
        <f t="shared" si="139"/>
        <v>51370749.869420089</v>
      </c>
      <c r="L213" s="69">
        <f t="shared" si="139"/>
        <v>2073005.3840864722</v>
      </c>
      <c r="M213" s="9">
        <f t="shared" si="140"/>
        <v>31264082.522000711</v>
      </c>
      <c r="N213" s="69">
        <f t="shared" si="141"/>
        <v>4198105.0243870085</v>
      </c>
      <c r="O213" s="69">
        <f t="shared" si="141"/>
        <v>27065977.497613702</v>
      </c>
      <c r="P213" s="9">
        <f t="shared" si="142"/>
        <v>10736721.572065104</v>
      </c>
      <c r="Q213" s="69">
        <f t="shared" si="143"/>
        <v>8734292.0467891674</v>
      </c>
      <c r="R213" s="69">
        <f t="shared" si="143"/>
        <v>632063.73961435352</v>
      </c>
      <c r="S213" s="69">
        <f>IF($H116&lt;&gt;0,(S116/$H116)*$H213,0)</f>
        <v>1370365.7856615821</v>
      </c>
      <c r="T213" s="69">
        <f t="shared" si="143"/>
        <v>0</v>
      </c>
      <c r="U213" s="69">
        <f t="shared" si="143"/>
        <v>1163382.3542571578</v>
      </c>
      <c r="V213" s="69">
        <f t="shared" si="143"/>
        <v>398692.33359629475</v>
      </c>
      <c r="W213" s="26">
        <f t="shared" si="125"/>
        <v>-1.4901161193847656E-8</v>
      </c>
    </row>
    <row r="214" spans="1:23" x14ac:dyDescent="0.2">
      <c r="A214" s="3">
        <f t="shared" si="127"/>
        <v>20</v>
      </c>
      <c r="B214" s="3" t="s">
        <v>56</v>
      </c>
      <c r="C214" s="3" t="s">
        <v>57</v>
      </c>
      <c r="D214" s="3" t="str">
        <f t="shared" si="137"/>
        <v>A363</v>
      </c>
      <c r="E214" s="4" t="s">
        <v>595</v>
      </c>
      <c r="F214" s="11"/>
      <c r="G214" s="11"/>
      <c r="H214" s="14">
        <f>'II-I TOTAL COMPANY'!K214</f>
        <v>0</v>
      </c>
      <c r="I214" s="69">
        <v>0</v>
      </c>
      <c r="J214" s="69">
        <f t="shared" si="138"/>
        <v>0</v>
      </c>
      <c r="K214" s="69">
        <f t="shared" si="139"/>
        <v>0</v>
      </c>
      <c r="L214" s="69">
        <f t="shared" si="139"/>
        <v>0</v>
      </c>
      <c r="M214" s="9">
        <f t="shared" si="140"/>
        <v>0</v>
      </c>
      <c r="N214" s="69">
        <f t="shared" si="141"/>
        <v>0</v>
      </c>
      <c r="O214" s="69">
        <f t="shared" si="141"/>
        <v>0</v>
      </c>
      <c r="P214" s="9">
        <f t="shared" si="142"/>
        <v>0</v>
      </c>
      <c r="Q214" s="69">
        <f t="shared" si="143"/>
        <v>0</v>
      </c>
      <c r="R214" s="69">
        <f t="shared" si="143"/>
        <v>0</v>
      </c>
      <c r="S214" s="69">
        <f>IF($H117&lt;&gt;0,(S117/$H117)*$H214,0)</f>
        <v>0</v>
      </c>
      <c r="T214" s="69">
        <f t="shared" si="143"/>
        <v>0</v>
      </c>
      <c r="U214" s="69">
        <f t="shared" si="143"/>
        <v>0</v>
      </c>
      <c r="V214" s="69">
        <f t="shared" si="143"/>
        <v>0</v>
      </c>
      <c r="W214" s="26" t="str">
        <f t="shared" si="125"/>
        <v>OK</v>
      </c>
    </row>
    <row r="215" spans="1:23" x14ac:dyDescent="0.2">
      <c r="A215" s="3">
        <f t="shared" si="127"/>
        <v>21</v>
      </c>
      <c r="B215" s="3" t="s">
        <v>58</v>
      </c>
      <c r="C215" s="3" t="s">
        <v>59</v>
      </c>
      <c r="D215" s="3" t="str">
        <f t="shared" si="137"/>
        <v>A364</v>
      </c>
      <c r="E215" s="4" t="s">
        <v>595</v>
      </c>
      <c r="F215" s="11"/>
      <c r="G215" s="11"/>
      <c r="H215" s="14">
        <f>'II-I TOTAL COMPANY'!K215</f>
        <v>367132765.50797564</v>
      </c>
      <c r="I215" s="69">
        <v>0</v>
      </c>
      <c r="J215" s="69">
        <f t="shared" si="138"/>
        <v>367132765.50797564</v>
      </c>
      <c r="K215" s="69">
        <f>IF($H121&lt;&gt;0,(K121/$H121)*$H215,0)</f>
        <v>201928977.6256732</v>
      </c>
      <c r="L215" s="69">
        <f>IF($H121&lt;&gt;0,(L121/$H121)*$H215,0)</f>
        <v>8148603.2204151442</v>
      </c>
      <c r="M215" s="9">
        <f t="shared" si="140"/>
        <v>122893363.17105913</v>
      </c>
      <c r="N215" s="69">
        <f>IF($H121&lt;&gt;0,(N121/$H121)*$H215,0)</f>
        <v>16501979.388942104</v>
      </c>
      <c r="O215" s="69">
        <f>IF($H121&lt;&gt;0,(O121/$H121)*$H215,0)</f>
        <v>106391383.78211702</v>
      </c>
      <c r="P215" s="9">
        <f t="shared" si="142"/>
        <v>28529382.661118936</v>
      </c>
      <c r="Q215" s="69">
        <f t="shared" ref="Q215:V215" si="144">IF($H121&lt;&gt;0,(Q121/$H121)*$H215,0)</f>
        <v>23208570.549612176</v>
      </c>
      <c r="R215" s="69">
        <f t="shared" si="144"/>
        <v>1679505.9993538957</v>
      </c>
      <c r="S215" s="69">
        <f t="shared" si="144"/>
        <v>3641306.1121528638</v>
      </c>
      <c r="T215" s="69">
        <f t="shared" si="144"/>
        <v>0</v>
      </c>
      <c r="U215" s="69">
        <f t="shared" si="144"/>
        <v>4573042.2464154027</v>
      </c>
      <c r="V215" s="69">
        <f t="shared" si="144"/>
        <v>1059396.5832938531</v>
      </c>
      <c r="W215" s="26" t="str">
        <f t="shared" si="125"/>
        <v>OK</v>
      </c>
    </row>
    <row r="216" spans="1:23" x14ac:dyDescent="0.2">
      <c r="A216" s="3">
        <f t="shared" si="127"/>
        <v>22</v>
      </c>
      <c r="B216" s="3" t="s">
        <v>63</v>
      </c>
      <c r="C216" s="3" t="s">
        <v>44</v>
      </c>
      <c r="D216" s="3" t="str">
        <f t="shared" si="137"/>
        <v>A365</v>
      </c>
      <c r="E216" s="4" t="s">
        <v>595</v>
      </c>
      <c r="F216" s="11"/>
      <c r="G216" s="11"/>
      <c r="H216" s="14">
        <f>'II-I TOTAL COMPANY'!K216</f>
        <v>275873011.18854189</v>
      </c>
      <c r="I216" s="69">
        <v>0</v>
      </c>
      <c r="J216" s="69">
        <f t="shared" si="138"/>
        <v>275873011.18854183</v>
      </c>
      <c r="K216" s="69">
        <f>IF($H125&lt;&gt;0,(K125/$H125)*$H216,0)</f>
        <v>149232067.86028004</v>
      </c>
      <c r="L216" s="69">
        <f>IF($H125&lt;&gt;0,(L125/$H125)*$H216,0)</f>
        <v>6022082.2343275361</v>
      </c>
      <c r="M216" s="9">
        <f t="shared" si="140"/>
        <v>90822183.759671733</v>
      </c>
      <c r="N216" s="69">
        <f>IF($H125&lt;&gt;0,(N125/$H125)*$H216,0)</f>
        <v>12195498.323002717</v>
      </c>
      <c r="O216" s="69">
        <f>IF($H125&lt;&gt;0,(O125/$H125)*$H216,0)</f>
        <v>78626685.436669022</v>
      </c>
      <c r="P216" s="9">
        <f t="shared" si="142"/>
        <v>25471214.678941119</v>
      </c>
      <c r="Q216" s="69">
        <f t="shared" ref="Q216:V216" si="145">IF($H125&lt;&gt;0,(Q125/$H125)*$H216,0)</f>
        <v>20720759.712272618</v>
      </c>
      <c r="R216" s="69">
        <f t="shared" si="145"/>
        <v>1499473.6609710716</v>
      </c>
      <c r="S216" s="69">
        <f t="shared" si="145"/>
        <v>3250981.3056974295</v>
      </c>
      <c r="T216" s="69">
        <f t="shared" si="145"/>
        <v>0</v>
      </c>
      <c r="U216" s="69">
        <f t="shared" si="145"/>
        <v>3379626.6334298775</v>
      </c>
      <c r="V216" s="69">
        <f t="shared" si="145"/>
        <v>945836.02189154841</v>
      </c>
      <c r="W216" s="26">
        <f t="shared" si="125"/>
        <v>-5.9604644775390625E-8</v>
      </c>
    </row>
    <row r="217" spans="1:23" x14ac:dyDescent="0.2">
      <c r="A217" s="3">
        <f t="shared" si="127"/>
        <v>23</v>
      </c>
      <c r="B217" s="3" t="s">
        <v>64</v>
      </c>
      <c r="C217" s="3" t="s">
        <v>65</v>
      </c>
      <c r="D217" s="3" t="str">
        <f t="shared" si="137"/>
        <v>A366</v>
      </c>
      <c r="E217" s="4" t="s">
        <v>595</v>
      </c>
      <c r="F217" s="11"/>
      <c r="G217" s="11"/>
      <c r="H217" s="14">
        <f>'II-I TOTAL COMPANY'!K217</f>
        <v>31144883.420259144</v>
      </c>
      <c r="I217" s="69">
        <v>0</v>
      </c>
      <c r="J217" s="69">
        <f t="shared" si="138"/>
        <v>31144883.420259133</v>
      </c>
      <c r="K217" s="69">
        <f>IF($H130&lt;&gt;0,(K130/$H130)*$H217,0)</f>
        <v>17350482.388518214</v>
      </c>
      <c r="L217" s="69">
        <f>IF($H130&lt;&gt;0,(L130/$H130)*$H217,0)</f>
        <v>700158.0373913626</v>
      </c>
      <c r="M217" s="9">
        <f t="shared" si="140"/>
        <v>10559450.943776479</v>
      </c>
      <c r="N217" s="69">
        <f>IF($H130&lt;&gt;0,(N130/$H130)*$H217,0)</f>
        <v>1417910.9216028054</v>
      </c>
      <c r="O217" s="69">
        <f>IF($H130&lt;&gt;0,(O130/$H130)*$H217,0)</f>
        <v>9141540.0221736729</v>
      </c>
      <c r="P217" s="9">
        <f t="shared" si="142"/>
        <v>2065172.2683829956</v>
      </c>
      <c r="Q217" s="69">
        <f t="shared" ref="Q217:V217" si="146">IF($H130&lt;&gt;0,(Q130/$H130)*$H217,0)</f>
        <v>1680011.6868000093</v>
      </c>
      <c r="R217" s="69">
        <f t="shared" si="146"/>
        <v>121575.33360073414</v>
      </c>
      <c r="S217" s="69">
        <f t="shared" si="146"/>
        <v>263585.2479822521</v>
      </c>
      <c r="T217" s="69">
        <f t="shared" si="146"/>
        <v>0</v>
      </c>
      <c r="U217" s="69">
        <f t="shared" si="146"/>
        <v>392932.65330875618</v>
      </c>
      <c r="V217" s="69">
        <f t="shared" si="146"/>
        <v>76687.128881335346</v>
      </c>
      <c r="W217" s="26">
        <f t="shared" si="125"/>
        <v>-3.7252902984619141E-9</v>
      </c>
    </row>
    <row r="218" spans="1:23" x14ac:dyDescent="0.2">
      <c r="A218" s="3">
        <f t="shared" si="127"/>
        <v>24</v>
      </c>
      <c r="B218" s="3" t="s">
        <v>66</v>
      </c>
      <c r="C218" s="3" t="s">
        <v>67</v>
      </c>
      <c r="D218" s="3" t="str">
        <f t="shared" si="137"/>
        <v>A367</v>
      </c>
      <c r="E218" s="4" t="s">
        <v>595</v>
      </c>
      <c r="F218" s="11"/>
      <c r="G218" s="11"/>
      <c r="H218" s="14">
        <f>'II-I TOTAL COMPANY'!K218</f>
        <v>127965713.43418217</v>
      </c>
      <c r="I218" s="69">
        <v>0</v>
      </c>
      <c r="J218" s="69">
        <f t="shared" si="138"/>
        <v>127965713.43418223</v>
      </c>
      <c r="K218" s="69">
        <f>IF($H135&lt;&gt;0,(K135/$H135)*$H218,0)</f>
        <v>71288334.180429325</v>
      </c>
      <c r="L218" s="69">
        <f>IF($H135&lt;&gt;0,(L135/$H135)*$H218,0)</f>
        <v>2876755.7599262656</v>
      </c>
      <c r="M218" s="9">
        <f t="shared" si="140"/>
        <v>43385863.907734044</v>
      </c>
      <c r="N218" s="69">
        <f>IF($H135&lt;&gt;0,(N135/$H135)*$H218,0)</f>
        <v>5825803.8799077971</v>
      </c>
      <c r="O218" s="69">
        <f>IF($H135&lt;&gt;0,(O135/$H135)*$H218,0)</f>
        <v>37560060.02782625</v>
      </c>
      <c r="P218" s="9">
        <f t="shared" si="142"/>
        <v>8485221.765711125</v>
      </c>
      <c r="Q218" s="69">
        <f t="shared" ref="Q218:V218" si="147">IF($H135&lt;&gt;0,(Q135/$H135)*$H218,0)</f>
        <v>6902703.4449993856</v>
      </c>
      <c r="R218" s="69">
        <f t="shared" si="147"/>
        <v>499519.42636255984</v>
      </c>
      <c r="S218" s="69">
        <f t="shared" si="147"/>
        <v>1082998.8943491788</v>
      </c>
      <c r="T218" s="69">
        <f t="shared" si="147"/>
        <v>0</v>
      </c>
      <c r="U218" s="69">
        <f t="shared" si="147"/>
        <v>1614451.6142106906</v>
      </c>
      <c r="V218" s="69">
        <f t="shared" si="147"/>
        <v>315086.20617073105</v>
      </c>
      <c r="W218" s="26">
        <f t="shared" si="125"/>
        <v>2.9802322387695313E-8</v>
      </c>
    </row>
    <row r="219" spans="1:23" x14ac:dyDescent="0.2">
      <c r="A219" s="3">
        <f t="shared" si="127"/>
        <v>25</v>
      </c>
      <c r="B219" s="3" t="s">
        <v>69</v>
      </c>
      <c r="C219" s="3" t="s">
        <v>70</v>
      </c>
      <c r="D219" s="3" t="str">
        <f t="shared" si="137"/>
        <v>A368</v>
      </c>
      <c r="E219" s="4" t="s">
        <v>595</v>
      </c>
      <c r="F219" s="11"/>
      <c r="G219" s="11"/>
      <c r="H219" s="14">
        <f>'II-I TOTAL COMPANY'!K219</f>
        <v>139921230.22590226</v>
      </c>
      <c r="I219" s="69">
        <v>0</v>
      </c>
      <c r="J219" s="69">
        <f t="shared" si="138"/>
        <v>139921230.22590235</v>
      </c>
      <c r="K219" s="69">
        <f>IF($H139&lt;&gt;0,(K139/$H139)*$H219,0)</f>
        <v>82701963.389948353</v>
      </c>
      <c r="L219" s="69">
        <f>IF($H139&lt;&gt;0,(L139/$H139)*$H219,0)</f>
        <v>3337339.1631945162</v>
      </c>
      <c r="M219" s="9">
        <f t="shared" si="140"/>
        <v>50332164.017990716</v>
      </c>
      <c r="N219" s="69">
        <f>IF($H139&lt;&gt;0,(N139/$H139)*$H219,0)</f>
        <v>6758545.0653639054</v>
      </c>
      <c r="O219" s="69">
        <f>IF($H139&lt;&gt;0,(O139/$H139)*$H219,0)</f>
        <v>43573618.952626809</v>
      </c>
      <c r="P219" s="9">
        <f t="shared" si="142"/>
        <v>1616792.8094336819</v>
      </c>
      <c r="Q219" s="69">
        <f t="shared" ref="Q219:V219" si="148">IF($H139&lt;&gt;0,(Q139/$H139)*$H219,0)</f>
        <v>1315256.2895441072</v>
      </c>
      <c r="R219" s="69">
        <f t="shared" si="148"/>
        <v>95179.529659321735</v>
      </c>
      <c r="S219" s="69">
        <f t="shared" si="148"/>
        <v>206356.99023025288</v>
      </c>
      <c r="T219" s="69">
        <f t="shared" si="148"/>
        <v>0</v>
      </c>
      <c r="U219" s="69">
        <f t="shared" si="148"/>
        <v>1872933.6269152171</v>
      </c>
      <c r="V219" s="69">
        <f t="shared" si="148"/>
        <v>60037.218419816119</v>
      </c>
      <c r="W219" s="26">
        <f t="shared" si="125"/>
        <v>2.9802322387695313E-8</v>
      </c>
    </row>
    <row r="220" spans="1:23" x14ac:dyDescent="0.2">
      <c r="A220" s="3">
        <f t="shared" si="127"/>
        <v>26</v>
      </c>
      <c r="B220" s="3" t="s">
        <v>72</v>
      </c>
      <c r="C220" s="3" t="s">
        <v>73</v>
      </c>
      <c r="D220" s="3" t="str">
        <f t="shared" si="137"/>
        <v>A369</v>
      </c>
      <c r="E220" s="4" t="s">
        <v>595</v>
      </c>
      <c r="F220" s="11"/>
      <c r="G220" s="11"/>
      <c r="H220" s="14">
        <f>'II-I TOTAL COMPANY'!K220</f>
        <v>203846366.4653798</v>
      </c>
      <c r="I220" s="69">
        <v>0</v>
      </c>
      <c r="J220" s="69">
        <f t="shared" si="138"/>
        <v>203846366.46537977</v>
      </c>
      <c r="K220" s="69">
        <f t="shared" ref="K220:L225" si="149">IF($H141&lt;&gt;0,(K141/$H141)*$H220,0)</f>
        <v>165003633.44955492</v>
      </c>
      <c r="L220" s="69">
        <f t="shared" si="149"/>
        <v>16672241.027114</v>
      </c>
      <c r="M220" s="9">
        <f t="shared" si="140"/>
        <v>22170491.988710865</v>
      </c>
      <c r="N220" s="69">
        <f t="shared" ref="N220:O225" si="150">IF($H141&lt;&gt;0,(N141/$H141)*$H220,0)</f>
        <v>91390.514635707121</v>
      </c>
      <c r="O220" s="69">
        <f t="shared" si="150"/>
        <v>22079101.474075157</v>
      </c>
      <c r="P220" s="9">
        <f t="shared" si="142"/>
        <v>0</v>
      </c>
      <c r="Q220" s="69">
        <f t="shared" ref="Q220:V225" si="151">IF($H141&lt;&gt;0,(Q141/$H141)*$H220,0)</f>
        <v>0</v>
      </c>
      <c r="R220" s="69">
        <f t="shared" si="151"/>
        <v>0</v>
      </c>
      <c r="S220" s="69">
        <f t="shared" ref="S220:S225" si="152">IF($H141&lt;&gt;0,(S141/$H141)*$H220,0)</f>
        <v>0</v>
      </c>
      <c r="T220" s="69">
        <f t="shared" si="151"/>
        <v>0</v>
      </c>
      <c r="U220" s="69">
        <f t="shared" si="151"/>
        <v>0</v>
      </c>
      <c r="V220" s="69">
        <f t="shared" si="151"/>
        <v>0</v>
      </c>
      <c r="W220" s="26">
        <f t="shared" si="125"/>
        <v>-2.9802322387695313E-8</v>
      </c>
    </row>
    <row r="221" spans="1:23" x14ac:dyDescent="0.2">
      <c r="A221" s="3">
        <f t="shared" si="127"/>
        <v>27</v>
      </c>
      <c r="B221" s="3" t="s">
        <v>74</v>
      </c>
      <c r="C221" s="3" t="s">
        <v>75</v>
      </c>
      <c r="D221" s="3" t="str">
        <f t="shared" si="137"/>
        <v>A370</v>
      </c>
      <c r="E221" s="4" t="s">
        <v>595</v>
      </c>
      <c r="F221" s="11"/>
      <c r="G221" s="11"/>
      <c r="H221" s="14">
        <f>'II-I TOTAL COMPANY'!K221</f>
        <v>0</v>
      </c>
      <c r="I221" s="69">
        <v>0</v>
      </c>
      <c r="J221" s="69">
        <f t="shared" si="138"/>
        <v>0</v>
      </c>
      <c r="K221" s="69">
        <f t="shared" si="149"/>
        <v>0</v>
      </c>
      <c r="L221" s="69">
        <f t="shared" si="149"/>
        <v>0</v>
      </c>
      <c r="M221" s="9">
        <f t="shared" si="140"/>
        <v>0</v>
      </c>
      <c r="N221" s="69">
        <f t="shared" si="150"/>
        <v>0</v>
      </c>
      <c r="O221" s="69">
        <f t="shared" si="150"/>
        <v>0</v>
      </c>
      <c r="P221" s="9">
        <f t="shared" si="142"/>
        <v>0</v>
      </c>
      <c r="Q221" s="69">
        <f t="shared" si="151"/>
        <v>0</v>
      </c>
      <c r="R221" s="69">
        <f t="shared" si="151"/>
        <v>0</v>
      </c>
      <c r="S221" s="69">
        <f t="shared" si="152"/>
        <v>0</v>
      </c>
      <c r="T221" s="69">
        <f t="shared" si="151"/>
        <v>0</v>
      </c>
      <c r="U221" s="69">
        <f t="shared" si="151"/>
        <v>0</v>
      </c>
      <c r="V221" s="69">
        <f t="shared" si="151"/>
        <v>0</v>
      </c>
      <c r="W221" s="26" t="str">
        <f t="shared" ref="W221:W252" si="153">IF((+K221+L221+M221+P221+T221+U221+V221)-H221=0,"OK",(+K221+L221+M221+P221+T221+U221+V221)-H221)</f>
        <v>OK</v>
      </c>
    </row>
    <row r="222" spans="1:23" x14ac:dyDescent="0.2">
      <c r="A222" s="3">
        <f t="shared" si="127"/>
        <v>28</v>
      </c>
      <c r="B222" s="3" t="s">
        <v>76</v>
      </c>
      <c r="C222" s="3" t="s">
        <v>77</v>
      </c>
      <c r="D222" s="3" t="str">
        <f t="shared" si="137"/>
        <v>A371</v>
      </c>
      <c r="E222" s="4" t="s">
        <v>595</v>
      </c>
      <c r="F222" s="11"/>
      <c r="G222" s="11"/>
      <c r="H222" s="14">
        <f>'II-I TOTAL COMPANY'!K222</f>
        <v>46747583.655845068</v>
      </c>
      <c r="I222" s="69">
        <v>0</v>
      </c>
      <c r="J222" s="69">
        <f t="shared" si="138"/>
        <v>46747583.655845068</v>
      </c>
      <c r="K222" s="69">
        <f t="shared" si="149"/>
        <v>0</v>
      </c>
      <c r="L222" s="69">
        <f t="shared" si="149"/>
        <v>0</v>
      </c>
      <c r="M222" s="9">
        <f t="shared" si="140"/>
        <v>0</v>
      </c>
      <c r="N222" s="69">
        <f t="shared" si="150"/>
        <v>0</v>
      </c>
      <c r="O222" s="69">
        <f t="shared" si="150"/>
        <v>0</v>
      </c>
      <c r="P222" s="9">
        <f t="shared" si="142"/>
        <v>0</v>
      </c>
      <c r="Q222" s="69">
        <f t="shared" si="151"/>
        <v>0</v>
      </c>
      <c r="R222" s="69">
        <f t="shared" si="151"/>
        <v>0</v>
      </c>
      <c r="S222" s="69">
        <f t="shared" si="152"/>
        <v>0</v>
      </c>
      <c r="T222" s="69">
        <f t="shared" si="151"/>
        <v>0</v>
      </c>
      <c r="U222" s="69">
        <f t="shared" si="151"/>
        <v>46747583.655845068</v>
      </c>
      <c r="V222" s="69">
        <f t="shared" si="151"/>
        <v>0</v>
      </c>
      <c r="W222" s="26" t="str">
        <f t="shared" si="153"/>
        <v>OK</v>
      </c>
    </row>
    <row r="223" spans="1:23" x14ac:dyDescent="0.2">
      <c r="A223" s="3">
        <f t="shared" si="127"/>
        <v>29</v>
      </c>
      <c r="B223" s="3" t="s">
        <v>78</v>
      </c>
      <c r="C223" s="3" t="s">
        <v>79</v>
      </c>
      <c r="D223" s="3" t="str">
        <f t="shared" si="137"/>
        <v>A372</v>
      </c>
      <c r="E223" s="4" t="s">
        <v>595</v>
      </c>
      <c r="F223" s="11"/>
      <c r="G223" s="11"/>
      <c r="H223" s="14">
        <f>'II-I TOTAL COMPANY'!K223</f>
        <v>77789.387252660585</v>
      </c>
      <c r="I223" s="69">
        <v>0</v>
      </c>
      <c r="J223" s="69">
        <f t="shared" si="138"/>
        <v>77789.387252660585</v>
      </c>
      <c r="K223" s="69">
        <f t="shared" si="149"/>
        <v>41194.081155238811</v>
      </c>
      <c r="L223" s="69">
        <f t="shared" si="149"/>
        <v>1662.3380473201789</v>
      </c>
      <c r="M223" s="9">
        <f t="shared" si="140"/>
        <v>25070.592816517106</v>
      </c>
      <c r="N223" s="69">
        <f t="shared" si="150"/>
        <v>3366.4503537987089</v>
      </c>
      <c r="O223" s="69">
        <f t="shared" si="150"/>
        <v>21704.142462718399</v>
      </c>
      <c r="P223" s="9">
        <f t="shared" si="142"/>
        <v>8609.7512865806621</v>
      </c>
      <c r="Q223" s="69">
        <f t="shared" si="151"/>
        <v>7004.0078512299806</v>
      </c>
      <c r="R223" s="69">
        <f t="shared" si="151"/>
        <v>506.85039737870073</v>
      </c>
      <c r="S223" s="69">
        <f t="shared" si="152"/>
        <v>1098.8930379719811</v>
      </c>
      <c r="T223" s="69">
        <f t="shared" si="151"/>
        <v>0</v>
      </c>
      <c r="U223" s="69">
        <f t="shared" si="151"/>
        <v>932.91352058636301</v>
      </c>
      <c r="V223" s="69">
        <f t="shared" si="151"/>
        <v>319.71042641746652</v>
      </c>
      <c r="W223" s="26" t="str">
        <f t="shared" si="153"/>
        <v>OK</v>
      </c>
    </row>
    <row r="224" spans="1:23" x14ac:dyDescent="0.2">
      <c r="A224" s="3">
        <f t="shared" si="127"/>
        <v>30</v>
      </c>
      <c r="B224" s="3" t="s">
        <v>80</v>
      </c>
      <c r="C224" s="3" t="s">
        <v>81</v>
      </c>
      <c r="D224" s="3" t="str">
        <f t="shared" si="137"/>
        <v>A373</v>
      </c>
      <c r="E224" s="4" t="s">
        <v>595</v>
      </c>
      <c r="F224" s="11"/>
      <c r="G224" s="11"/>
      <c r="H224" s="14">
        <f>'II-I TOTAL COMPANY'!K224</f>
        <v>32467213.260705013</v>
      </c>
      <c r="I224" s="69">
        <v>0</v>
      </c>
      <c r="J224" s="69">
        <f t="shared" si="138"/>
        <v>32467213.260705013</v>
      </c>
      <c r="K224" s="69">
        <f t="shared" si="149"/>
        <v>0</v>
      </c>
      <c r="L224" s="69">
        <f t="shared" si="149"/>
        <v>0</v>
      </c>
      <c r="M224" s="9">
        <f t="shared" si="140"/>
        <v>0</v>
      </c>
      <c r="N224" s="69">
        <f t="shared" si="150"/>
        <v>0</v>
      </c>
      <c r="O224" s="69">
        <f t="shared" si="150"/>
        <v>0</v>
      </c>
      <c r="P224" s="9">
        <f t="shared" si="142"/>
        <v>0</v>
      </c>
      <c r="Q224" s="69">
        <f t="shared" si="151"/>
        <v>0</v>
      </c>
      <c r="R224" s="69">
        <f t="shared" si="151"/>
        <v>0</v>
      </c>
      <c r="S224" s="69">
        <f t="shared" si="152"/>
        <v>0</v>
      </c>
      <c r="T224" s="69">
        <f t="shared" si="151"/>
        <v>0</v>
      </c>
      <c r="U224" s="69">
        <f t="shared" si="151"/>
        <v>32467213.260705013</v>
      </c>
      <c r="V224" s="69">
        <f t="shared" si="151"/>
        <v>0</v>
      </c>
      <c r="W224" s="26" t="str">
        <f t="shared" si="153"/>
        <v>OK</v>
      </c>
    </row>
    <row r="225" spans="1:23" x14ac:dyDescent="0.2">
      <c r="A225" s="3">
        <f t="shared" si="127"/>
        <v>31</v>
      </c>
      <c r="B225" s="3" t="s">
        <v>818</v>
      </c>
      <c r="C225" s="3" t="s">
        <v>817</v>
      </c>
      <c r="D225" s="3" t="str">
        <f>B225</f>
        <v>A370.16</v>
      </c>
      <c r="E225" s="4" t="s">
        <v>595</v>
      </c>
      <c r="F225" s="4"/>
      <c r="G225" s="4"/>
      <c r="H225" s="14">
        <f>'II-I TOTAL COMPANY'!K225</f>
        <v>0</v>
      </c>
      <c r="I225" s="69">
        <v>0</v>
      </c>
      <c r="J225" s="69">
        <f t="shared" si="138"/>
        <v>0</v>
      </c>
      <c r="K225" s="69">
        <f t="shared" si="149"/>
        <v>0</v>
      </c>
      <c r="L225" s="69">
        <f t="shared" si="149"/>
        <v>0</v>
      </c>
      <c r="M225" s="9">
        <f t="shared" si="140"/>
        <v>0</v>
      </c>
      <c r="N225" s="69">
        <f t="shared" si="150"/>
        <v>0</v>
      </c>
      <c r="O225" s="69">
        <f t="shared" si="150"/>
        <v>0</v>
      </c>
      <c r="P225" s="9">
        <f>SUM(Q225:S225)</f>
        <v>0</v>
      </c>
      <c r="Q225" s="69">
        <f t="shared" si="151"/>
        <v>0</v>
      </c>
      <c r="R225" s="69">
        <f t="shared" si="151"/>
        <v>0</v>
      </c>
      <c r="S225" s="69">
        <f t="shared" si="152"/>
        <v>0</v>
      </c>
      <c r="T225" s="69">
        <f t="shared" si="151"/>
        <v>0</v>
      </c>
      <c r="U225" s="69">
        <f t="shared" si="151"/>
        <v>0</v>
      </c>
      <c r="V225" s="69">
        <f t="shared" si="151"/>
        <v>0</v>
      </c>
      <c r="W225" s="26" t="str">
        <f t="shared" si="153"/>
        <v>OK</v>
      </c>
    </row>
    <row r="226" spans="1:23" x14ac:dyDescent="0.2">
      <c r="A226" s="3">
        <f t="shared" si="127"/>
        <v>32</v>
      </c>
      <c r="B226" s="3"/>
      <c r="C226" s="3" t="s">
        <v>82</v>
      </c>
      <c r="D226" s="3"/>
      <c r="E226" s="4"/>
      <c r="F226" s="8"/>
      <c r="G226" s="8"/>
      <c r="H226" s="8">
        <f>SUM(H211:H225)</f>
        <v>1328452542.6492915</v>
      </c>
      <c r="I226" s="8">
        <f t="shared" ref="I226:V226" si="154">SUM(I211:I225)</f>
        <v>0</v>
      </c>
      <c r="J226" s="8">
        <f t="shared" si="154"/>
        <v>1328452542.6492918</v>
      </c>
      <c r="K226" s="8">
        <f t="shared" si="154"/>
        <v>742237395.54570341</v>
      </c>
      <c r="L226" s="8">
        <f t="shared" si="154"/>
        <v>39965821.51296401</v>
      </c>
      <c r="M226" s="8">
        <f t="shared" si="154"/>
        <v>373473208.38923049</v>
      </c>
      <c r="N226" s="8">
        <f t="shared" si="154"/>
        <v>47263915.016642019</v>
      </c>
      <c r="O226" s="8">
        <f t="shared" si="154"/>
        <v>326209293.3725884</v>
      </c>
      <c r="P226" s="8">
        <f t="shared" si="154"/>
        <v>77607009.159252822</v>
      </c>
      <c r="Q226" s="8">
        <f t="shared" si="154"/>
        <v>63133078.223651797</v>
      </c>
      <c r="R226" s="8">
        <f t="shared" si="154"/>
        <v>4568673.603039884</v>
      </c>
      <c r="S226" s="8">
        <f t="shared" si="154"/>
        <v>9905257.3325611241</v>
      </c>
      <c r="T226" s="8">
        <f t="shared" si="154"/>
        <v>0</v>
      </c>
      <c r="U226" s="8">
        <f t="shared" si="154"/>
        <v>92287286.121226639</v>
      </c>
      <c r="V226" s="8">
        <f t="shared" si="154"/>
        <v>2881821.9209143808</v>
      </c>
      <c r="W226" s="26">
        <f t="shared" si="153"/>
        <v>2.384185791015625E-7</v>
      </c>
    </row>
    <row r="227" spans="1:23" x14ac:dyDescent="0.2">
      <c r="A227" s="3">
        <f t="shared" si="127"/>
        <v>33</v>
      </c>
      <c r="B227" s="3"/>
      <c r="C227" s="3"/>
      <c r="D227" s="3"/>
      <c r="E227" s="4"/>
      <c r="F227" s="4"/>
      <c r="G227" s="4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26" t="str">
        <f t="shared" si="153"/>
        <v>OK</v>
      </c>
    </row>
    <row r="228" spans="1:23" x14ac:dyDescent="0.2">
      <c r="A228" s="3">
        <f t="shared" si="127"/>
        <v>34</v>
      </c>
      <c r="B228" s="7" t="s">
        <v>113</v>
      </c>
      <c r="C228" s="3"/>
      <c r="D228" s="3"/>
      <c r="E228" s="4"/>
      <c r="F228" s="4"/>
      <c r="G228" s="4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26" t="str">
        <f t="shared" si="153"/>
        <v>OK</v>
      </c>
    </row>
    <row r="229" spans="1:23" x14ac:dyDescent="0.2">
      <c r="A229" s="3">
        <f t="shared" si="127"/>
        <v>35</v>
      </c>
      <c r="B229" s="3"/>
      <c r="C229" s="3"/>
      <c r="D229" s="3"/>
      <c r="E229" s="4"/>
      <c r="F229" s="4"/>
      <c r="G229" s="4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26" t="str">
        <f t="shared" si="153"/>
        <v>OK</v>
      </c>
    </row>
    <row r="230" spans="1:23" x14ac:dyDescent="0.2">
      <c r="A230" s="3">
        <f t="shared" si="127"/>
        <v>36</v>
      </c>
      <c r="B230" s="3" t="s">
        <v>112</v>
      </c>
      <c r="C230" s="3"/>
      <c r="D230" s="3"/>
      <c r="E230" s="4"/>
      <c r="F230" s="4"/>
      <c r="G230" s="4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26" t="str">
        <f t="shared" si="153"/>
        <v>OK</v>
      </c>
    </row>
    <row r="231" spans="1:23" x14ac:dyDescent="0.2">
      <c r="A231" s="3">
        <f t="shared" si="127"/>
        <v>37</v>
      </c>
      <c r="B231" s="3"/>
      <c r="C231" s="3"/>
      <c r="D231" s="3"/>
      <c r="E231" s="4"/>
      <c r="F231" s="4"/>
      <c r="G231" s="4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26" t="str">
        <f t="shared" si="153"/>
        <v>OK</v>
      </c>
    </row>
    <row r="232" spans="1:23" x14ac:dyDescent="0.2">
      <c r="A232" s="3">
        <f t="shared" si="127"/>
        <v>38</v>
      </c>
      <c r="B232" s="3" t="s">
        <v>84</v>
      </c>
      <c r="C232" s="3"/>
      <c r="D232" s="3"/>
      <c r="E232" s="4"/>
      <c r="F232" s="4"/>
      <c r="G232" s="4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26" t="str">
        <f t="shared" si="153"/>
        <v>OK</v>
      </c>
    </row>
    <row r="233" spans="1:23" x14ac:dyDescent="0.2">
      <c r="A233" s="3">
        <f t="shared" si="127"/>
        <v>39</v>
      </c>
      <c r="B233" s="3" t="s">
        <v>85</v>
      </c>
      <c r="C233" s="3" t="s">
        <v>35</v>
      </c>
      <c r="D233" s="3" t="str">
        <f t="shared" ref="D233:D243" si="155">B233</f>
        <v>A389</v>
      </c>
      <c r="E233" s="4" t="s">
        <v>595</v>
      </c>
      <c r="F233" s="11"/>
      <c r="G233" s="11"/>
      <c r="H233" s="14">
        <f>'II-I TOTAL COMPANY'!K233</f>
        <v>1761770.0731033951</v>
      </c>
      <c r="I233" s="69">
        <v>0</v>
      </c>
      <c r="J233" s="69">
        <f t="shared" ref="J233:J249" si="156">SUM(K233:V233)-M233-P233</f>
        <v>1761770.0731033944</v>
      </c>
      <c r="K233" s="69">
        <f t="shared" ref="K233:L240" si="157">IF($H151&lt;&gt;0,(K151/$H151)*$H233,0)</f>
        <v>942219.244593482</v>
      </c>
      <c r="L233" s="69">
        <f t="shared" si="157"/>
        <v>40842.805657327532</v>
      </c>
      <c r="M233" s="9">
        <f t="shared" ref="M233:M242" si="158">SUM(N233:O233)</f>
        <v>566400.13984462235</v>
      </c>
      <c r="N233" s="69">
        <f t="shared" ref="N233:O240" si="159">IF($H151&lt;&gt;0,(N151/$H151)*$H233,0)</f>
        <v>75881.768113322978</v>
      </c>
      <c r="O233" s="69">
        <f t="shared" si="159"/>
        <v>490518.37173129938</v>
      </c>
      <c r="P233" s="9">
        <f t="shared" ref="P233:P242" si="160">SUM(Q233:S233)</f>
        <v>156555.9288127278</v>
      </c>
      <c r="Q233" s="69">
        <f t="shared" ref="Q233:V240" si="161">IF($H151&lt;&gt;0,(Q151/$H151)*$H233,0)</f>
        <v>127763.60377767553</v>
      </c>
      <c r="R233" s="69">
        <f t="shared" si="161"/>
        <v>9188.9107239408349</v>
      </c>
      <c r="S233" s="69">
        <f t="shared" ref="S233:S240" si="162">IF($H151&lt;&gt;0,(S151/$H151)*$H233,0)</f>
        <v>19603.41431111145</v>
      </c>
      <c r="T233" s="69">
        <f t="shared" si="161"/>
        <v>9.4927759232313562</v>
      </c>
      <c r="U233" s="69">
        <f t="shared" si="161"/>
        <v>50665.408900445917</v>
      </c>
      <c r="V233" s="69">
        <f t="shared" si="161"/>
        <v>5077.0525188662332</v>
      </c>
      <c r="W233" s="26">
        <f t="shared" si="153"/>
        <v>2.3283064365386963E-10</v>
      </c>
    </row>
    <row r="234" spans="1:23" x14ac:dyDescent="0.2">
      <c r="A234" s="3">
        <f t="shared" si="127"/>
        <v>40</v>
      </c>
      <c r="B234" s="3" t="s">
        <v>86</v>
      </c>
      <c r="C234" s="3" t="s">
        <v>31</v>
      </c>
      <c r="D234" s="3" t="str">
        <f t="shared" si="155"/>
        <v>A390</v>
      </c>
      <c r="E234" s="4" t="s">
        <v>595</v>
      </c>
      <c r="F234" s="11"/>
      <c r="G234" s="11"/>
      <c r="H234" s="14">
        <f>'II-I TOTAL COMPANY'!K234</f>
        <v>66143554.077265888</v>
      </c>
      <c r="I234" s="69">
        <v>0</v>
      </c>
      <c r="J234" s="69">
        <f t="shared" si="156"/>
        <v>66143554.077265874</v>
      </c>
      <c r="K234" s="69">
        <f t="shared" si="157"/>
        <v>35374496.654735744</v>
      </c>
      <c r="L234" s="69">
        <f t="shared" si="157"/>
        <v>1533394.3775670887</v>
      </c>
      <c r="M234" s="9">
        <f t="shared" si="158"/>
        <v>21264817.044593461</v>
      </c>
      <c r="N234" s="69">
        <f t="shared" si="159"/>
        <v>2848890.391151268</v>
      </c>
      <c r="O234" s="69">
        <f t="shared" si="159"/>
        <v>18415926.653442193</v>
      </c>
      <c r="P234" s="9">
        <f t="shared" si="160"/>
        <v>5877705.4404723821</v>
      </c>
      <c r="Q234" s="69">
        <f t="shared" si="161"/>
        <v>4796731.9712094432</v>
      </c>
      <c r="R234" s="69">
        <f t="shared" si="161"/>
        <v>344986.68280221109</v>
      </c>
      <c r="S234" s="69">
        <f t="shared" si="162"/>
        <v>735986.78646072722</v>
      </c>
      <c r="T234" s="69">
        <f t="shared" si="161"/>
        <v>356.39493893524173</v>
      </c>
      <c r="U234" s="69">
        <f t="shared" si="161"/>
        <v>1902172.2894578639</v>
      </c>
      <c r="V234" s="69">
        <f t="shared" si="161"/>
        <v>190611.8755004186</v>
      </c>
      <c r="W234" s="26">
        <f t="shared" si="153"/>
        <v>7.4505805969238281E-9</v>
      </c>
    </row>
    <row r="235" spans="1:23" x14ac:dyDescent="0.2">
      <c r="A235" s="3">
        <f t="shared" si="127"/>
        <v>41</v>
      </c>
      <c r="B235" s="3" t="s">
        <v>87</v>
      </c>
      <c r="C235" s="3" t="s">
        <v>88</v>
      </c>
      <c r="D235" s="3" t="str">
        <f t="shared" si="155"/>
        <v>A391</v>
      </c>
      <c r="E235" s="4" t="s">
        <v>595</v>
      </c>
      <c r="F235" s="11"/>
      <c r="G235" s="11"/>
      <c r="H235" s="14">
        <f>'II-I TOTAL COMPANY'!K235</f>
        <v>-483979.96649918874</v>
      </c>
      <c r="I235" s="69">
        <v>0</v>
      </c>
      <c r="J235" s="69">
        <f t="shared" si="156"/>
        <v>-483979.96649918891</v>
      </c>
      <c r="K235" s="69">
        <f t="shared" si="157"/>
        <v>-258839.24661631009</v>
      </c>
      <c r="L235" s="69">
        <f t="shared" si="157"/>
        <v>-11220.022416969596</v>
      </c>
      <c r="M235" s="9">
        <f t="shared" si="158"/>
        <v>-155597.10366986587</v>
      </c>
      <c r="N235" s="69">
        <f t="shared" si="159"/>
        <v>-20845.657529357934</v>
      </c>
      <c r="O235" s="69">
        <f t="shared" si="159"/>
        <v>-134751.44614050793</v>
      </c>
      <c r="P235" s="9">
        <f t="shared" si="160"/>
        <v>-43007.844405350268</v>
      </c>
      <c r="Q235" s="69">
        <f t="shared" si="161"/>
        <v>-35098.237630527648</v>
      </c>
      <c r="R235" s="69">
        <f t="shared" si="161"/>
        <v>-2524.3071001331068</v>
      </c>
      <c r="S235" s="69">
        <f t="shared" si="162"/>
        <v>-5385.2996746895151</v>
      </c>
      <c r="T235" s="69">
        <f t="shared" si="161"/>
        <v>-2.6077826178627488</v>
      </c>
      <c r="U235" s="69">
        <f t="shared" si="161"/>
        <v>-13918.412667273422</v>
      </c>
      <c r="V235" s="69">
        <f t="shared" si="161"/>
        <v>-1394.7289408016261</v>
      </c>
      <c r="W235" s="26" t="str">
        <f t="shared" si="153"/>
        <v>OK</v>
      </c>
    </row>
    <row r="236" spans="1:23" x14ac:dyDescent="0.2">
      <c r="A236" s="3">
        <f t="shared" si="127"/>
        <v>42</v>
      </c>
      <c r="B236" s="3" t="s">
        <v>89</v>
      </c>
      <c r="C236" s="3" t="s">
        <v>90</v>
      </c>
      <c r="D236" s="3" t="str">
        <f t="shared" si="155"/>
        <v>A392</v>
      </c>
      <c r="E236" s="4" t="s">
        <v>595</v>
      </c>
      <c r="F236" s="11"/>
      <c r="G236" s="11"/>
      <c r="H236" s="14">
        <f>'II-I TOTAL COMPANY'!K236</f>
        <v>116603.08841660712</v>
      </c>
      <c r="I236" s="69">
        <v>0</v>
      </c>
      <c r="J236" s="69">
        <f t="shared" si="156"/>
        <v>116603.08841660713</v>
      </c>
      <c r="K236" s="69">
        <f t="shared" si="157"/>
        <v>62360.960469507729</v>
      </c>
      <c r="L236" s="69">
        <f t="shared" si="157"/>
        <v>2703.1888848325148</v>
      </c>
      <c r="M236" s="9">
        <f t="shared" si="158"/>
        <v>37487.301319146165</v>
      </c>
      <c r="N236" s="69">
        <f t="shared" si="159"/>
        <v>5022.2493000691375</v>
      </c>
      <c r="O236" s="69">
        <f t="shared" si="159"/>
        <v>32465.052019077026</v>
      </c>
      <c r="P236" s="9">
        <f t="shared" si="160"/>
        <v>10361.684017789083</v>
      </c>
      <c r="Q236" s="69">
        <f t="shared" si="161"/>
        <v>8456.0584920540568</v>
      </c>
      <c r="R236" s="69">
        <f t="shared" si="161"/>
        <v>608.16980941706629</v>
      </c>
      <c r="S236" s="69">
        <f t="shared" si="162"/>
        <v>1297.4557163179597</v>
      </c>
      <c r="T236" s="69">
        <f t="shared" si="161"/>
        <v>0.62828118560657609</v>
      </c>
      <c r="U236" s="69">
        <f t="shared" si="161"/>
        <v>3353.2997545335952</v>
      </c>
      <c r="V236" s="69">
        <f t="shared" si="161"/>
        <v>336.02568961243446</v>
      </c>
      <c r="W236" s="26">
        <f t="shared" si="153"/>
        <v>1.4551915228366852E-11</v>
      </c>
    </row>
    <row r="237" spans="1:23" x14ac:dyDescent="0.2">
      <c r="A237" s="3">
        <f t="shared" si="127"/>
        <v>43</v>
      </c>
      <c r="B237" s="3" t="s">
        <v>91</v>
      </c>
      <c r="C237" s="3" t="s">
        <v>114</v>
      </c>
      <c r="D237" s="3" t="str">
        <f t="shared" si="155"/>
        <v>A393</v>
      </c>
      <c r="E237" s="4" t="s">
        <v>595</v>
      </c>
      <c r="F237" s="11"/>
      <c r="G237" s="11"/>
      <c r="H237" s="14">
        <f>'II-I TOTAL COMPANY'!K237</f>
        <v>832771.34252071357</v>
      </c>
      <c r="I237" s="69">
        <v>0</v>
      </c>
      <c r="J237" s="69">
        <f t="shared" si="156"/>
        <v>832771.34252071357</v>
      </c>
      <c r="K237" s="69">
        <f t="shared" si="157"/>
        <v>445377.7466470318</v>
      </c>
      <c r="L237" s="69">
        <f t="shared" si="157"/>
        <v>19305.991524564342</v>
      </c>
      <c r="M237" s="9">
        <f t="shared" si="158"/>
        <v>267731.76140485157</v>
      </c>
      <c r="N237" s="69">
        <f t="shared" si="159"/>
        <v>35868.563593694795</v>
      </c>
      <c r="O237" s="69">
        <f t="shared" si="159"/>
        <v>231863.19781115677</v>
      </c>
      <c r="P237" s="9">
        <f t="shared" si="160"/>
        <v>74002.443909887632</v>
      </c>
      <c r="Q237" s="69">
        <f t="shared" si="161"/>
        <v>60392.595757854644</v>
      </c>
      <c r="R237" s="69">
        <f t="shared" si="161"/>
        <v>4343.5074966392031</v>
      </c>
      <c r="S237" s="69">
        <f t="shared" si="162"/>
        <v>9266.3406553937748</v>
      </c>
      <c r="T237" s="69">
        <f t="shared" si="161"/>
        <v>4.4871415802360124</v>
      </c>
      <c r="U237" s="69">
        <f t="shared" si="161"/>
        <v>23949.039226816887</v>
      </c>
      <c r="V237" s="69">
        <f t="shared" si="161"/>
        <v>2399.8726659811236</v>
      </c>
      <c r="W237" s="26">
        <f t="shared" si="153"/>
        <v>1.1641532182693481E-10</v>
      </c>
    </row>
    <row r="238" spans="1:23" x14ac:dyDescent="0.2">
      <c r="A238" s="3">
        <f t="shared" si="127"/>
        <v>44</v>
      </c>
      <c r="B238" s="3" t="s">
        <v>93</v>
      </c>
      <c r="C238" s="3" t="s">
        <v>94</v>
      </c>
      <c r="D238" s="3" t="str">
        <f t="shared" si="155"/>
        <v>A394</v>
      </c>
      <c r="E238" s="4" t="s">
        <v>595</v>
      </c>
      <c r="F238" s="11"/>
      <c r="G238" s="11"/>
      <c r="H238" s="14">
        <f>'II-I TOTAL COMPANY'!K238</f>
        <v>18340065.10134083</v>
      </c>
      <c r="I238" s="69">
        <v>0</v>
      </c>
      <c r="J238" s="69">
        <f t="shared" si="156"/>
        <v>18340065.10134083</v>
      </c>
      <c r="K238" s="69">
        <f t="shared" si="157"/>
        <v>9808523.0016087834</v>
      </c>
      <c r="L238" s="69">
        <f t="shared" si="157"/>
        <v>425174.50268485607</v>
      </c>
      <c r="M238" s="9">
        <f t="shared" si="158"/>
        <v>5896237.8784540072</v>
      </c>
      <c r="N238" s="69">
        <f t="shared" si="159"/>
        <v>789930.87035002513</v>
      </c>
      <c r="O238" s="69">
        <f t="shared" si="159"/>
        <v>5106307.0081039825</v>
      </c>
      <c r="P238" s="9">
        <f t="shared" si="160"/>
        <v>1629750.6526311624</v>
      </c>
      <c r="Q238" s="69">
        <f t="shared" si="161"/>
        <v>1330021.9175234945</v>
      </c>
      <c r="R238" s="69">
        <f t="shared" si="161"/>
        <v>95656.762173637748</v>
      </c>
      <c r="S238" s="69">
        <f t="shared" si="162"/>
        <v>204071.97293403023</v>
      </c>
      <c r="T238" s="69">
        <f t="shared" si="161"/>
        <v>98.820005562829422</v>
      </c>
      <c r="U238" s="69">
        <f t="shared" si="161"/>
        <v>527428.01788170566</v>
      </c>
      <c r="V238" s="69">
        <f t="shared" si="161"/>
        <v>52852.228074752013</v>
      </c>
      <c r="W238" s="26" t="str">
        <f t="shared" si="153"/>
        <v>OK</v>
      </c>
    </row>
    <row r="239" spans="1:23" x14ac:dyDescent="0.2">
      <c r="A239" s="3">
        <f t="shared" si="127"/>
        <v>45</v>
      </c>
      <c r="B239" s="3" t="s">
        <v>95</v>
      </c>
      <c r="C239" s="3" t="s">
        <v>96</v>
      </c>
      <c r="D239" s="3" t="str">
        <f t="shared" si="155"/>
        <v>A395</v>
      </c>
      <c r="E239" s="4" t="s">
        <v>595</v>
      </c>
      <c r="F239" s="11"/>
      <c r="G239" s="11"/>
      <c r="H239" s="14">
        <f>'II-I TOTAL COMPANY'!K239</f>
        <v>68279.799381450779</v>
      </c>
      <c r="I239" s="69">
        <v>0</v>
      </c>
      <c r="J239" s="69">
        <f t="shared" si="156"/>
        <v>68279.799381450779</v>
      </c>
      <c r="K239" s="69">
        <f t="shared" si="157"/>
        <v>36516.99048381405</v>
      </c>
      <c r="L239" s="69">
        <f t="shared" si="157"/>
        <v>1582.9185766253172</v>
      </c>
      <c r="M239" s="9">
        <f t="shared" si="158"/>
        <v>21951.609071263178</v>
      </c>
      <c r="N239" s="69">
        <f t="shared" si="159"/>
        <v>2940.9013029496427</v>
      </c>
      <c r="O239" s="69">
        <f t="shared" si="159"/>
        <v>19010.707768313536</v>
      </c>
      <c r="P239" s="9">
        <f t="shared" si="160"/>
        <v>6067.5383096273026</v>
      </c>
      <c r="Q239" s="69">
        <f t="shared" si="161"/>
        <v>4951.6525268384867</v>
      </c>
      <c r="R239" s="69">
        <f t="shared" si="161"/>
        <v>356.12875388417388</v>
      </c>
      <c r="S239" s="69">
        <f t="shared" si="162"/>
        <v>759.75702890464288</v>
      </c>
      <c r="T239" s="69">
        <f t="shared" si="161"/>
        <v>0.36790546366220606</v>
      </c>
      <c r="U239" s="69">
        <f t="shared" si="161"/>
        <v>1963.6069474195176</v>
      </c>
      <c r="V239" s="69">
        <f t="shared" si="161"/>
        <v>196.76808723775551</v>
      </c>
      <c r="W239" s="26" t="str">
        <f t="shared" si="153"/>
        <v>OK</v>
      </c>
    </row>
    <row r="240" spans="1:23" x14ac:dyDescent="0.2">
      <c r="A240" s="3">
        <f t="shared" si="127"/>
        <v>46</v>
      </c>
      <c r="B240" s="3" t="s">
        <v>97</v>
      </c>
      <c r="C240" s="3" t="s">
        <v>98</v>
      </c>
      <c r="D240" s="3" t="str">
        <f t="shared" si="155"/>
        <v>A396</v>
      </c>
      <c r="E240" s="4" t="s">
        <v>595</v>
      </c>
      <c r="F240" s="11"/>
      <c r="G240" s="11"/>
      <c r="H240" s="14">
        <f>'II-I TOTAL COMPANY'!K240</f>
        <v>-371410.85083982378</v>
      </c>
      <c r="I240" s="69">
        <v>0</v>
      </c>
      <c r="J240" s="69">
        <f t="shared" si="156"/>
        <v>-371410.85083982378</v>
      </c>
      <c r="K240" s="69">
        <f t="shared" si="157"/>
        <v>-198635.71112641055</v>
      </c>
      <c r="L240" s="69">
        <f t="shared" si="157"/>
        <v>-8610.352412873186</v>
      </c>
      <c r="M240" s="9">
        <f t="shared" si="158"/>
        <v>-119406.70412508494</v>
      </c>
      <c r="N240" s="69">
        <f t="shared" si="159"/>
        <v>-15997.156773445471</v>
      </c>
      <c r="O240" s="69">
        <f t="shared" si="159"/>
        <v>-103409.54735163947</v>
      </c>
      <c r="P240" s="9">
        <f t="shared" si="160"/>
        <v>-33004.630747261879</v>
      </c>
      <c r="Q240" s="69">
        <f t="shared" si="161"/>
        <v>-26934.72293001294</v>
      </c>
      <c r="R240" s="69">
        <f t="shared" si="161"/>
        <v>-1937.1773890211568</v>
      </c>
      <c r="S240" s="69">
        <f t="shared" si="162"/>
        <v>-4132.7304282277801</v>
      </c>
      <c r="T240" s="69">
        <f t="shared" si="161"/>
        <v>-2.0012372989561129</v>
      </c>
      <c r="U240" s="69">
        <f t="shared" si="161"/>
        <v>-10681.122874742932</v>
      </c>
      <c r="V240" s="69">
        <f t="shared" si="161"/>
        <v>-1070.3283161513391</v>
      </c>
      <c r="W240" s="26" t="str">
        <f t="shared" si="153"/>
        <v>OK</v>
      </c>
    </row>
    <row r="241" spans="1:23" x14ac:dyDescent="0.2">
      <c r="A241" s="3">
        <f t="shared" si="127"/>
        <v>47</v>
      </c>
      <c r="B241" s="3" t="s">
        <v>105</v>
      </c>
      <c r="C241" s="3" t="s">
        <v>106</v>
      </c>
      <c r="D241" s="3" t="str">
        <f t="shared" si="155"/>
        <v>A397</v>
      </c>
      <c r="E241" s="4" t="s">
        <v>595</v>
      </c>
      <c r="F241" s="11"/>
      <c r="G241" s="11"/>
      <c r="H241" s="14">
        <f>'II-I TOTAL COMPANY'!K241</f>
        <v>62201839.319594242</v>
      </c>
      <c r="I241" s="69">
        <v>0</v>
      </c>
      <c r="J241" s="69">
        <f t="shared" si="156"/>
        <v>62201839.319594242</v>
      </c>
      <c r="K241" s="69">
        <f>IF($H168&lt;&gt;0,(K168/$H168)*$H241,0)</f>
        <v>33266412.542014871</v>
      </c>
      <c r="L241" s="69">
        <f>IF($H168&lt;&gt;0,(L168/$H168)*$H241,0)</f>
        <v>1442014.2978041181</v>
      </c>
      <c r="M241" s="9">
        <f t="shared" si="158"/>
        <v>19997575.749002554</v>
      </c>
      <c r="N241" s="69">
        <f>IF($H168&lt;&gt;0,(N168/$H168)*$H241,0)</f>
        <v>2679115.5211061523</v>
      </c>
      <c r="O241" s="69">
        <f>IF($H168&lt;&gt;0,(O168/$H168)*$H241,0)</f>
        <v>17318460.2278964</v>
      </c>
      <c r="P241" s="9">
        <f t="shared" si="160"/>
        <v>5527433.3905475652</v>
      </c>
      <c r="Q241" s="69">
        <f t="shared" ref="Q241:V241" si="163">IF($H168&lt;&gt;0,(Q168/$H168)*$H241,0)</f>
        <v>4510878.7317928718</v>
      </c>
      <c r="R241" s="69">
        <f t="shared" si="163"/>
        <v>324427.77698331361</v>
      </c>
      <c r="S241" s="69">
        <f t="shared" si="163"/>
        <v>692126.88177137973</v>
      </c>
      <c r="T241" s="69">
        <f t="shared" si="163"/>
        <v>335.1561771245369</v>
      </c>
      <c r="U241" s="69">
        <f t="shared" si="163"/>
        <v>1788815.5052694678</v>
      </c>
      <c r="V241" s="69">
        <f t="shared" si="163"/>
        <v>179252.67877854616</v>
      </c>
      <c r="W241" s="26">
        <f t="shared" si="153"/>
        <v>7.4505805969238281E-9</v>
      </c>
    </row>
    <row r="242" spans="1:23" x14ac:dyDescent="0.2">
      <c r="A242" s="3">
        <f t="shared" si="127"/>
        <v>48</v>
      </c>
      <c r="B242" s="3" t="s">
        <v>99</v>
      </c>
      <c r="C242" s="3" t="s">
        <v>100</v>
      </c>
      <c r="D242" s="3" t="str">
        <f t="shared" si="155"/>
        <v>A398</v>
      </c>
      <c r="E242" s="4" t="s">
        <v>595</v>
      </c>
      <c r="F242" s="11"/>
      <c r="G242" s="11"/>
      <c r="H242" s="14">
        <f>'II-I TOTAL COMPANY'!K242</f>
        <v>4086347.3902657237</v>
      </c>
      <c r="I242" s="69">
        <v>0</v>
      </c>
      <c r="J242" s="69">
        <f t="shared" si="156"/>
        <v>4086347.3902657237</v>
      </c>
      <c r="K242" s="69">
        <f>IF($H159&lt;&gt;0,(K159/$H159)*$H242,0)</f>
        <v>2185435.6649505612</v>
      </c>
      <c r="L242" s="69">
        <f>IF($H159&lt;&gt;0,(L159/$H159)*$H242,0)</f>
        <v>94733.072639244216</v>
      </c>
      <c r="M242" s="9">
        <f t="shared" si="158"/>
        <v>1313739.9531501632</v>
      </c>
      <c r="N242" s="69">
        <f>IF($H159&lt;&gt;0,(N159/$H159)*$H242,0)</f>
        <v>176004.38889986082</v>
      </c>
      <c r="O242" s="69">
        <f>IF($H159&lt;&gt;0,(O159/$H159)*$H242,0)</f>
        <v>1137735.5642503023</v>
      </c>
      <c r="P242" s="9">
        <f t="shared" si="160"/>
        <v>363124.51942585106</v>
      </c>
      <c r="Q242" s="69">
        <f t="shared" ref="Q242:V243" si="164">IF($H159&lt;&gt;0,(Q159/$H159)*$H242,0)</f>
        <v>296342.00105816423</v>
      </c>
      <c r="R242" s="69">
        <f t="shared" si="164"/>
        <v>21313.270062543896</v>
      </c>
      <c r="S242" s="69">
        <f>IF($H159&lt;&gt;0,(S159/$H159)*$H242,0)</f>
        <v>45469.248305142886</v>
      </c>
      <c r="T242" s="69">
        <f t="shared" si="164"/>
        <v>22.018071888315696</v>
      </c>
      <c r="U242" s="69">
        <f t="shared" si="164"/>
        <v>117516.16433828046</v>
      </c>
      <c r="V242" s="69">
        <f t="shared" si="164"/>
        <v>11775.997689735686</v>
      </c>
      <c r="W242" s="26">
        <f t="shared" si="153"/>
        <v>9.3132257461547852E-10</v>
      </c>
    </row>
    <row r="243" spans="1:23" x14ac:dyDescent="0.2">
      <c r="A243" s="3">
        <f t="shared" si="127"/>
        <v>49</v>
      </c>
      <c r="B243" s="3" t="s">
        <v>101</v>
      </c>
      <c r="C243" s="3" t="s">
        <v>819</v>
      </c>
      <c r="D243" s="3" t="str">
        <f t="shared" si="155"/>
        <v>A399</v>
      </c>
      <c r="E243" s="4" t="s">
        <v>595</v>
      </c>
      <c r="F243" s="11"/>
      <c r="G243" s="11"/>
      <c r="H243" s="14">
        <f>'II-I TOTAL COMPANY'!K243</f>
        <v>1087064.3739469233</v>
      </c>
      <c r="I243" s="69">
        <v>0</v>
      </c>
      <c r="J243" s="69">
        <f t="shared" si="156"/>
        <v>1087064.3739469235</v>
      </c>
      <c r="K243" s="69">
        <f>IF($H160&lt;&gt;0,(K160/$H160)*$H243,0)</f>
        <v>581377.21197665331</v>
      </c>
      <c r="L243" s="69">
        <f>IF($H160&lt;&gt;0,(L160/$H160)*$H243,0)</f>
        <v>25201.222134457799</v>
      </c>
      <c r="M243" s="9">
        <f>SUM(N243:O243)</f>
        <v>349485.68080683309</v>
      </c>
      <c r="N243" s="69">
        <f>IF($H160&lt;&gt;0,(N160/$H160)*$H243,0)</f>
        <v>46821.300921969945</v>
      </c>
      <c r="O243" s="69">
        <f>IF($H160&lt;&gt;0,(O160/$H160)*$H243,0)</f>
        <v>302664.37988486316</v>
      </c>
      <c r="P243" s="9">
        <f>SUM(Q243:S243)</f>
        <v>96599.650170410809</v>
      </c>
      <c r="Q243" s="69">
        <f t="shared" si="164"/>
        <v>78833.931892785971</v>
      </c>
      <c r="R243" s="69">
        <f t="shared" si="164"/>
        <v>5669.8303801807642</v>
      </c>
      <c r="S243" s="69">
        <f>IF($H160&lt;&gt;0,(S160/$H160)*$H243,0)</f>
        <v>12095.887897444078</v>
      </c>
      <c r="T243" s="69">
        <f t="shared" si="164"/>
        <v>5.8573242181531278</v>
      </c>
      <c r="U243" s="69">
        <f t="shared" si="164"/>
        <v>31262.059588802982</v>
      </c>
      <c r="V243" s="69">
        <f t="shared" si="164"/>
        <v>3132.6919455471234</v>
      </c>
      <c r="W243" s="26" t="str">
        <f t="shared" si="153"/>
        <v>OK</v>
      </c>
    </row>
    <row r="244" spans="1:23" x14ac:dyDescent="0.2">
      <c r="A244" s="3">
        <f t="shared" si="127"/>
        <v>50</v>
      </c>
      <c r="B244" s="3"/>
      <c r="C244" s="3"/>
      <c r="D244" s="3"/>
      <c r="E244" s="4"/>
      <c r="F244" s="4"/>
      <c r="G244" s="4"/>
      <c r="H244" s="14"/>
      <c r="I244" s="69"/>
      <c r="J244" s="69"/>
      <c r="K244" s="69"/>
      <c r="L244" s="69"/>
      <c r="M244" s="12"/>
      <c r="N244" s="69"/>
      <c r="O244" s="69"/>
      <c r="P244" s="69"/>
      <c r="Q244" s="69"/>
      <c r="R244" s="69"/>
      <c r="S244" s="69"/>
      <c r="T244" s="69"/>
      <c r="U244" s="69"/>
      <c r="V244" s="69"/>
      <c r="W244" s="26" t="str">
        <f t="shared" si="153"/>
        <v>OK</v>
      </c>
    </row>
    <row r="245" spans="1:23" x14ac:dyDescent="0.2">
      <c r="A245" s="3">
        <f t="shared" si="127"/>
        <v>51</v>
      </c>
      <c r="B245" s="3"/>
      <c r="C245" s="3" t="s">
        <v>103</v>
      </c>
      <c r="D245" s="3"/>
      <c r="E245" s="4"/>
      <c r="F245" s="8"/>
      <c r="G245" s="8"/>
      <c r="H245" s="8">
        <f>SUM(H233:H243)</f>
        <v>153782903.74849677</v>
      </c>
      <c r="I245" s="8">
        <f>SUM(I233:I243)</f>
        <v>0</v>
      </c>
      <c r="J245" s="69">
        <f t="shared" si="156"/>
        <v>153782903.74849674</v>
      </c>
      <c r="K245" s="8">
        <f>SUM(K233:K243)</f>
        <v>82245245.059737712</v>
      </c>
      <c r="L245" s="8">
        <f>SUM(L233:L243)</f>
        <v>3565122.0026432718</v>
      </c>
      <c r="M245" s="9">
        <f>SUM(N245:O245)</f>
        <v>49440423.309851944</v>
      </c>
      <c r="N245" s="8">
        <f>SUM(N233:N243)</f>
        <v>6623633.1404365096</v>
      </c>
      <c r="O245" s="8">
        <f>SUM(O233:O243)</f>
        <v>42816790.169415437</v>
      </c>
      <c r="P245" s="9">
        <f>SUM(Q245:S245)</f>
        <v>13665588.773144793</v>
      </c>
      <c r="Q245" s="8">
        <f t="shared" ref="Q245:V245" si="165">SUM(Q233:Q243)</f>
        <v>11152339.503470644</v>
      </c>
      <c r="R245" s="8">
        <f t="shared" si="165"/>
        <v>802089.55469661404</v>
      </c>
      <c r="S245" s="8">
        <f t="shared" si="165"/>
        <v>1711159.7149775347</v>
      </c>
      <c r="T245" s="8">
        <f t="shared" si="165"/>
        <v>828.61360196499425</v>
      </c>
      <c r="U245" s="8">
        <f t="shared" si="165"/>
        <v>4422525.8558233213</v>
      </c>
      <c r="V245" s="8">
        <f t="shared" si="165"/>
        <v>443170.13369374414</v>
      </c>
      <c r="W245" s="26">
        <f t="shared" si="153"/>
        <v>-5.9604644775390625E-8</v>
      </c>
    </row>
    <row r="246" spans="1:23" x14ac:dyDescent="0.2">
      <c r="A246" s="3">
        <f t="shared" si="127"/>
        <v>52</v>
      </c>
      <c r="B246" s="3"/>
      <c r="C246" s="3"/>
      <c r="D246" s="3"/>
      <c r="E246" s="4"/>
      <c r="F246" s="69"/>
      <c r="G246" s="69"/>
      <c r="H246" s="14"/>
      <c r="I246" s="14"/>
      <c r="J246" s="14"/>
      <c r="K246" s="69"/>
      <c r="L246" s="69"/>
      <c r="M246" s="12"/>
      <c r="N246" s="69"/>
      <c r="O246" s="69"/>
      <c r="P246" s="69"/>
      <c r="Q246" s="69"/>
      <c r="R246" s="69"/>
      <c r="S246" s="69"/>
      <c r="T246" s="69"/>
      <c r="U246" s="69"/>
      <c r="V246" s="69"/>
      <c r="W246" s="26" t="str">
        <f t="shared" si="153"/>
        <v>OK</v>
      </c>
    </row>
    <row r="247" spans="1:23" x14ac:dyDescent="0.2">
      <c r="A247" s="3">
        <f t="shared" si="127"/>
        <v>53</v>
      </c>
      <c r="B247" s="3" t="s">
        <v>116</v>
      </c>
      <c r="C247" s="3"/>
      <c r="D247" s="3"/>
      <c r="E247" s="4"/>
      <c r="F247" s="8"/>
      <c r="G247" s="8"/>
      <c r="H247" s="8">
        <f>H191+H208+H226+H245+H246</f>
        <v>1557757541.0002408</v>
      </c>
      <c r="I247" s="8">
        <f>I191+I208+I226+I245+I246</f>
        <v>0</v>
      </c>
      <c r="J247" s="69">
        <f t="shared" si="156"/>
        <v>1557757541.0002406</v>
      </c>
      <c r="K247" s="8">
        <f>K191+K208+K226+K245+K246</f>
        <v>864872911.73832119</v>
      </c>
      <c r="L247" s="8">
        <f>L191+L208+L226+L245+L246</f>
        <v>45281758.948207289</v>
      </c>
      <c r="M247" s="9">
        <f>SUM(N247:O247)</f>
        <v>447193601.93880689</v>
      </c>
      <c r="N247" s="8">
        <f>N191+N208+N226+N245+N246</f>
        <v>57140384.697752021</v>
      </c>
      <c r="O247" s="8">
        <f>O191+O208+O226+O245+O246</f>
        <v>390053217.24105489</v>
      </c>
      <c r="P247" s="9">
        <f>SUM(Q247:S247)</f>
        <v>97983707.314305991</v>
      </c>
      <c r="Q247" s="8">
        <f t="shared" ref="Q247:V247" si="166">Q191+Q208+Q226+Q245+Q246</f>
        <v>79762281.659911916</v>
      </c>
      <c r="R247" s="8">
        <f t="shared" si="166"/>
        <v>5764665.7421779027</v>
      </c>
      <c r="S247" s="8">
        <f t="shared" si="166"/>
        <v>12456759.912216177</v>
      </c>
      <c r="T247" s="8">
        <f t="shared" si="166"/>
        <v>1235.5420271092025</v>
      </c>
      <c r="U247" s="8">
        <f t="shared" si="166"/>
        <v>98881694.598095506</v>
      </c>
      <c r="V247" s="8">
        <f t="shared" si="166"/>
        <v>3542630.9204767086</v>
      </c>
      <c r="W247" s="26">
        <f t="shared" si="153"/>
        <v>-4.76837158203125E-7</v>
      </c>
    </row>
    <row r="248" spans="1:23" x14ac:dyDescent="0.2">
      <c r="A248" s="3">
        <f t="shared" si="127"/>
        <v>54</v>
      </c>
      <c r="B248" s="3"/>
      <c r="C248" s="3"/>
      <c r="D248" s="3"/>
      <c r="E248" s="4"/>
      <c r="F248" s="8"/>
      <c r="G248" s="8"/>
      <c r="H248" s="8"/>
      <c r="I248" s="8"/>
      <c r="J248" s="69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26" t="str">
        <f t="shared" si="153"/>
        <v>OK</v>
      </c>
    </row>
    <row r="249" spans="1:23" x14ac:dyDescent="0.2">
      <c r="A249" s="3">
        <f t="shared" si="127"/>
        <v>55</v>
      </c>
      <c r="B249" s="3" t="s">
        <v>117</v>
      </c>
      <c r="C249" s="3"/>
      <c r="D249" s="8"/>
      <c r="E249" s="4"/>
      <c r="F249" s="8"/>
      <c r="G249" s="8"/>
      <c r="H249" s="8">
        <f>H171-H247</f>
        <v>4777087836.4162769</v>
      </c>
      <c r="I249" s="8">
        <f>I171-I247</f>
        <v>0</v>
      </c>
      <c r="J249" s="69">
        <f t="shared" si="156"/>
        <v>4777087836.416276</v>
      </c>
      <c r="K249" s="8">
        <f>K171-K247</f>
        <v>2606137347.6729589</v>
      </c>
      <c r="L249" s="8">
        <f>L171-L247</f>
        <v>116243096.75705501</v>
      </c>
      <c r="M249" s="9">
        <f>SUM(N249:O249)</f>
        <v>1504435237.5100536</v>
      </c>
      <c r="N249" s="8">
        <f>N171-N247</f>
        <v>199030636.32370228</v>
      </c>
      <c r="O249" s="8">
        <f>O171-O247</f>
        <v>1305404601.1863513</v>
      </c>
      <c r="P249" s="9">
        <f>SUM(Q249:S249)</f>
        <v>338375832.97054935</v>
      </c>
      <c r="Q249" s="8">
        <f t="shared" ref="Q249:V249" si="167">Q171-Q247</f>
        <v>275400119.07465321</v>
      </c>
      <c r="R249" s="8">
        <f t="shared" si="167"/>
        <v>19911015.217819348</v>
      </c>
      <c r="S249" s="8">
        <f t="shared" si="167"/>
        <v>43064698.678076804</v>
      </c>
      <c r="T249" s="8">
        <f t="shared" si="167"/>
        <v>3096.0799648287084</v>
      </c>
      <c r="U249" s="8">
        <f t="shared" si="167"/>
        <v>199568322.14254859</v>
      </c>
      <c r="V249" s="8">
        <f t="shared" si="167"/>
        <v>12324903.283145642</v>
      </c>
      <c r="W249" s="26">
        <f t="shared" si="153"/>
        <v>-9.5367431640625E-7</v>
      </c>
    </row>
    <row r="250" spans="1:23" x14ac:dyDescent="0.2">
      <c r="A250" s="3"/>
      <c r="B250" s="3"/>
      <c r="C250" s="3"/>
      <c r="D250" s="3"/>
      <c r="E250" s="4"/>
      <c r="F250" s="4"/>
      <c r="G250" s="4"/>
      <c r="H250" s="8"/>
      <c r="I250" s="8"/>
      <c r="J250" s="8"/>
      <c r="K250" s="8"/>
      <c r="L250" s="8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26" t="str">
        <f t="shared" si="153"/>
        <v>OK</v>
      </c>
    </row>
    <row r="251" spans="1:23" x14ac:dyDescent="0.2">
      <c r="A251" s="3"/>
      <c r="B251" s="7" t="s">
        <v>118</v>
      </c>
      <c r="C251" s="3"/>
      <c r="D251" s="3"/>
      <c r="E251" s="4"/>
      <c r="F251" s="4"/>
      <c r="G251" s="4"/>
      <c r="H251" s="8"/>
      <c r="I251" s="8"/>
      <c r="J251" s="8"/>
      <c r="K251" s="8"/>
      <c r="L251" s="8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26" t="str">
        <f t="shared" si="153"/>
        <v>OK</v>
      </c>
    </row>
    <row r="252" spans="1:23" x14ac:dyDescent="0.2">
      <c r="A252" s="3"/>
      <c r="B252" s="3"/>
      <c r="C252" s="3"/>
      <c r="D252" s="3"/>
      <c r="E252" s="4"/>
      <c r="F252" s="4"/>
      <c r="G252" s="4"/>
      <c r="H252" s="5"/>
      <c r="I252" s="8"/>
      <c r="J252" s="8"/>
      <c r="K252" s="8"/>
      <c r="L252" s="8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26" t="str">
        <f t="shared" si="153"/>
        <v>OK</v>
      </c>
    </row>
    <row r="253" spans="1:23" x14ac:dyDescent="0.2">
      <c r="A253" s="3">
        <f t="shared" ref="A253:A308" si="168">+A252+1</f>
        <v>1</v>
      </c>
      <c r="B253" s="3" t="s">
        <v>119</v>
      </c>
      <c r="C253" s="3" t="s">
        <v>120</v>
      </c>
      <c r="D253" s="1" t="s">
        <v>368</v>
      </c>
      <c r="E253" s="4" t="s">
        <v>595</v>
      </c>
      <c r="F253" s="11"/>
      <c r="G253" s="11"/>
      <c r="H253" s="14">
        <f>'II-I TOTAL COMPANY'!K253</f>
        <v>10727226.12272645</v>
      </c>
      <c r="I253" s="69">
        <v>0</v>
      </c>
      <c r="J253" s="69">
        <f t="shared" ref="J253" si="169">SUM(K253:V253)-M253-P253</f>
        <v>10727226.12272645</v>
      </c>
      <c r="K253" s="69">
        <f>VLOOKUP($D253,$E$741:$V$815,K$1,FALSE)*$H253</f>
        <v>5680700.6595244408</v>
      </c>
      <c r="L253" s="69">
        <f>VLOOKUP($D253,$E$741:$V$815,L$1,FALSE)*$H253</f>
        <v>229237.90449840823</v>
      </c>
      <c r="M253" s="9">
        <f>SUM(N253:O253)</f>
        <v>3457257.1872827299</v>
      </c>
      <c r="N253" s="69">
        <f>VLOOKUP($D253,$E$741:$V$815,N$1,FALSE)*$H253</f>
        <v>464236.5167222225</v>
      </c>
      <c r="O253" s="69">
        <f>VLOOKUP($D253,$E$741:$V$815,O$1,FALSE)*$H253</f>
        <v>2993020.6705605076</v>
      </c>
      <c r="P253" s="9">
        <f>SUM(Q253:S253)</f>
        <v>1187292.4080453771</v>
      </c>
      <c r="Q253" s="69">
        <f t="shared" ref="Q253:V253" si="170">VLOOKUP($D253,$E$741:$V$815,Q$1,FALSE)*$H253</f>
        <v>965858.95118907304</v>
      </c>
      <c r="R253" s="69">
        <f t="shared" si="170"/>
        <v>69895.123423653378</v>
      </c>
      <c r="S253" s="69">
        <f t="shared" si="170"/>
        <v>151538.33343265066</v>
      </c>
      <c r="T253" s="69">
        <f t="shared" si="170"/>
        <v>0</v>
      </c>
      <c r="U253" s="69">
        <f t="shared" si="170"/>
        <v>128649.60943546254</v>
      </c>
      <c r="V253" s="69">
        <f t="shared" si="170"/>
        <v>44088.353940031302</v>
      </c>
      <c r="W253" s="26">
        <f t="shared" ref="W253:W262" si="171">IF((+K253+L253+M253+P253+T253+U253+V253)-H253=0,"OK",(+K253+L253+M253+P253+T253+U253+V253)-H253)</f>
        <v>1.862645149230957E-9</v>
      </c>
    </row>
    <row r="254" spans="1:23" x14ac:dyDescent="0.2">
      <c r="A254" s="3">
        <f t="shared" si="168"/>
        <v>2</v>
      </c>
      <c r="B254" s="3"/>
      <c r="C254" s="3"/>
      <c r="D254" s="1"/>
      <c r="E254" s="4"/>
      <c r="F254" s="4"/>
      <c r="G254" s="4"/>
      <c r="H254" s="14"/>
      <c r="I254" s="69"/>
      <c r="J254" s="69"/>
      <c r="K254" s="69"/>
      <c r="L254" s="69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26" t="str">
        <f t="shared" si="171"/>
        <v>OK</v>
      </c>
    </row>
    <row r="255" spans="1:23" x14ac:dyDescent="0.2">
      <c r="A255" s="3">
        <f t="shared" si="168"/>
        <v>3</v>
      </c>
      <c r="B255" s="7" t="s">
        <v>121</v>
      </c>
      <c r="C255" s="3"/>
      <c r="D255" s="1"/>
      <c r="E255" s="4"/>
      <c r="F255" s="4"/>
      <c r="G255" s="4"/>
      <c r="H255" s="14"/>
      <c r="I255" s="69"/>
      <c r="J255" s="69"/>
      <c r="K255" s="69"/>
      <c r="L255" s="69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26" t="str">
        <f t="shared" si="171"/>
        <v>OK</v>
      </c>
    </row>
    <row r="256" spans="1:23" x14ac:dyDescent="0.2">
      <c r="A256" s="3">
        <f t="shared" si="168"/>
        <v>4</v>
      </c>
      <c r="B256" s="3" t="s">
        <v>122</v>
      </c>
      <c r="C256" s="3" t="s">
        <v>123</v>
      </c>
      <c r="D256" s="1" t="s">
        <v>331</v>
      </c>
      <c r="E256" s="4" t="s">
        <v>595</v>
      </c>
      <c r="F256" s="11"/>
      <c r="G256" s="11"/>
      <c r="H256" s="14">
        <f>'II-I TOTAL COMPANY'!K256</f>
        <v>0</v>
      </c>
      <c r="I256" s="69">
        <v>0</v>
      </c>
      <c r="J256" s="69">
        <f t="shared" ref="J256:J259" si="172">SUM(K256:V256)-M256-P256</f>
        <v>0</v>
      </c>
      <c r="K256" s="69">
        <f t="shared" ref="K256:L258" si="173">VLOOKUP($D256,$E$741:$V$815,K$1,FALSE)*$H256</f>
        <v>0</v>
      </c>
      <c r="L256" s="69">
        <f t="shared" si="173"/>
        <v>0</v>
      </c>
      <c r="M256" s="9">
        <f>SUM(N256:O256)</f>
        <v>0</v>
      </c>
      <c r="N256" s="69">
        <f t="shared" ref="N256:O258" si="174">VLOOKUP($D256,$E$741:$V$815,N$1,FALSE)*$H256</f>
        <v>0</v>
      </c>
      <c r="O256" s="69">
        <f t="shared" si="174"/>
        <v>0</v>
      </c>
      <c r="P256" s="9">
        <f>SUM(Q256:S256)</f>
        <v>0</v>
      </c>
      <c r="Q256" s="69">
        <f t="shared" ref="Q256:V258" si="175">VLOOKUP($D256,$E$741:$V$815,Q$1,FALSE)*$H256</f>
        <v>0</v>
      </c>
      <c r="R256" s="69">
        <f t="shared" si="175"/>
        <v>0</v>
      </c>
      <c r="S256" s="69">
        <f t="shared" si="175"/>
        <v>0</v>
      </c>
      <c r="T256" s="69">
        <f t="shared" si="175"/>
        <v>0</v>
      </c>
      <c r="U256" s="69">
        <f t="shared" si="175"/>
        <v>0</v>
      </c>
      <c r="V256" s="69">
        <f t="shared" si="175"/>
        <v>0</v>
      </c>
      <c r="W256" s="26" t="str">
        <f t="shared" si="171"/>
        <v>OK</v>
      </c>
    </row>
    <row r="257" spans="1:23" x14ac:dyDescent="0.2">
      <c r="A257" s="3">
        <f t="shared" si="168"/>
        <v>5</v>
      </c>
      <c r="B257" s="3" t="s">
        <v>528</v>
      </c>
      <c r="C257" s="3" t="s">
        <v>529</v>
      </c>
      <c r="D257" s="1" t="s">
        <v>331</v>
      </c>
      <c r="E257" s="4" t="s">
        <v>595</v>
      </c>
      <c r="F257" s="11"/>
      <c r="G257" s="11"/>
      <c r="H257" s="14">
        <f>'II-I TOTAL COMPANY'!K257</f>
        <v>0</v>
      </c>
      <c r="I257" s="69">
        <v>0</v>
      </c>
      <c r="J257" s="69">
        <f t="shared" si="172"/>
        <v>0</v>
      </c>
      <c r="K257" s="69">
        <f t="shared" si="173"/>
        <v>0</v>
      </c>
      <c r="L257" s="69">
        <f t="shared" si="173"/>
        <v>0</v>
      </c>
      <c r="M257" s="9">
        <f>SUM(N257:O257)</f>
        <v>0</v>
      </c>
      <c r="N257" s="69">
        <f t="shared" si="174"/>
        <v>0</v>
      </c>
      <c r="O257" s="69">
        <f t="shared" si="174"/>
        <v>0</v>
      </c>
      <c r="P257" s="9">
        <f>SUM(Q257:S257)</f>
        <v>0</v>
      </c>
      <c r="Q257" s="69">
        <f t="shared" si="175"/>
        <v>0</v>
      </c>
      <c r="R257" s="69">
        <f t="shared" si="175"/>
        <v>0</v>
      </c>
      <c r="S257" s="69">
        <f t="shared" si="175"/>
        <v>0</v>
      </c>
      <c r="T257" s="69">
        <f t="shared" si="175"/>
        <v>0</v>
      </c>
      <c r="U257" s="69">
        <f t="shared" si="175"/>
        <v>0</v>
      </c>
      <c r="V257" s="69">
        <f t="shared" si="175"/>
        <v>0</v>
      </c>
      <c r="W257" s="26" t="str">
        <f t="shared" si="171"/>
        <v>OK</v>
      </c>
    </row>
    <row r="258" spans="1:23" x14ac:dyDescent="0.2">
      <c r="A258" s="3">
        <f t="shared" si="168"/>
        <v>6</v>
      </c>
      <c r="B258" s="3"/>
      <c r="C258" s="3" t="s">
        <v>652</v>
      </c>
      <c r="D258" s="1" t="s">
        <v>331</v>
      </c>
      <c r="E258" s="4" t="s">
        <v>595</v>
      </c>
      <c r="F258" s="11"/>
      <c r="G258" s="11"/>
      <c r="H258" s="14">
        <f>'II-I TOTAL COMPANY'!K258</f>
        <v>-3696803.1100000008</v>
      </c>
      <c r="I258" s="69">
        <v>0</v>
      </c>
      <c r="J258" s="69">
        <f t="shared" si="172"/>
        <v>-3696803.1099999994</v>
      </c>
      <c r="K258" s="69">
        <f t="shared" si="173"/>
        <v>-2032609.069080736</v>
      </c>
      <c r="L258" s="69">
        <f t="shared" si="173"/>
        <v>-95504.389733845979</v>
      </c>
      <c r="M258" s="9">
        <f>SUM(N258:O258)</f>
        <v>-1131696.0741053291</v>
      </c>
      <c r="N258" s="69">
        <f t="shared" si="174"/>
        <v>-148078.0833636687</v>
      </c>
      <c r="O258" s="69">
        <f t="shared" si="174"/>
        <v>-983617.99074166035</v>
      </c>
      <c r="P258" s="9">
        <f>SUM(Q258:S258)</f>
        <v>-243908.86590223113</v>
      </c>
      <c r="Q258" s="69">
        <f t="shared" si="175"/>
        <v>-198419.15926496984</v>
      </c>
      <c r="R258" s="69">
        <f t="shared" si="175"/>
        <v>-14358.754566977919</v>
      </c>
      <c r="S258" s="69">
        <f t="shared" si="175"/>
        <v>-31130.952070283394</v>
      </c>
      <c r="T258" s="69">
        <f t="shared" si="175"/>
        <v>0</v>
      </c>
      <c r="U258" s="69">
        <f t="shared" si="175"/>
        <v>-184027.51487462161</v>
      </c>
      <c r="V258" s="69">
        <f t="shared" si="175"/>
        <v>-9057.1963032363728</v>
      </c>
      <c r="W258" s="26">
        <f t="shared" si="171"/>
        <v>9.3132257461547852E-10</v>
      </c>
    </row>
    <row r="259" spans="1:23" x14ac:dyDescent="0.2">
      <c r="A259" s="3">
        <f t="shared" si="168"/>
        <v>7</v>
      </c>
      <c r="B259" s="3"/>
      <c r="C259" s="3" t="s">
        <v>124</v>
      </c>
      <c r="D259" s="1"/>
      <c r="E259" s="4"/>
      <c r="F259" s="15"/>
      <c r="G259" s="15"/>
      <c r="H259" s="15">
        <f>SUM(H256:H258)</f>
        <v>-3696803.1100000008</v>
      </c>
      <c r="I259" s="15">
        <f t="shared" ref="I259:V259" si="176">SUM(I256:I258)</f>
        <v>0</v>
      </c>
      <c r="J259" s="69">
        <f t="shared" si="172"/>
        <v>-3696803.1099999994</v>
      </c>
      <c r="K259" s="15">
        <f t="shared" si="176"/>
        <v>-2032609.069080736</v>
      </c>
      <c r="L259" s="15">
        <f t="shared" si="176"/>
        <v>-95504.389733845979</v>
      </c>
      <c r="M259" s="15">
        <f t="shared" si="176"/>
        <v>-1131696.0741053291</v>
      </c>
      <c r="N259" s="15">
        <f t="shared" si="176"/>
        <v>-148078.0833636687</v>
      </c>
      <c r="O259" s="15">
        <f t="shared" si="176"/>
        <v>-983617.99074166035</v>
      </c>
      <c r="P259" s="9">
        <f>SUM(Q259:S259)</f>
        <v>-243908.86590223113</v>
      </c>
      <c r="Q259" s="15">
        <f t="shared" si="176"/>
        <v>-198419.15926496984</v>
      </c>
      <c r="R259" s="15">
        <f t="shared" si="176"/>
        <v>-14358.754566977919</v>
      </c>
      <c r="S259" s="15">
        <f>SUM(S256:S258)</f>
        <v>-31130.952070283394</v>
      </c>
      <c r="T259" s="15">
        <f t="shared" si="176"/>
        <v>0</v>
      </c>
      <c r="U259" s="15">
        <f t="shared" si="176"/>
        <v>-184027.51487462161</v>
      </c>
      <c r="V259" s="15">
        <f t="shared" si="176"/>
        <v>-9057.1963032363728</v>
      </c>
      <c r="W259" s="26">
        <f t="shared" si="171"/>
        <v>9.3132257461547852E-10</v>
      </c>
    </row>
    <row r="260" spans="1:23" x14ac:dyDescent="0.2">
      <c r="A260" s="3">
        <f t="shared" si="168"/>
        <v>8</v>
      </c>
      <c r="B260" s="7" t="s">
        <v>125</v>
      </c>
      <c r="C260" s="3"/>
      <c r="D260" s="1"/>
      <c r="E260" s="4"/>
      <c r="F260" s="4"/>
      <c r="G260" s="4"/>
      <c r="H260" s="14"/>
      <c r="I260" s="69"/>
      <c r="J260" s="69"/>
      <c r="K260" s="69"/>
      <c r="L260" s="69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26" t="str">
        <f t="shared" si="171"/>
        <v>OK</v>
      </c>
    </row>
    <row r="261" spans="1:23" x14ac:dyDescent="0.2">
      <c r="A261" s="3">
        <f t="shared" si="168"/>
        <v>9</v>
      </c>
      <c r="B261" s="3"/>
      <c r="C261" s="3"/>
      <c r="D261" s="1"/>
      <c r="E261" s="4"/>
      <c r="F261" s="4"/>
      <c r="G261" s="4"/>
      <c r="H261" s="14"/>
      <c r="I261" s="69"/>
      <c r="J261" s="69"/>
      <c r="K261" s="69"/>
      <c r="L261" s="69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26" t="str">
        <f t="shared" si="171"/>
        <v>OK</v>
      </c>
    </row>
    <row r="262" spans="1:23" x14ac:dyDescent="0.2">
      <c r="A262" s="3">
        <f t="shared" si="168"/>
        <v>10</v>
      </c>
      <c r="B262" s="3"/>
      <c r="C262" s="3" t="s">
        <v>126</v>
      </c>
      <c r="D262" s="1"/>
      <c r="E262" s="4"/>
      <c r="F262" s="4"/>
      <c r="G262" s="4"/>
      <c r="H262" s="8"/>
      <c r="I262" s="8"/>
      <c r="J262" s="8"/>
      <c r="K262" s="8"/>
      <c r="L262" s="8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26" t="str">
        <f t="shared" si="171"/>
        <v>OK</v>
      </c>
    </row>
    <row r="263" spans="1:23" x14ac:dyDescent="0.2">
      <c r="A263" s="3">
        <f t="shared" si="168"/>
        <v>11</v>
      </c>
      <c r="B263" s="3"/>
      <c r="C263" s="3"/>
      <c r="D263" s="1"/>
      <c r="E263" s="4"/>
      <c r="F263" s="4"/>
      <c r="G263" s="4"/>
      <c r="H263" s="14"/>
      <c r="I263" s="69"/>
      <c r="J263" s="69"/>
      <c r="K263" s="69"/>
      <c r="L263" s="69"/>
      <c r="M263" s="9"/>
      <c r="N263" s="69"/>
      <c r="O263" s="69"/>
      <c r="P263" s="9"/>
      <c r="Q263" s="69"/>
      <c r="R263" s="69"/>
      <c r="S263" s="69"/>
      <c r="T263" s="69"/>
      <c r="U263" s="69"/>
      <c r="V263" s="69"/>
      <c r="W263" s="26"/>
    </row>
    <row r="264" spans="1:23" x14ac:dyDescent="0.2">
      <c r="A264" s="3">
        <f t="shared" si="168"/>
        <v>12</v>
      </c>
      <c r="B264" s="3" t="s">
        <v>127</v>
      </c>
      <c r="C264" s="3" t="s">
        <v>558</v>
      </c>
      <c r="D264" s="1" t="s">
        <v>313</v>
      </c>
      <c r="E264" s="4" t="s">
        <v>595</v>
      </c>
      <c r="F264" s="11"/>
      <c r="G264" s="1"/>
      <c r="H264" s="14">
        <f>'II-I TOTAL COMPANY'!K264</f>
        <v>115238456.01426548</v>
      </c>
      <c r="I264" s="69">
        <v>0</v>
      </c>
      <c r="J264" s="69">
        <f t="shared" ref="J264:J266" si="177">SUM(K264:V264)-M264-P264</f>
        <v>115238456.01426545</v>
      </c>
      <c r="K264" s="69">
        <f>VLOOKUP($D264,$E$741:$V$815,K$1,FALSE)*$H264</f>
        <v>63141851.027681574</v>
      </c>
      <c r="L264" s="69">
        <f>VLOOKUP($D264,$E$741:$V$815,L$1,FALSE)*$H264</f>
        <v>2938331.3830767209</v>
      </c>
      <c r="M264" s="9">
        <f>SUM(N264:O264)</f>
        <v>35502475.715156212</v>
      </c>
      <c r="N264" s="69">
        <f>VLOOKUP($D264,$E$741:$V$815,N$1,FALSE)*$H264</f>
        <v>4660058.9563481221</v>
      </c>
      <c r="O264" s="69">
        <f>VLOOKUP($D264,$E$741:$V$815,O$1,FALSE)*$H264</f>
        <v>30842416.758808091</v>
      </c>
      <c r="P264" s="9">
        <f>SUM(Q264:S264)</f>
        <v>7937904.8253943101</v>
      </c>
      <c r="Q264" s="69">
        <f t="shared" ref="Q264:V265" si="178">VLOOKUP($D264,$E$741:$V$815,Q$1,FALSE)*$H264</f>
        <v>6460831.2052696953</v>
      </c>
      <c r="R264" s="69">
        <f t="shared" si="178"/>
        <v>467071.5155089749</v>
      </c>
      <c r="S264" s="69">
        <f t="shared" si="178"/>
        <v>1010002.1046156399</v>
      </c>
      <c r="T264" s="69">
        <f t="shared" si="178"/>
        <v>78.797413456669673</v>
      </c>
      <c r="U264" s="69">
        <f t="shared" si="178"/>
        <v>5429164.7352961386</v>
      </c>
      <c r="V264" s="69">
        <f t="shared" si="178"/>
        <v>288649.53024705214</v>
      </c>
      <c r="W264" s="26">
        <f t="shared" ref="W264:W327" si="179">IF((+K264+L264+M264+P264+T264+U264+V264)-H264=0,"OK",(+K264+L264+M264+P264+T264+U264+V264)-H264)</f>
        <v>-1.4901161193847656E-8</v>
      </c>
    </row>
    <row r="265" spans="1:23" x14ac:dyDescent="0.2">
      <c r="A265" s="3">
        <f t="shared" si="168"/>
        <v>13</v>
      </c>
      <c r="B265" s="3" t="s">
        <v>128</v>
      </c>
      <c r="C265" s="3" t="s">
        <v>559</v>
      </c>
      <c r="D265" s="1" t="s">
        <v>313</v>
      </c>
      <c r="E265" s="4" t="s">
        <v>595</v>
      </c>
      <c r="F265" s="11"/>
      <c r="G265" s="1"/>
      <c r="H265" s="14">
        <f>'II-I TOTAL COMPANY'!K265</f>
        <v>0</v>
      </c>
      <c r="I265" s="69">
        <v>0</v>
      </c>
      <c r="J265" s="69">
        <f t="shared" si="177"/>
        <v>0</v>
      </c>
      <c r="K265" s="69">
        <f>VLOOKUP($D265,$E$741:$V$815,K$1,FALSE)*$H265</f>
        <v>0</v>
      </c>
      <c r="L265" s="69">
        <f>VLOOKUP($D265,$E$741:$V$815,L$1,FALSE)*$H265</f>
        <v>0</v>
      </c>
      <c r="M265" s="9">
        <f>SUM(N265:O265)</f>
        <v>0</v>
      </c>
      <c r="N265" s="69">
        <f>VLOOKUP($D265,$E$741:$V$815,N$1,FALSE)*$H265</f>
        <v>0</v>
      </c>
      <c r="O265" s="69">
        <f>VLOOKUP($D265,$E$741:$V$815,O$1,FALSE)*$H265</f>
        <v>0</v>
      </c>
      <c r="P265" s="9">
        <f>SUM(Q265:S265)</f>
        <v>0</v>
      </c>
      <c r="Q265" s="69">
        <f t="shared" si="178"/>
        <v>0</v>
      </c>
      <c r="R265" s="69">
        <f t="shared" si="178"/>
        <v>0</v>
      </c>
      <c r="S265" s="69">
        <f t="shared" si="178"/>
        <v>0</v>
      </c>
      <c r="T265" s="69">
        <f t="shared" si="178"/>
        <v>0</v>
      </c>
      <c r="U265" s="69">
        <f t="shared" si="178"/>
        <v>0</v>
      </c>
      <c r="V265" s="69">
        <f t="shared" si="178"/>
        <v>0</v>
      </c>
      <c r="W265" s="26" t="str">
        <f t="shared" si="179"/>
        <v>OK</v>
      </c>
    </row>
    <row r="266" spans="1:23" x14ac:dyDescent="0.2">
      <c r="A266" s="3">
        <f t="shared" si="168"/>
        <v>14</v>
      </c>
      <c r="B266" s="3"/>
      <c r="C266" s="3" t="s">
        <v>129</v>
      </c>
      <c r="D266" s="1"/>
      <c r="E266" s="4"/>
      <c r="F266" s="15"/>
      <c r="G266" s="15"/>
      <c r="H266" s="15">
        <f t="shared" ref="H266:V266" si="180">SUM(H263:H265)</f>
        <v>115238456.01426548</v>
      </c>
      <c r="I266" s="15">
        <f t="shared" si="180"/>
        <v>0</v>
      </c>
      <c r="J266" s="69">
        <f t="shared" si="177"/>
        <v>115238456.01426545</v>
      </c>
      <c r="K266" s="15">
        <f t="shared" si="180"/>
        <v>63141851.027681574</v>
      </c>
      <c r="L266" s="15">
        <f t="shared" si="180"/>
        <v>2938331.3830767209</v>
      </c>
      <c r="M266" s="9">
        <f>SUM(N266:O266)</f>
        <v>35502475.715156212</v>
      </c>
      <c r="N266" s="15">
        <f t="shared" si="180"/>
        <v>4660058.9563481221</v>
      </c>
      <c r="O266" s="15">
        <f t="shared" si="180"/>
        <v>30842416.758808091</v>
      </c>
      <c r="P266" s="9">
        <f>SUM(Q266:S266)</f>
        <v>7937904.8253943101</v>
      </c>
      <c r="Q266" s="15">
        <f t="shared" si="180"/>
        <v>6460831.2052696953</v>
      </c>
      <c r="R266" s="15">
        <f t="shared" si="180"/>
        <v>467071.5155089749</v>
      </c>
      <c r="S266" s="15">
        <f>SUM(S263:S265)</f>
        <v>1010002.1046156399</v>
      </c>
      <c r="T266" s="15">
        <f t="shared" si="180"/>
        <v>78.797413456669673</v>
      </c>
      <c r="U266" s="15">
        <f t="shared" si="180"/>
        <v>5429164.7352961386</v>
      </c>
      <c r="V266" s="15">
        <f t="shared" si="180"/>
        <v>288649.53024705214</v>
      </c>
      <c r="W266" s="26">
        <f t="shared" si="179"/>
        <v>-1.4901161193847656E-8</v>
      </c>
    </row>
    <row r="267" spans="1:23" x14ac:dyDescent="0.2">
      <c r="A267" s="3">
        <f t="shared" si="168"/>
        <v>15</v>
      </c>
      <c r="B267" s="3"/>
      <c r="C267" s="3"/>
      <c r="D267" s="1"/>
      <c r="E267" s="4"/>
      <c r="F267" s="4"/>
      <c r="G267" s="4"/>
      <c r="H267" s="14"/>
      <c r="I267" s="69"/>
      <c r="J267" s="69"/>
      <c r="K267" s="69"/>
      <c r="L267" s="69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26" t="str">
        <f t="shared" si="179"/>
        <v>OK</v>
      </c>
    </row>
    <row r="268" spans="1:23" x14ac:dyDescent="0.2">
      <c r="A268" s="3">
        <f t="shared" si="168"/>
        <v>16</v>
      </c>
      <c r="B268" s="7" t="s">
        <v>130</v>
      </c>
      <c r="C268" s="3"/>
      <c r="D268" s="1"/>
      <c r="E268" s="4"/>
      <c r="F268" s="4"/>
      <c r="G268" s="4"/>
      <c r="H268" s="14"/>
      <c r="I268" s="69"/>
      <c r="J268" s="69"/>
      <c r="K268" s="69"/>
      <c r="L268" s="69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26" t="str">
        <f t="shared" si="179"/>
        <v>OK</v>
      </c>
    </row>
    <row r="269" spans="1:23" x14ac:dyDescent="0.2">
      <c r="A269" s="3">
        <f t="shared" si="168"/>
        <v>17</v>
      </c>
      <c r="B269" s="3"/>
      <c r="C269" s="3"/>
      <c r="D269" s="1"/>
      <c r="E269" s="4"/>
      <c r="F269" s="4"/>
      <c r="G269" s="4"/>
      <c r="H269" s="14"/>
      <c r="I269" s="69"/>
      <c r="J269" s="69"/>
      <c r="K269" s="69"/>
      <c r="L269" s="69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26" t="str">
        <f t="shared" si="179"/>
        <v>OK</v>
      </c>
    </row>
    <row r="270" spans="1:23" x14ac:dyDescent="0.2">
      <c r="A270" s="3">
        <f t="shared" si="168"/>
        <v>18</v>
      </c>
      <c r="B270" s="3"/>
      <c r="C270" s="3" t="s">
        <v>560</v>
      </c>
      <c r="D270" s="1" t="s">
        <v>476</v>
      </c>
      <c r="E270" s="4" t="s">
        <v>595</v>
      </c>
      <c r="F270" s="11"/>
      <c r="G270" s="11"/>
      <c r="H270" s="14">
        <f>'II-I TOTAL COMPANY'!K270</f>
        <v>-16416705.709646022</v>
      </c>
      <c r="I270" s="69">
        <v>0</v>
      </c>
      <c r="J270" s="69">
        <f t="shared" ref="J270:J271" si="181">SUM(K270:V270)-M270-P270</f>
        <v>-16416705.709646024</v>
      </c>
      <c r="K270" s="69">
        <f>VLOOKUP($D270,$E$741:$V$815,K$1,FALSE)*$H270</f>
        <v>-8843192.0263702739</v>
      </c>
      <c r="L270" s="69">
        <f>VLOOKUP($D270,$E$741:$V$815,L$1,FALSE)*$H270</f>
        <v>-381936.97506083216</v>
      </c>
      <c r="M270" s="9">
        <f>SUM(N270:O270)</f>
        <v>-5262912.974030179</v>
      </c>
      <c r="N270" s="69">
        <f>VLOOKUP($D270,$E$741:$V$815,N$1,FALSE)*$H270</f>
        <v>-702285.31758592709</v>
      </c>
      <c r="O270" s="69">
        <f>VLOOKUP($D270,$E$741:$V$815,O$1,FALSE)*$H270</f>
        <v>-4560627.6564442515</v>
      </c>
      <c r="P270" s="9">
        <f>SUM(Q270:S270)</f>
        <v>-1383435.242358905</v>
      </c>
      <c r="Q270" s="69">
        <f t="shared" ref="Q270:V271" si="182">VLOOKUP($D270,$E$741:$V$815,Q$1,FALSE)*$H270</f>
        <v>-1126971.6103937805</v>
      </c>
      <c r="R270" s="69">
        <f t="shared" si="182"/>
        <v>-81359.79999545576</v>
      </c>
      <c r="S270" s="69">
        <f t="shared" si="182"/>
        <v>-175103.83196966888</v>
      </c>
      <c r="T270" s="69">
        <f t="shared" si="182"/>
        <v>-1601.2038522738296</v>
      </c>
      <c r="U270" s="69">
        <f t="shared" si="182"/>
        <v>-496174.23277004622</v>
      </c>
      <c r="V270" s="69">
        <f t="shared" si="182"/>
        <v>-47453.055203513337</v>
      </c>
      <c r="W270" s="26">
        <f t="shared" si="179"/>
        <v>-1.862645149230957E-9</v>
      </c>
    </row>
    <row r="271" spans="1:23" x14ac:dyDescent="0.2">
      <c r="A271" s="3">
        <f t="shared" si="168"/>
        <v>19</v>
      </c>
      <c r="B271" s="3"/>
      <c r="C271" s="3" t="s">
        <v>134</v>
      </c>
      <c r="D271" s="1" t="s">
        <v>345</v>
      </c>
      <c r="E271" s="4"/>
      <c r="F271" s="4"/>
      <c r="G271" s="11"/>
      <c r="H271" s="14">
        <f>'II-I TOTAL COMPANY'!K271</f>
        <v>-42130</v>
      </c>
      <c r="I271" s="69">
        <v>0</v>
      </c>
      <c r="J271" s="69">
        <f t="shared" si="181"/>
        <v>-42129.999999999993</v>
      </c>
      <c r="K271" s="69">
        <f>VLOOKUP($D271,$E$741:$V$815,K$1,FALSE)*$H271</f>
        <v>-29633.467435702085</v>
      </c>
      <c r="L271" s="69">
        <f>VLOOKUP($D271,$E$741:$V$815,L$1,FALSE)*$H271</f>
        <v>-3148.4596703897546</v>
      </c>
      <c r="M271" s="9">
        <f>SUM(N271:O271)</f>
        <v>-2294.3141142166514</v>
      </c>
      <c r="N271" s="69">
        <f>VLOOKUP($D271,$E$741:$V$815,N$1,FALSE)*$H271</f>
        <v>-18.250838014456644</v>
      </c>
      <c r="O271" s="69">
        <f>VLOOKUP($D271,$E$741:$V$815,O$1,FALSE)*$H271</f>
        <v>-2276.0632762021946</v>
      </c>
      <c r="P271" s="9">
        <f>SUM(Q271:S271)</f>
        <v>-34.410434173090131</v>
      </c>
      <c r="Q271" s="69">
        <f t="shared" si="182"/>
        <v>-14.86049136941001</v>
      </c>
      <c r="R271" s="69">
        <f t="shared" si="182"/>
        <v>-17.427015465192977</v>
      </c>
      <c r="S271" s="69">
        <f t="shared" si="182"/>
        <v>-2.1229273384871439</v>
      </c>
      <c r="T271" s="69">
        <f t="shared" si="182"/>
        <v>-3.8973143676704289</v>
      </c>
      <c r="U271" s="69">
        <f t="shared" si="182"/>
        <v>-7014.8490069801319</v>
      </c>
      <c r="V271" s="69">
        <f t="shared" si="182"/>
        <v>-0.6020241706157573</v>
      </c>
      <c r="W271" s="26" t="str">
        <f t="shared" si="179"/>
        <v>OK</v>
      </c>
    </row>
    <row r="272" spans="1:23" x14ac:dyDescent="0.2">
      <c r="A272" s="3">
        <f t="shared" si="168"/>
        <v>20</v>
      </c>
      <c r="B272" s="3"/>
      <c r="C272" s="3"/>
      <c r="D272" s="1"/>
      <c r="E272" s="4"/>
      <c r="F272" s="4"/>
      <c r="G272" s="4"/>
      <c r="H272" s="14"/>
      <c r="I272" s="69"/>
      <c r="J272" s="69"/>
      <c r="K272" s="69"/>
      <c r="L272" s="69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26" t="str">
        <f t="shared" si="179"/>
        <v>OK</v>
      </c>
    </row>
    <row r="273" spans="1:23" x14ac:dyDescent="0.2">
      <c r="A273" s="3">
        <f t="shared" si="168"/>
        <v>21</v>
      </c>
      <c r="B273" s="3"/>
      <c r="C273" s="3"/>
      <c r="D273" s="1"/>
      <c r="E273" s="4"/>
      <c r="F273" s="4"/>
      <c r="G273" s="4"/>
      <c r="H273" s="14"/>
      <c r="I273" s="69"/>
      <c r="J273" s="69"/>
      <c r="K273" s="69"/>
      <c r="L273" s="69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26" t="str">
        <f t="shared" si="179"/>
        <v>OK</v>
      </c>
    </row>
    <row r="274" spans="1:23" x14ac:dyDescent="0.2">
      <c r="A274" s="3">
        <f t="shared" si="168"/>
        <v>22</v>
      </c>
      <c r="B274" s="7" t="s">
        <v>131</v>
      </c>
      <c r="C274" s="3"/>
      <c r="D274" s="1"/>
      <c r="E274" s="4"/>
      <c r="F274" s="4"/>
      <c r="G274" s="4"/>
      <c r="H274" s="14"/>
      <c r="I274" s="69"/>
      <c r="J274" s="69"/>
      <c r="K274" s="69"/>
      <c r="L274" s="69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26" t="str">
        <f t="shared" si="179"/>
        <v>OK</v>
      </c>
    </row>
    <row r="275" spans="1:23" x14ac:dyDescent="0.2">
      <c r="A275" s="3">
        <f t="shared" si="168"/>
        <v>23</v>
      </c>
      <c r="B275" s="3"/>
      <c r="C275" s="3"/>
      <c r="D275" s="1"/>
      <c r="E275" s="4"/>
      <c r="F275" s="4"/>
      <c r="G275" s="4"/>
      <c r="H275" s="14"/>
      <c r="I275" s="69"/>
      <c r="J275" s="69"/>
      <c r="K275" s="69"/>
      <c r="L275" s="69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26" t="str">
        <f t="shared" si="179"/>
        <v>OK</v>
      </c>
    </row>
    <row r="276" spans="1:23" x14ac:dyDescent="0.2">
      <c r="A276" s="3">
        <f t="shared" si="168"/>
        <v>24</v>
      </c>
      <c r="B276" s="3" t="s">
        <v>132</v>
      </c>
      <c r="C276" s="3" t="s">
        <v>561</v>
      </c>
      <c r="D276" s="1" t="s">
        <v>313</v>
      </c>
      <c r="E276" s="4" t="s">
        <v>595</v>
      </c>
      <c r="F276" s="11"/>
      <c r="G276" s="1"/>
      <c r="H276" s="14">
        <f>'II-I TOTAL COMPANY'!K276</f>
        <v>57619309.015125185</v>
      </c>
      <c r="I276" s="69">
        <v>0</v>
      </c>
      <c r="J276" s="69">
        <f t="shared" ref="J276" si="183">SUM(K276:V276)-M276-P276</f>
        <v>57619309.015125163</v>
      </c>
      <c r="K276" s="69">
        <f>VLOOKUP($D276,$E$741:$V$815,K$1,FALSE)*$H276</f>
        <v>31570969.900018528</v>
      </c>
      <c r="L276" s="69">
        <f>VLOOKUP($D276,$E$741:$V$815,L$1,FALSE)*$H276</f>
        <v>1469167.7570669584</v>
      </c>
      <c r="M276" s="9">
        <f>SUM(N276:O276)</f>
        <v>17751262.814388394</v>
      </c>
      <c r="N276" s="69">
        <f>VLOOKUP($D276,$E$741:$V$815,N$1,FALSE)*$H276</f>
        <v>2330032.754007787</v>
      </c>
      <c r="O276" s="69">
        <f>VLOOKUP($D276,$E$741:$V$815,O$1,FALSE)*$H276</f>
        <v>15421230.060380606</v>
      </c>
      <c r="P276" s="9">
        <f>SUM(Q276:S276)</f>
        <v>3968957.9927244857</v>
      </c>
      <c r="Q276" s="69">
        <f t="shared" ref="Q276:V276" si="184">VLOOKUP($D276,$E$741:$V$815,Q$1,FALSE)*$H276</f>
        <v>3230420.144338924</v>
      </c>
      <c r="R276" s="69">
        <f t="shared" si="184"/>
        <v>233536.08608694788</v>
      </c>
      <c r="S276" s="69">
        <f t="shared" si="184"/>
        <v>505001.76229861373</v>
      </c>
      <c r="T276" s="69">
        <f t="shared" si="184"/>
        <v>39.398762119742308</v>
      </c>
      <c r="U276" s="69">
        <f t="shared" si="184"/>
        <v>2714586.184132176</v>
      </c>
      <c r="V276" s="69">
        <f t="shared" si="184"/>
        <v>144324.9680325182</v>
      </c>
      <c r="W276" s="26">
        <f t="shared" si="179"/>
        <v>-7.4505805969238281E-9</v>
      </c>
    </row>
    <row r="277" spans="1:23" x14ac:dyDescent="0.2">
      <c r="A277" s="3">
        <f t="shared" si="168"/>
        <v>25</v>
      </c>
      <c r="B277" s="3"/>
      <c r="C277" s="3"/>
      <c r="D277" s="1"/>
      <c r="E277" s="4"/>
      <c r="F277" s="4"/>
      <c r="G277" s="4"/>
      <c r="H277" s="14"/>
      <c r="I277" s="69"/>
      <c r="J277" s="69"/>
      <c r="K277" s="69"/>
      <c r="L277" s="69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26" t="str">
        <f t="shared" si="179"/>
        <v>OK</v>
      </c>
    </row>
    <row r="278" spans="1:23" x14ac:dyDescent="0.2">
      <c r="A278" s="3">
        <f t="shared" si="168"/>
        <v>26</v>
      </c>
      <c r="B278" s="3"/>
      <c r="C278" s="3"/>
      <c r="D278" s="1"/>
      <c r="E278" s="4"/>
      <c r="F278" s="4"/>
      <c r="G278" s="4"/>
      <c r="H278" s="14"/>
      <c r="I278" s="69"/>
      <c r="J278" s="69"/>
      <c r="K278" s="69"/>
      <c r="L278" s="69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26" t="str">
        <f t="shared" si="179"/>
        <v>OK</v>
      </c>
    </row>
    <row r="279" spans="1:23" x14ac:dyDescent="0.2">
      <c r="A279" s="3">
        <f t="shared" si="168"/>
        <v>27</v>
      </c>
      <c r="B279" s="3"/>
      <c r="C279" s="3"/>
      <c r="D279" s="1"/>
      <c r="E279" s="4"/>
      <c r="F279" s="4"/>
      <c r="G279" s="4"/>
      <c r="H279" s="14"/>
      <c r="I279" s="69"/>
      <c r="J279" s="69"/>
      <c r="K279" s="69"/>
      <c r="L279" s="69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26" t="str">
        <f t="shared" si="179"/>
        <v>OK</v>
      </c>
    </row>
    <row r="280" spans="1:23" x14ac:dyDescent="0.2">
      <c r="A280" s="3">
        <f t="shared" si="168"/>
        <v>28</v>
      </c>
      <c r="B280" s="7" t="s">
        <v>133</v>
      </c>
      <c r="C280" s="3"/>
      <c r="D280" s="1"/>
      <c r="E280" s="4"/>
      <c r="F280" s="4"/>
      <c r="G280" s="4"/>
      <c r="H280" s="14"/>
      <c r="I280" s="80"/>
      <c r="J280" s="80"/>
      <c r="K280" s="80"/>
      <c r="L280" s="80"/>
      <c r="M280" s="44"/>
      <c r="N280" s="80"/>
      <c r="O280" s="80"/>
      <c r="P280" s="9"/>
      <c r="Q280" s="80"/>
      <c r="R280" s="80"/>
      <c r="S280" s="80"/>
      <c r="T280" s="80"/>
      <c r="U280" s="80"/>
      <c r="V280" s="80"/>
      <c r="W280" s="26" t="str">
        <f t="shared" si="179"/>
        <v>OK</v>
      </c>
    </row>
    <row r="281" spans="1:23" x14ac:dyDescent="0.2">
      <c r="A281" s="3">
        <f t="shared" si="168"/>
        <v>29</v>
      </c>
      <c r="B281" s="7" t="s">
        <v>584</v>
      </c>
      <c r="C281" s="7"/>
      <c r="D281" s="1"/>
      <c r="E281" s="4"/>
      <c r="F281" s="4"/>
      <c r="G281" s="4"/>
      <c r="H281" s="46"/>
      <c r="I281" s="45"/>
      <c r="J281" s="45"/>
      <c r="K281" s="45"/>
      <c r="L281" s="45"/>
      <c r="M281" s="45"/>
      <c r="N281" s="45"/>
      <c r="O281" s="45"/>
      <c r="P281" s="9"/>
      <c r="Q281" s="45"/>
      <c r="R281" s="45"/>
      <c r="S281" s="45"/>
      <c r="T281" s="45"/>
      <c r="U281" s="45"/>
      <c r="V281" s="45"/>
      <c r="W281" s="26" t="str">
        <f t="shared" si="179"/>
        <v>OK</v>
      </c>
    </row>
    <row r="282" spans="1:23" x14ac:dyDescent="0.2">
      <c r="A282" s="3">
        <f t="shared" si="168"/>
        <v>30</v>
      </c>
      <c r="B282" s="3" t="s">
        <v>803</v>
      </c>
      <c r="C282" s="3" t="s">
        <v>804</v>
      </c>
      <c r="D282" s="1" t="s">
        <v>331</v>
      </c>
      <c r="E282" s="4" t="s">
        <v>595</v>
      </c>
      <c r="F282" s="4"/>
      <c r="G282" s="4"/>
      <c r="H282" s="14">
        <f>'II-I TOTAL COMPANY'!K282</f>
        <v>-37113914.470681794</v>
      </c>
      <c r="I282" s="69">
        <v>0</v>
      </c>
      <c r="J282" s="69">
        <f t="shared" ref="J282:J292" si="185">SUM(K282:V282)-M282-P282</f>
        <v>-37113914.470681801</v>
      </c>
      <c r="K282" s="69">
        <f t="shared" ref="K282:L291" si="186">VLOOKUP($D282,$E$741:$V$815,K$1,FALSE)*$H282</f>
        <v>-20406301.579365034</v>
      </c>
      <c r="L282" s="69">
        <f t="shared" si="186"/>
        <v>-958812.69483043137</v>
      </c>
      <c r="M282" s="9">
        <f>SUM(N282:O282)</f>
        <v>-11361619.770210467</v>
      </c>
      <c r="N282" s="69">
        <f t="shared" ref="N282:O291" si="187">VLOOKUP($D282,$E$741:$V$815,N$1,FALSE)*$H282</f>
        <v>-1486624.2960236224</v>
      </c>
      <c r="O282" s="69">
        <f t="shared" si="187"/>
        <v>-9874995.4741868451</v>
      </c>
      <c r="P282" s="9">
        <f t="shared" ref="P282:P291" si="188">SUM(Q282:S282)</f>
        <v>-2448713.7990252343</v>
      </c>
      <c r="Q282" s="69">
        <f t="shared" ref="Q282:V291" si="189">VLOOKUP($D282,$E$741:$V$815,Q$1,FALSE)*$H282</f>
        <v>-1992021.6162944851</v>
      </c>
      <c r="R282" s="69">
        <f t="shared" si="189"/>
        <v>-144154.17133327667</v>
      </c>
      <c r="S282" s="69">
        <f t="shared" si="189"/>
        <v>-312538.01139747252</v>
      </c>
      <c r="T282" s="69">
        <f t="shared" si="189"/>
        <v>0</v>
      </c>
      <c r="U282" s="69">
        <f t="shared" si="189"/>
        <v>-1847537.2488281711</v>
      </c>
      <c r="V282" s="69">
        <f t="shared" si="189"/>
        <v>-90929.37842245269</v>
      </c>
      <c r="W282" s="26" t="str">
        <f t="shared" si="179"/>
        <v>OK</v>
      </c>
    </row>
    <row r="283" spans="1:23" x14ac:dyDescent="0.2">
      <c r="A283" s="3">
        <f t="shared" si="168"/>
        <v>31</v>
      </c>
      <c r="B283" s="3" t="s">
        <v>666</v>
      </c>
      <c r="C283" s="3" t="s">
        <v>667</v>
      </c>
      <c r="D283" s="1" t="s">
        <v>331</v>
      </c>
      <c r="E283" s="4" t="s">
        <v>595</v>
      </c>
      <c r="F283" s="11"/>
      <c r="G283" s="11"/>
      <c r="H283" s="14">
        <f>'II-I TOTAL COMPANY'!K283</f>
        <v>-70298.504458301148</v>
      </c>
      <c r="I283" s="69">
        <v>0</v>
      </c>
      <c r="J283" s="69">
        <f t="shared" si="185"/>
        <v>-70298.504458301119</v>
      </c>
      <c r="K283" s="69">
        <f t="shared" si="186"/>
        <v>-38652.147126319484</v>
      </c>
      <c r="L283" s="69">
        <f t="shared" si="186"/>
        <v>-1816.1139686695678</v>
      </c>
      <c r="M283" s="9">
        <f t="shared" ref="M283:M291" si="190">SUM(N283:O283)</f>
        <v>-21520.362092244446</v>
      </c>
      <c r="N283" s="69">
        <f t="shared" si="187"/>
        <v>-2815.85669936248</v>
      </c>
      <c r="O283" s="69">
        <f t="shared" si="187"/>
        <v>-18704.505392881965</v>
      </c>
      <c r="P283" s="9">
        <f t="shared" si="188"/>
        <v>-4638.1773621282118</v>
      </c>
      <c r="Q283" s="69">
        <f t="shared" si="189"/>
        <v>-3773.1439130391896</v>
      </c>
      <c r="R283" s="69">
        <f t="shared" si="189"/>
        <v>-273.04645173335967</v>
      </c>
      <c r="S283" s="69">
        <f t="shared" si="189"/>
        <v>-591.98699735566277</v>
      </c>
      <c r="T283" s="69">
        <f t="shared" si="189"/>
        <v>0</v>
      </c>
      <c r="U283" s="69">
        <f t="shared" si="189"/>
        <v>-3499.472027565911</v>
      </c>
      <c r="V283" s="69">
        <f t="shared" si="189"/>
        <v>-172.23188137351752</v>
      </c>
      <c r="W283" s="26">
        <f t="shared" si="179"/>
        <v>1.4551915228366852E-11</v>
      </c>
    </row>
    <row r="284" spans="1:23" x14ac:dyDescent="0.2">
      <c r="A284" s="3">
        <f t="shared" si="168"/>
        <v>32</v>
      </c>
      <c r="B284" s="3" t="s">
        <v>662</v>
      </c>
      <c r="C284" s="3" t="s">
        <v>663</v>
      </c>
      <c r="D284" s="1" t="s">
        <v>331</v>
      </c>
      <c r="E284" s="4" t="s">
        <v>595</v>
      </c>
      <c r="F284" s="11"/>
      <c r="G284" s="11"/>
      <c r="H284" s="14">
        <f>'II-I TOTAL COMPANY'!K284</f>
        <v>-213742334.75001609</v>
      </c>
      <c r="I284" s="69">
        <v>0</v>
      </c>
      <c r="J284" s="69">
        <f t="shared" si="185"/>
        <v>-213742334.75001603</v>
      </c>
      <c r="K284" s="69">
        <f t="shared" si="186"/>
        <v>-117521705.95295057</v>
      </c>
      <c r="L284" s="69">
        <f t="shared" si="186"/>
        <v>-5521887.5967099322</v>
      </c>
      <c r="M284" s="9">
        <f t="shared" si="190"/>
        <v>-65432578.882108822</v>
      </c>
      <c r="N284" s="69">
        <f t="shared" si="187"/>
        <v>-8561601.5572595801</v>
      </c>
      <c r="O284" s="69">
        <f t="shared" si="187"/>
        <v>-56870977.32484924</v>
      </c>
      <c r="P284" s="9">
        <f t="shared" si="188"/>
        <v>-14102360.583702136</v>
      </c>
      <c r="Q284" s="69">
        <f t="shared" si="189"/>
        <v>-11472229.68020873</v>
      </c>
      <c r="R284" s="69">
        <f t="shared" si="189"/>
        <v>-830196.69534099591</v>
      </c>
      <c r="S284" s="69">
        <f t="shared" si="189"/>
        <v>-1799934.2081524103</v>
      </c>
      <c r="T284" s="69">
        <f t="shared" si="189"/>
        <v>0</v>
      </c>
      <c r="U284" s="69">
        <f t="shared" si="189"/>
        <v>-10640131.355966354</v>
      </c>
      <c r="V284" s="69">
        <f t="shared" si="189"/>
        <v>-523670.37857825123</v>
      </c>
      <c r="W284" s="26">
        <f t="shared" si="179"/>
        <v>2.9802322387695313E-8</v>
      </c>
    </row>
    <row r="285" spans="1:23" x14ac:dyDescent="0.2">
      <c r="A285" s="3">
        <f t="shared" si="168"/>
        <v>33</v>
      </c>
      <c r="B285" s="3" t="s">
        <v>666</v>
      </c>
      <c r="C285" s="3" t="s">
        <v>650</v>
      </c>
      <c r="D285" s="1" t="s">
        <v>331</v>
      </c>
      <c r="E285" s="4" t="s">
        <v>595</v>
      </c>
      <c r="F285" s="11"/>
      <c r="G285" s="11"/>
      <c r="H285" s="14">
        <f>'II-I TOTAL COMPANY'!K285</f>
        <v>-7513138.1799999997</v>
      </c>
      <c r="I285" s="69">
        <v>0</v>
      </c>
      <c r="J285" s="69">
        <f t="shared" si="185"/>
        <v>-7513138.179999996</v>
      </c>
      <c r="K285" s="69">
        <f t="shared" si="186"/>
        <v>-4130940.2604145533</v>
      </c>
      <c r="L285" s="69">
        <f t="shared" si="186"/>
        <v>-194096.80621778045</v>
      </c>
      <c r="M285" s="9">
        <f t="shared" si="190"/>
        <v>-2299984.2646520752</v>
      </c>
      <c r="N285" s="69">
        <f t="shared" si="187"/>
        <v>-300944.10457818559</v>
      </c>
      <c r="O285" s="69">
        <f t="shared" si="187"/>
        <v>-1999040.1600738897</v>
      </c>
      <c r="P285" s="9">
        <f t="shared" si="188"/>
        <v>-495704.24994869489</v>
      </c>
      <c r="Q285" s="69">
        <f t="shared" si="189"/>
        <v>-403253.97830482386</v>
      </c>
      <c r="R285" s="69">
        <f t="shared" si="189"/>
        <v>-29181.783271766169</v>
      </c>
      <c r="S285" s="69">
        <f t="shared" si="189"/>
        <v>-63268.488372104875</v>
      </c>
      <c r="T285" s="69">
        <f t="shared" si="189"/>
        <v>0</v>
      </c>
      <c r="U285" s="69">
        <f t="shared" si="189"/>
        <v>-374005.35193096538</v>
      </c>
      <c r="V285" s="69">
        <f t="shared" si="189"/>
        <v>-18407.246835929011</v>
      </c>
      <c r="W285" s="26" t="str">
        <f t="shared" si="179"/>
        <v>OK</v>
      </c>
    </row>
    <row r="286" spans="1:23" x14ac:dyDescent="0.2">
      <c r="A286" s="3">
        <f t="shared" si="168"/>
        <v>34</v>
      </c>
      <c r="B286" s="3" t="s">
        <v>676</v>
      </c>
      <c r="C286" s="3" t="s">
        <v>651</v>
      </c>
      <c r="D286" s="1" t="s">
        <v>331</v>
      </c>
      <c r="E286" s="4" t="s">
        <v>595</v>
      </c>
      <c r="F286" s="11"/>
      <c r="G286" s="11"/>
      <c r="H286" s="14">
        <f>'II-I TOTAL COMPANY'!K286</f>
        <v>-27072127.530000009</v>
      </c>
      <c r="I286" s="69">
        <v>0</v>
      </c>
      <c r="J286" s="69">
        <f t="shared" si="185"/>
        <v>-27072127.530000009</v>
      </c>
      <c r="K286" s="69">
        <f t="shared" si="186"/>
        <v>-14885037.233370069</v>
      </c>
      <c r="L286" s="69">
        <f t="shared" si="186"/>
        <v>-699389.97063587233</v>
      </c>
      <c r="M286" s="9">
        <f t="shared" si="190"/>
        <v>-8287544.5436908323</v>
      </c>
      <c r="N286" s="69">
        <f t="shared" si="187"/>
        <v>-1084393.3631129223</v>
      </c>
      <c r="O286" s="69">
        <f t="shared" si="187"/>
        <v>-7203151.1805779105</v>
      </c>
      <c r="P286" s="9">
        <f t="shared" si="188"/>
        <v>-1786173.546960382</v>
      </c>
      <c r="Q286" s="69">
        <f t="shared" si="189"/>
        <v>-1453047.0312271095</v>
      </c>
      <c r="R286" s="69">
        <f t="shared" si="189"/>
        <v>-105150.86231065095</v>
      </c>
      <c r="S286" s="69">
        <f t="shared" si="189"/>
        <v>-227975.6534226216</v>
      </c>
      <c r="T286" s="69">
        <f t="shared" si="189"/>
        <v>0</v>
      </c>
      <c r="U286" s="69">
        <f t="shared" si="189"/>
        <v>-1347655.3128399444</v>
      </c>
      <c r="V286" s="69">
        <f t="shared" si="189"/>
        <v>-66326.922502902686</v>
      </c>
      <c r="W286" s="26">
        <f t="shared" si="179"/>
        <v>7.4505805969238281E-9</v>
      </c>
    </row>
    <row r="287" spans="1:23" x14ac:dyDescent="0.2">
      <c r="A287" s="3">
        <f t="shared" si="168"/>
        <v>35</v>
      </c>
      <c r="B287" s="3" t="s">
        <v>664</v>
      </c>
      <c r="C287" s="3" t="s">
        <v>665</v>
      </c>
      <c r="D287" s="1" t="s">
        <v>331</v>
      </c>
      <c r="E287" s="4" t="s">
        <v>595</v>
      </c>
      <c r="F287" s="11"/>
      <c r="G287" s="11"/>
      <c r="H287" s="14">
        <f>'II-I TOTAL COMPANY'!K287</f>
        <v>-63727380.610169128</v>
      </c>
      <c r="I287" s="69">
        <v>0</v>
      </c>
      <c r="J287" s="69">
        <f t="shared" si="185"/>
        <v>-63727380.610169135</v>
      </c>
      <c r="K287" s="69">
        <f t="shared" si="186"/>
        <v>-35039153.539607793</v>
      </c>
      <c r="L287" s="69">
        <f t="shared" si="186"/>
        <v>-1646353.4609260624</v>
      </c>
      <c r="M287" s="9">
        <f t="shared" si="190"/>
        <v>-19508755.079343259</v>
      </c>
      <c r="N287" s="69">
        <f t="shared" si="187"/>
        <v>-2552645.6502415314</v>
      </c>
      <c r="O287" s="69">
        <f t="shared" si="187"/>
        <v>-16956109.429101728</v>
      </c>
      <c r="P287" s="9">
        <f t="shared" si="188"/>
        <v>-4204625.6370808408</v>
      </c>
      <c r="Q287" s="69">
        <f t="shared" si="189"/>
        <v>-3420450.8345667608</v>
      </c>
      <c r="R287" s="69">
        <f t="shared" si="189"/>
        <v>-247523.54673760428</v>
      </c>
      <c r="S287" s="69">
        <f t="shared" si="189"/>
        <v>-536651.255776476</v>
      </c>
      <c r="T287" s="69">
        <f t="shared" si="189"/>
        <v>0</v>
      </c>
      <c r="U287" s="69">
        <f t="shared" si="189"/>
        <v>-3172360.3162513487</v>
      </c>
      <c r="V287" s="69">
        <f t="shared" si="189"/>
        <v>-156132.57695981569</v>
      </c>
      <c r="W287" s="26" t="str">
        <f t="shared" si="179"/>
        <v>OK</v>
      </c>
    </row>
    <row r="288" spans="1:23" x14ac:dyDescent="0.2">
      <c r="A288" s="3">
        <f t="shared" si="168"/>
        <v>36</v>
      </c>
      <c r="B288" s="3" t="s">
        <v>675</v>
      </c>
      <c r="C288" s="3" t="s">
        <v>802</v>
      </c>
      <c r="D288" s="1" t="s">
        <v>331</v>
      </c>
      <c r="E288" s="4" t="s">
        <v>595</v>
      </c>
      <c r="F288" s="11"/>
      <c r="G288" s="11"/>
      <c r="H288" s="14">
        <f>'II-I TOTAL COMPANY'!K288</f>
        <v>13619332.575743353</v>
      </c>
      <c r="I288" s="69">
        <v>0</v>
      </c>
      <c r="J288" s="69">
        <f t="shared" si="185"/>
        <v>13619332.575743351</v>
      </c>
      <c r="K288" s="69">
        <f t="shared" si="186"/>
        <v>7488302.2126332913</v>
      </c>
      <c r="L288" s="69">
        <f t="shared" si="186"/>
        <v>351846.17831287679</v>
      </c>
      <c r="M288" s="9">
        <f t="shared" si="190"/>
        <v>4169263.2118304963</v>
      </c>
      <c r="N288" s="69">
        <f t="shared" si="187"/>
        <v>545532.07311829284</v>
      </c>
      <c r="O288" s="69">
        <f t="shared" si="187"/>
        <v>3623731.1387122036</v>
      </c>
      <c r="P288" s="9">
        <f t="shared" si="188"/>
        <v>898580.70988662238</v>
      </c>
      <c r="Q288" s="69">
        <f t="shared" si="189"/>
        <v>730992.81704213133</v>
      </c>
      <c r="R288" s="69">
        <f t="shared" si="189"/>
        <v>52898.855579340277</v>
      </c>
      <c r="S288" s="69">
        <f t="shared" si="189"/>
        <v>114689.03726515084</v>
      </c>
      <c r="T288" s="69">
        <f t="shared" si="189"/>
        <v>0</v>
      </c>
      <c r="U288" s="69">
        <f t="shared" si="189"/>
        <v>677972.79259620293</v>
      </c>
      <c r="V288" s="69">
        <f t="shared" si="189"/>
        <v>33367.470483860685</v>
      </c>
      <c r="W288" s="26">
        <f t="shared" si="179"/>
        <v>-3.7252902984619141E-9</v>
      </c>
    </row>
    <row r="289" spans="1:23" x14ac:dyDescent="0.2">
      <c r="A289" s="3">
        <f t="shared" si="168"/>
        <v>37</v>
      </c>
      <c r="B289" s="3" t="s">
        <v>675</v>
      </c>
      <c r="C289" s="3" t="s">
        <v>661</v>
      </c>
      <c r="D289" s="1" t="s">
        <v>331</v>
      </c>
      <c r="E289" s="4" t="s">
        <v>595</v>
      </c>
      <c r="F289" s="11"/>
      <c r="G289" s="11"/>
      <c r="H289" s="14">
        <f>'II-I TOTAL COMPANY'!K289</f>
        <v>28387998.447314709</v>
      </c>
      <c r="I289" s="69">
        <v>0</v>
      </c>
      <c r="J289" s="69">
        <f t="shared" si="185"/>
        <v>28387998.447314709</v>
      </c>
      <c r="K289" s="69">
        <f t="shared" si="186"/>
        <v>15608541.050232377</v>
      </c>
      <c r="L289" s="69">
        <f t="shared" si="186"/>
        <v>733384.59928858862</v>
      </c>
      <c r="M289" s="9">
        <f t="shared" si="190"/>
        <v>8690369.8786745034</v>
      </c>
      <c r="N289" s="69">
        <f t="shared" si="187"/>
        <v>1137101.5105560124</v>
      </c>
      <c r="O289" s="69">
        <f t="shared" si="187"/>
        <v>7553268.368118491</v>
      </c>
      <c r="P289" s="9">
        <f t="shared" si="188"/>
        <v>1872992.5020320676</v>
      </c>
      <c r="Q289" s="69">
        <f t="shared" si="189"/>
        <v>1523674.0008941004</v>
      </c>
      <c r="R289" s="69">
        <f t="shared" si="189"/>
        <v>110261.83711275391</v>
      </c>
      <c r="S289" s="69">
        <f t="shared" si="189"/>
        <v>239056.66402521325</v>
      </c>
      <c r="T289" s="69">
        <f t="shared" si="189"/>
        <v>0</v>
      </c>
      <c r="U289" s="69">
        <f t="shared" si="189"/>
        <v>1413159.6006269162</v>
      </c>
      <c r="V289" s="69">
        <f t="shared" si="189"/>
        <v>69550.816460251954</v>
      </c>
      <c r="W289" s="26">
        <f t="shared" si="179"/>
        <v>-3.7252902984619141E-9</v>
      </c>
    </row>
    <row r="290" spans="1:23" x14ac:dyDescent="0.2">
      <c r="A290" s="3">
        <f t="shared" si="168"/>
        <v>38</v>
      </c>
      <c r="B290" s="3" t="s">
        <v>675</v>
      </c>
      <c r="C290" s="3" t="s">
        <v>660</v>
      </c>
      <c r="D290" s="1" t="s">
        <v>331</v>
      </c>
      <c r="E290" s="4" t="s">
        <v>595</v>
      </c>
      <c r="F290" s="4"/>
      <c r="G290" s="4"/>
      <c r="H290" s="14">
        <f>'II-I TOTAL COMPANY'!K290</f>
        <v>40480846.273665443</v>
      </c>
      <c r="I290" s="69">
        <v>0</v>
      </c>
      <c r="J290" s="69">
        <f t="shared" si="185"/>
        <v>40480846.273665443</v>
      </c>
      <c r="K290" s="69">
        <f t="shared" si="186"/>
        <v>22257537.881133053</v>
      </c>
      <c r="L290" s="69">
        <f t="shared" si="186"/>
        <v>1045795.0840871399</v>
      </c>
      <c r="M290" s="9">
        <f t="shared" si="190"/>
        <v>12392332.899862906</v>
      </c>
      <c r="N290" s="69">
        <f t="shared" si="187"/>
        <v>1621489.149078239</v>
      </c>
      <c r="O290" s="69">
        <f t="shared" si="187"/>
        <v>10770843.750784667</v>
      </c>
      <c r="P290" s="9">
        <f t="shared" si="188"/>
        <v>2670858.3096199292</v>
      </c>
      <c r="Q290" s="69">
        <f t="shared" si="189"/>
        <v>2172735.5352595942</v>
      </c>
      <c r="R290" s="69">
        <f t="shared" si="189"/>
        <v>157231.67261323924</v>
      </c>
      <c r="S290" s="69">
        <f t="shared" si="189"/>
        <v>340891.10174709541</v>
      </c>
      <c r="T290" s="69">
        <f t="shared" si="189"/>
        <v>0</v>
      </c>
      <c r="U290" s="69">
        <f t="shared" si="189"/>
        <v>2015143.7114984025</v>
      </c>
      <c r="V290" s="69">
        <f t="shared" si="189"/>
        <v>99178.387464006024</v>
      </c>
      <c r="W290" s="26">
        <f t="shared" si="179"/>
        <v>-7.4505805969238281E-9</v>
      </c>
    </row>
    <row r="291" spans="1:23" x14ac:dyDescent="0.2">
      <c r="A291" s="3">
        <f t="shared" si="168"/>
        <v>39</v>
      </c>
      <c r="B291" s="3" t="s">
        <v>675</v>
      </c>
      <c r="C291" s="3" t="s">
        <v>659</v>
      </c>
      <c r="D291" s="1" t="s">
        <v>331</v>
      </c>
      <c r="E291" s="4" t="s">
        <v>595</v>
      </c>
      <c r="F291" s="4"/>
      <c r="G291" s="4"/>
      <c r="H291" s="14">
        <f>'II-I TOTAL COMPANY'!K291</f>
        <v>0</v>
      </c>
      <c r="I291" s="69">
        <v>0</v>
      </c>
      <c r="J291" s="69">
        <f t="shared" si="185"/>
        <v>0</v>
      </c>
      <c r="K291" s="69">
        <f t="shared" si="186"/>
        <v>0</v>
      </c>
      <c r="L291" s="69">
        <f t="shared" si="186"/>
        <v>0</v>
      </c>
      <c r="M291" s="9">
        <f t="shared" si="190"/>
        <v>0</v>
      </c>
      <c r="N291" s="69">
        <f t="shared" si="187"/>
        <v>0</v>
      </c>
      <c r="O291" s="69">
        <f t="shared" si="187"/>
        <v>0</v>
      </c>
      <c r="P291" s="9">
        <f t="shared" si="188"/>
        <v>0</v>
      </c>
      <c r="Q291" s="69">
        <f t="shared" si="189"/>
        <v>0</v>
      </c>
      <c r="R291" s="69">
        <f t="shared" si="189"/>
        <v>0</v>
      </c>
      <c r="S291" s="69">
        <f t="shared" si="189"/>
        <v>0</v>
      </c>
      <c r="T291" s="69">
        <f t="shared" si="189"/>
        <v>0</v>
      </c>
      <c r="U291" s="69">
        <f t="shared" si="189"/>
        <v>0</v>
      </c>
      <c r="V291" s="69">
        <f t="shared" si="189"/>
        <v>0</v>
      </c>
      <c r="W291" s="26" t="str">
        <f t="shared" si="179"/>
        <v>OK</v>
      </c>
    </row>
    <row r="292" spans="1:23" x14ac:dyDescent="0.2">
      <c r="A292" s="3">
        <f t="shared" si="168"/>
        <v>40</v>
      </c>
      <c r="B292" s="3"/>
      <c r="C292" s="3" t="s">
        <v>135</v>
      </c>
      <c r="D292" s="3"/>
      <c r="E292" s="4"/>
      <c r="F292" s="8"/>
      <c r="G292" s="8"/>
      <c r="H292" s="8">
        <f t="shared" ref="H292:V292" si="191">SUM(H282:H291)</f>
        <v>-266751016.74860179</v>
      </c>
      <c r="I292" s="8">
        <f t="shared" si="191"/>
        <v>0</v>
      </c>
      <c r="J292" s="69">
        <f t="shared" si="185"/>
        <v>-266751016.74860185</v>
      </c>
      <c r="K292" s="8">
        <f t="shared" si="191"/>
        <v>-146667409.56883562</v>
      </c>
      <c r="L292" s="8">
        <f t="shared" si="191"/>
        <v>-6891330.7816001428</v>
      </c>
      <c r="M292" s="9">
        <f>SUM(N292:O292)</f>
        <v>-81660036.911729783</v>
      </c>
      <c r="N292" s="8">
        <f t="shared" si="191"/>
        <v>-10684902.09516266</v>
      </c>
      <c r="O292" s="8">
        <f t="shared" si="191"/>
        <v>-70975134.816567123</v>
      </c>
      <c r="P292" s="9">
        <f>SUM(Q292:S292)</f>
        <v>-17599784.4725408</v>
      </c>
      <c r="Q292" s="8">
        <f t="shared" si="191"/>
        <v>-14317373.931319125</v>
      </c>
      <c r="R292" s="8">
        <f t="shared" si="191"/>
        <v>-1036087.7401406938</v>
      </c>
      <c r="S292" s="8">
        <f>SUM(S282:S291)</f>
        <v>-2246322.8010809813</v>
      </c>
      <c r="T292" s="8">
        <f t="shared" si="191"/>
        <v>0</v>
      </c>
      <c r="U292" s="8">
        <f t="shared" si="191"/>
        <v>-13278912.953122828</v>
      </c>
      <c r="V292" s="8">
        <f t="shared" si="191"/>
        <v>-653542.06077260617</v>
      </c>
      <c r="W292" s="26">
        <f t="shared" si="179"/>
        <v>2.9802322387695313E-8</v>
      </c>
    </row>
    <row r="293" spans="1:23" x14ac:dyDescent="0.2">
      <c r="A293" s="3">
        <f t="shared" si="168"/>
        <v>41</v>
      </c>
      <c r="B293" s="3"/>
      <c r="C293" s="3"/>
      <c r="D293" s="3"/>
      <c r="E293" s="4"/>
      <c r="F293" s="4"/>
      <c r="G293" s="4"/>
      <c r="H293" s="8"/>
      <c r="I293" s="8"/>
      <c r="J293" s="8"/>
      <c r="K293" s="10"/>
      <c r="L293" s="10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26" t="str">
        <f t="shared" si="179"/>
        <v>OK</v>
      </c>
    </row>
    <row r="294" spans="1:23" x14ac:dyDescent="0.2">
      <c r="A294" s="3">
        <f t="shared" si="168"/>
        <v>42</v>
      </c>
      <c r="B294" s="3"/>
      <c r="C294" s="3"/>
      <c r="D294" s="3"/>
      <c r="E294" s="4"/>
      <c r="F294" s="4"/>
      <c r="G294" s="4"/>
      <c r="H294" s="8"/>
      <c r="I294" s="8"/>
      <c r="J294" s="8"/>
      <c r="K294" s="10"/>
      <c r="L294" s="10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26" t="str">
        <f t="shared" si="179"/>
        <v>OK</v>
      </c>
    </row>
    <row r="295" spans="1:23" x14ac:dyDescent="0.2">
      <c r="A295" s="3">
        <f t="shared" si="168"/>
        <v>43</v>
      </c>
      <c r="B295" s="3" t="s">
        <v>136</v>
      </c>
      <c r="C295" s="3"/>
      <c r="D295" s="1"/>
      <c r="E295" s="4"/>
      <c r="F295" s="4"/>
      <c r="G295" s="4"/>
      <c r="H295" s="8"/>
      <c r="I295" s="8"/>
      <c r="J295" s="8"/>
      <c r="K295" s="69"/>
      <c r="L295" s="69"/>
      <c r="M295" s="12"/>
      <c r="N295" s="69"/>
      <c r="O295" s="69"/>
      <c r="P295" s="69"/>
      <c r="Q295" s="69"/>
      <c r="R295" s="69"/>
      <c r="S295" s="69"/>
      <c r="T295" s="69"/>
      <c r="U295" s="69"/>
      <c r="V295" s="69"/>
      <c r="W295" s="26" t="str">
        <f t="shared" si="179"/>
        <v>OK</v>
      </c>
    </row>
    <row r="296" spans="1:23" x14ac:dyDescent="0.2">
      <c r="A296" s="3">
        <f t="shared" si="168"/>
        <v>44</v>
      </c>
      <c r="B296" s="3" t="s">
        <v>542</v>
      </c>
      <c r="C296" s="3" t="s">
        <v>562</v>
      </c>
      <c r="D296" s="1" t="s">
        <v>323</v>
      </c>
      <c r="E296" s="4" t="s">
        <v>605</v>
      </c>
      <c r="F296" s="11"/>
      <c r="G296" s="1"/>
      <c r="H296" s="14">
        <f>'II-I TOTAL COMPANY'!K296</f>
        <v>0</v>
      </c>
      <c r="I296" s="69">
        <v>0</v>
      </c>
      <c r="J296" s="69">
        <f t="shared" ref="J296:J308" si="192">SUM(K296:V296)-M296-P296</f>
        <v>0</v>
      </c>
      <c r="K296" s="69">
        <f t="shared" ref="K296:L304" si="193">VLOOKUP($D296,$E$741:$V$815,K$1,FALSE)*$H296</f>
        <v>0</v>
      </c>
      <c r="L296" s="69">
        <f t="shared" si="193"/>
        <v>0</v>
      </c>
      <c r="M296" s="9">
        <f t="shared" ref="M296:M304" si="194">SUM(N296:O296)</f>
        <v>0</v>
      </c>
      <c r="N296" s="69"/>
      <c r="O296" s="69">
        <f t="shared" ref="O296:O304" si="195">VLOOKUP($D296,$E$741:$V$815,O$1,FALSE)*$H296</f>
        <v>0</v>
      </c>
      <c r="P296" s="9">
        <f t="shared" ref="P296:P304" si="196">SUM(Q296:S296)</f>
        <v>0</v>
      </c>
      <c r="Q296" s="69">
        <f t="shared" ref="Q296:V304" si="197">VLOOKUP($D296,$E$741:$V$815,Q$1,FALSE)*$H296</f>
        <v>0</v>
      </c>
      <c r="R296" s="69">
        <f t="shared" si="197"/>
        <v>0</v>
      </c>
      <c r="S296" s="69">
        <f t="shared" si="197"/>
        <v>0</v>
      </c>
      <c r="T296" s="69">
        <f t="shared" si="197"/>
        <v>0</v>
      </c>
      <c r="U296" s="69">
        <f t="shared" si="197"/>
        <v>0</v>
      </c>
      <c r="V296" s="69">
        <f t="shared" si="197"/>
        <v>0</v>
      </c>
      <c r="W296" s="26" t="str">
        <f t="shared" si="179"/>
        <v>OK</v>
      </c>
    </row>
    <row r="297" spans="1:23" x14ac:dyDescent="0.2">
      <c r="A297" s="3">
        <f t="shared" si="168"/>
        <v>45</v>
      </c>
      <c r="B297" s="3" t="s">
        <v>542</v>
      </c>
      <c r="C297" s="3" t="s">
        <v>563</v>
      </c>
      <c r="D297" s="1" t="s">
        <v>331</v>
      </c>
      <c r="E297" s="4" t="s">
        <v>605</v>
      </c>
      <c r="F297" s="11"/>
      <c r="G297" s="11"/>
      <c r="H297" s="14">
        <f>'II-I TOTAL COMPANY'!K297</f>
        <v>0</v>
      </c>
      <c r="I297" s="69">
        <v>0</v>
      </c>
      <c r="J297" s="69">
        <f t="shared" si="192"/>
        <v>0</v>
      </c>
      <c r="K297" s="69">
        <f t="shared" si="193"/>
        <v>0</v>
      </c>
      <c r="L297" s="69">
        <f t="shared" si="193"/>
        <v>0</v>
      </c>
      <c r="M297" s="9">
        <f t="shared" si="194"/>
        <v>0</v>
      </c>
      <c r="N297" s="69">
        <f t="shared" ref="N297:N304" si="198">VLOOKUP($D297,$E$741:$V$815,N$1,FALSE)*$H297</f>
        <v>0</v>
      </c>
      <c r="O297" s="69">
        <f t="shared" si="195"/>
        <v>0</v>
      </c>
      <c r="P297" s="9">
        <f t="shared" si="196"/>
        <v>0</v>
      </c>
      <c r="Q297" s="69">
        <f t="shared" si="197"/>
        <v>0</v>
      </c>
      <c r="R297" s="69">
        <f t="shared" si="197"/>
        <v>0</v>
      </c>
      <c r="S297" s="69">
        <f t="shared" si="197"/>
        <v>0</v>
      </c>
      <c r="T297" s="69">
        <f t="shared" si="197"/>
        <v>0</v>
      </c>
      <c r="U297" s="69">
        <f t="shared" si="197"/>
        <v>0</v>
      </c>
      <c r="V297" s="69">
        <f t="shared" si="197"/>
        <v>0</v>
      </c>
      <c r="W297" s="26" t="str">
        <f t="shared" si="179"/>
        <v>OK</v>
      </c>
    </row>
    <row r="298" spans="1:23" x14ac:dyDescent="0.2">
      <c r="A298" s="3">
        <f t="shared" si="168"/>
        <v>46</v>
      </c>
      <c r="B298" s="3" t="s">
        <v>542</v>
      </c>
      <c r="C298" s="3" t="s">
        <v>564</v>
      </c>
      <c r="D298" s="1" t="s">
        <v>331</v>
      </c>
      <c r="E298" s="4" t="s">
        <v>605</v>
      </c>
      <c r="F298" s="11"/>
      <c r="G298" s="1"/>
      <c r="H298" s="14">
        <f>'II-I TOTAL COMPANY'!K298</f>
        <v>58769671.941945471</v>
      </c>
      <c r="I298" s="69">
        <v>0</v>
      </c>
      <c r="J298" s="69">
        <f t="shared" si="192"/>
        <v>58769671.941945449</v>
      </c>
      <c r="K298" s="69">
        <f t="shared" si="193"/>
        <v>32313262.194831364</v>
      </c>
      <c r="L298" s="69">
        <f t="shared" si="193"/>
        <v>1518274.435144</v>
      </c>
      <c r="M298" s="9">
        <f t="shared" si="194"/>
        <v>17991060.122527808</v>
      </c>
      <c r="N298" s="69">
        <f t="shared" si="198"/>
        <v>2354061.0960681811</v>
      </c>
      <c r="O298" s="69">
        <f t="shared" si="195"/>
        <v>15636999.026459629</v>
      </c>
      <c r="P298" s="9">
        <f t="shared" si="196"/>
        <v>3877524.3382669874</v>
      </c>
      <c r="Q298" s="69">
        <f t="shared" si="197"/>
        <v>3154354.8709573839</v>
      </c>
      <c r="R298" s="69">
        <f t="shared" si="197"/>
        <v>228267.3083436687</v>
      </c>
      <c r="S298" s="69">
        <f t="shared" si="197"/>
        <v>494902.158965935</v>
      </c>
      <c r="T298" s="69">
        <f t="shared" si="197"/>
        <v>0</v>
      </c>
      <c r="U298" s="69">
        <f t="shared" si="197"/>
        <v>2925564.6989198192</v>
      </c>
      <c r="V298" s="69">
        <f t="shared" si="197"/>
        <v>143986.15225548291</v>
      </c>
      <c r="W298" s="26">
        <f t="shared" si="179"/>
        <v>-1.4901161193847656E-8</v>
      </c>
    </row>
    <row r="299" spans="1:23" x14ac:dyDescent="0.2">
      <c r="A299" s="3">
        <f t="shared" si="168"/>
        <v>47</v>
      </c>
      <c r="B299" s="3" t="s">
        <v>543</v>
      </c>
      <c r="C299" s="3" t="s">
        <v>565</v>
      </c>
      <c r="D299" s="1" t="s">
        <v>331</v>
      </c>
      <c r="E299" s="4" t="s">
        <v>605</v>
      </c>
      <c r="F299" s="11"/>
      <c r="G299" s="11"/>
      <c r="H299" s="14">
        <f>'II-I TOTAL COMPANY'!K299</f>
        <v>-572472324.11054254</v>
      </c>
      <c r="I299" s="69">
        <v>0</v>
      </c>
      <c r="J299" s="69">
        <f t="shared" si="192"/>
        <v>-572472324.11054242</v>
      </c>
      <c r="K299" s="69">
        <f t="shared" si="193"/>
        <v>-314761809.91008067</v>
      </c>
      <c r="L299" s="69">
        <f t="shared" si="193"/>
        <v>-14789432.470936716</v>
      </c>
      <c r="M299" s="9">
        <f t="shared" si="194"/>
        <v>-175249982.87773415</v>
      </c>
      <c r="N299" s="69">
        <f t="shared" si="198"/>
        <v>-22930786.955823045</v>
      </c>
      <c r="O299" s="69">
        <f t="shared" si="195"/>
        <v>-152319195.92191112</v>
      </c>
      <c r="P299" s="9">
        <f t="shared" si="196"/>
        <v>-37770763.326970071</v>
      </c>
      <c r="Q299" s="69">
        <f t="shared" si="197"/>
        <v>-30726407.080001932</v>
      </c>
      <c r="R299" s="69">
        <f t="shared" si="197"/>
        <v>-2223540.0029975399</v>
      </c>
      <c r="S299" s="69">
        <f t="shared" si="197"/>
        <v>-4820816.2439706009</v>
      </c>
      <c r="T299" s="69">
        <f t="shared" si="197"/>
        <v>0</v>
      </c>
      <c r="U299" s="69">
        <f t="shared" si="197"/>
        <v>-28497773.88889993</v>
      </c>
      <c r="V299" s="69">
        <f t="shared" si="197"/>
        <v>-1402561.6359209185</v>
      </c>
      <c r="W299" s="26">
        <f t="shared" si="179"/>
        <v>1.1920928955078125E-7</v>
      </c>
    </row>
    <row r="300" spans="1:23" x14ac:dyDescent="0.2">
      <c r="A300" s="3">
        <f t="shared" si="168"/>
        <v>48</v>
      </c>
      <c r="B300" s="3" t="s">
        <v>544</v>
      </c>
      <c r="C300" s="3" t="s">
        <v>566</v>
      </c>
      <c r="D300" s="1" t="s">
        <v>377</v>
      </c>
      <c r="E300" s="4" t="s">
        <v>605</v>
      </c>
      <c r="F300" s="11"/>
      <c r="G300" s="1"/>
      <c r="H300" s="14">
        <f>'II-I TOTAL COMPANY'!K300</f>
        <v>0</v>
      </c>
      <c r="I300" s="69">
        <v>0</v>
      </c>
      <c r="J300" s="69">
        <f t="shared" si="192"/>
        <v>0</v>
      </c>
      <c r="K300" s="69">
        <f t="shared" si="193"/>
        <v>0</v>
      </c>
      <c r="L300" s="69">
        <f t="shared" si="193"/>
        <v>0</v>
      </c>
      <c r="M300" s="9">
        <f t="shared" si="194"/>
        <v>0</v>
      </c>
      <c r="N300" s="69">
        <f t="shared" si="198"/>
        <v>0</v>
      </c>
      <c r="O300" s="69">
        <f t="shared" si="195"/>
        <v>0</v>
      </c>
      <c r="P300" s="9">
        <f t="shared" si="196"/>
        <v>0</v>
      </c>
      <c r="Q300" s="69">
        <f t="shared" si="197"/>
        <v>0</v>
      </c>
      <c r="R300" s="69">
        <f t="shared" si="197"/>
        <v>0</v>
      </c>
      <c r="S300" s="69">
        <f t="shared" si="197"/>
        <v>0</v>
      </c>
      <c r="T300" s="69">
        <f t="shared" si="197"/>
        <v>0</v>
      </c>
      <c r="U300" s="69">
        <f t="shared" si="197"/>
        <v>0</v>
      </c>
      <c r="V300" s="69">
        <f t="shared" si="197"/>
        <v>0</v>
      </c>
      <c r="W300" s="26" t="str">
        <f t="shared" si="179"/>
        <v>OK</v>
      </c>
    </row>
    <row r="301" spans="1:23" x14ac:dyDescent="0.2">
      <c r="A301" s="3">
        <f t="shared" si="168"/>
        <v>49</v>
      </c>
      <c r="B301" s="3" t="s">
        <v>544</v>
      </c>
      <c r="C301" s="3" t="s">
        <v>568</v>
      </c>
      <c r="D301" s="1" t="s">
        <v>331</v>
      </c>
      <c r="E301" s="4" t="s">
        <v>605</v>
      </c>
      <c r="F301" s="11"/>
      <c r="G301" s="11"/>
      <c r="H301" s="14">
        <f>'II-I TOTAL COMPANY'!K301</f>
        <v>0</v>
      </c>
      <c r="I301" s="69">
        <v>0</v>
      </c>
      <c r="J301" s="69">
        <f t="shared" si="192"/>
        <v>0</v>
      </c>
      <c r="K301" s="69">
        <f t="shared" si="193"/>
        <v>0</v>
      </c>
      <c r="L301" s="69">
        <f t="shared" si="193"/>
        <v>0</v>
      </c>
      <c r="M301" s="9">
        <f t="shared" si="194"/>
        <v>0</v>
      </c>
      <c r="N301" s="69">
        <f t="shared" si="198"/>
        <v>0</v>
      </c>
      <c r="O301" s="69">
        <f t="shared" si="195"/>
        <v>0</v>
      </c>
      <c r="P301" s="9">
        <f t="shared" si="196"/>
        <v>0</v>
      </c>
      <c r="Q301" s="69">
        <f t="shared" si="197"/>
        <v>0</v>
      </c>
      <c r="R301" s="69">
        <f t="shared" si="197"/>
        <v>0</v>
      </c>
      <c r="S301" s="69">
        <f t="shared" si="197"/>
        <v>0</v>
      </c>
      <c r="T301" s="69">
        <f t="shared" si="197"/>
        <v>0</v>
      </c>
      <c r="U301" s="69">
        <f t="shared" si="197"/>
        <v>0</v>
      </c>
      <c r="V301" s="69">
        <f t="shared" si="197"/>
        <v>0</v>
      </c>
      <c r="W301" s="26" t="str">
        <f t="shared" si="179"/>
        <v>OK</v>
      </c>
    </row>
    <row r="302" spans="1:23" x14ac:dyDescent="0.2">
      <c r="A302" s="3">
        <f t="shared" si="168"/>
        <v>50</v>
      </c>
      <c r="B302" s="3" t="s">
        <v>544</v>
      </c>
      <c r="C302" s="3" t="s">
        <v>567</v>
      </c>
      <c r="D302" s="1" t="s">
        <v>331</v>
      </c>
      <c r="E302" s="4" t="s">
        <v>605</v>
      </c>
      <c r="F302" s="11"/>
      <c r="G302" s="27"/>
      <c r="H302" s="14">
        <f>'II-I TOTAL COMPANY'!K303</f>
        <v>-42200093.767873086</v>
      </c>
      <c r="I302" s="69">
        <v>0</v>
      </c>
      <c r="J302" s="69">
        <f t="shared" si="192"/>
        <v>-42200093.767873079</v>
      </c>
      <c r="K302" s="69">
        <f t="shared" si="193"/>
        <v>-23202829.78463418</v>
      </c>
      <c r="L302" s="69">
        <f t="shared" si="193"/>
        <v>-1090210.6717854918</v>
      </c>
      <c r="M302" s="9">
        <f t="shared" si="194"/>
        <v>-12918643.22305732</v>
      </c>
      <c r="N302" s="69">
        <f t="shared" si="198"/>
        <v>-1690354.832804105</v>
      </c>
      <c r="O302" s="69">
        <f t="shared" si="195"/>
        <v>-11228288.390253216</v>
      </c>
      <c r="P302" s="9">
        <f t="shared" si="196"/>
        <v>-2784291.3743625735</v>
      </c>
      <c r="Q302" s="69">
        <f t="shared" si="197"/>
        <v>-2265013.0064200982</v>
      </c>
      <c r="R302" s="69">
        <f t="shared" si="197"/>
        <v>-163909.40255304644</v>
      </c>
      <c r="S302" s="69">
        <f t="shared" si="197"/>
        <v>-355368.96538942849</v>
      </c>
      <c r="T302" s="69">
        <f t="shared" si="197"/>
        <v>0</v>
      </c>
      <c r="U302" s="69">
        <f t="shared" si="197"/>
        <v>-2100728.1568689467</v>
      </c>
      <c r="V302" s="69">
        <f t="shared" si="197"/>
        <v>-103390.55716456815</v>
      </c>
      <c r="W302" s="26">
        <f t="shared" si="179"/>
        <v>7.4505805969238281E-9</v>
      </c>
    </row>
    <row r="303" spans="1:23" x14ac:dyDescent="0.2">
      <c r="A303" s="3">
        <f t="shared" si="168"/>
        <v>51</v>
      </c>
      <c r="B303" s="3" t="s">
        <v>544</v>
      </c>
      <c r="C303" s="3" t="s">
        <v>546</v>
      </c>
      <c r="D303" s="1" t="s">
        <v>313</v>
      </c>
      <c r="E303" s="4" t="s">
        <v>605</v>
      </c>
      <c r="F303" s="11"/>
      <c r="G303" s="1"/>
      <c r="H303" s="14">
        <f>'II-I TOTAL COMPANY'!K304</f>
        <v>0</v>
      </c>
      <c r="I303" s="69">
        <v>0</v>
      </c>
      <c r="J303" s="69">
        <f t="shared" si="192"/>
        <v>0</v>
      </c>
      <c r="K303" s="69">
        <f t="shared" si="193"/>
        <v>0</v>
      </c>
      <c r="L303" s="69">
        <f t="shared" si="193"/>
        <v>0</v>
      </c>
      <c r="M303" s="9">
        <f t="shared" si="194"/>
        <v>0</v>
      </c>
      <c r="N303" s="69">
        <f t="shared" si="198"/>
        <v>0</v>
      </c>
      <c r="O303" s="69">
        <f t="shared" si="195"/>
        <v>0</v>
      </c>
      <c r="P303" s="9">
        <f t="shared" si="196"/>
        <v>0</v>
      </c>
      <c r="Q303" s="69">
        <f t="shared" si="197"/>
        <v>0</v>
      </c>
      <c r="R303" s="69">
        <f t="shared" si="197"/>
        <v>0</v>
      </c>
      <c r="S303" s="69">
        <f t="shared" si="197"/>
        <v>0</v>
      </c>
      <c r="T303" s="69">
        <f t="shared" si="197"/>
        <v>0</v>
      </c>
      <c r="U303" s="69">
        <f t="shared" si="197"/>
        <v>0</v>
      </c>
      <c r="V303" s="69">
        <f t="shared" si="197"/>
        <v>0</v>
      </c>
      <c r="W303" s="26" t="str">
        <f t="shared" si="179"/>
        <v>OK</v>
      </c>
    </row>
    <row r="304" spans="1:23" x14ac:dyDescent="0.2">
      <c r="A304" s="3">
        <f t="shared" si="168"/>
        <v>52</v>
      </c>
      <c r="B304" s="3"/>
      <c r="C304" s="3" t="s">
        <v>545</v>
      </c>
      <c r="D304" s="1" t="s">
        <v>331</v>
      </c>
      <c r="E304" s="4" t="s">
        <v>595</v>
      </c>
      <c r="F304" s="11"/>
      <c r="G304" s="11"/>
      <c r="H304" s="14">
        <f>'II-I TOTAL COMPANY'!K304</f>
        <v>0</v>
      </c>
      <c r="I304" s="69">
        <v>0</v>
      </c>
      <c r="J304" s="69">
        <f t="shared" si="192"/>
        <v>0</v>
      </c>
      <c r="K304" s="69">
        <f t="shared" si="193"/>
        <v>0</v>
      </c>
      <c r="L304" s="69">
        <f t="shared" si="193"/>
        <v>0</v>
      </c>
      <c r="M304" s="9">
        <f t="shared" si="194"/>
        <v>0</v>
      </c>
      <c r="N304" s="69">
        <f t="shared" si="198"/>
        <v>0</v>
      </c>
      <c r="O304" s="69">
        <f t="shared" si="195"/>
        <v>0</v>
      </c>
      <c r="P304" s="9">
        <f t="shared" si="196"/>
        <v>0</v>
      </c>
      <c r="Q304" s="69">
        <f t="shared" si="197"/>
        <v>0</v>
      </c>
      <c r="R304" s="69">
        <f t="shared" si="197"/>
        <v>0</v>
      </c>
      <c r="S304" s="69">
        <f t="shared" si="197"/>
        <v>0</v>
      </c>
      <c r="T304" s="69">
        <f t="shared" si="197"/>
        <v>0</v>
      </c>
      <c r="U304" s="69">
        <f t="shared" si="197"/>
        <v>0</v>
      </c>
      <c r="V304" s="69">
        <f t="shared" si="197"/>
        <v>0</v>
      </c>
      <c r="W304" s="26" t="str">
        <f t="shared" si="179"/>
        <v>OK</v>
      </c>
    </row>
    <row r="305" spans="1:23" x14ac:dyDescent="0.2">
      <c r="A305" s="3">
        <f t="shared" si="168"/>
        <v>53</v>
      </c>
      <c r="B305" s="3"/>
      <c r="C305" s="3"/>
      <c r="D305" s="1"/>
      <c r="E305" s="4"/>
      <c r="F305" s="4"/>
      <c r="G305" s="4"/>
      <c r="H305" s="14"/>
      <c r="I305" s="69"/>
      <c r="J305" s="69"/>
      <c r="K305" s="69"/>
      <c r="L305" s="69"/>
      <c r="M305" s="12"/>
      <c r="N305" s="69"/>
      <c r="O305" s="69"/>
      <c r="P305" s="69"/>
      <c r="Q305" s="69"/>
      <c r="R305" s="69"/>
      <c r="S305" s="69"/>
      <c r="T305" s="69"/>
      <c r="U305" s="69"/>
      <c r="V305" s="69"/>
      <c r="W305" s="26" t="str">
        <f t="shared" si="179"/>
        <v>OK</v>
      </c>
    </row>
    <row r="306" spans="1:23" x14ac:dyDescent="0.2">
      <c r="A306" s="3">
        <f t="shared" si="168"/>
        <v>54</v>
      </c>
      <c r="B306" s="3"/>
      <c r="C306" s="3" t="s">
        <v>137</v>
      </c>
      <c r="D306" s="27"/>
      <c r="E306" s="4"/>
      <c r="F306" s="8"/>
      <c r="G306" s="8"/>
      <c r="H306" s="8">
        <f>SUM(H296:H304)</f>
        <v>-555902745.93647015</v>
      </c>
      <c r="I306" s="8">
        <f>SUM(I296:I304)</f>
        <v>0</v>
      </c>
      <c r="J306" s="69">
        <f t="shared" si="192"/>
        <v>-555902745.93646991</v>
      </c>
      <c r="K306" s="8">
        <f>SUM(K296:K304)</f>
        <v>-305651377.49988347</v>
      </c>
      <c r="L306" s="8">
        <f>SUM(L296:L304)</f>
        <v>-14361368.707578208</v>
      </c>
      <c r="M306" s="9">
        <f>SUM(N306:O306)</f>
        <v>-170177565.97826368</v>
      </c>
      <c r="N306" s="8">
        <f>SUM(N296:N304)</f>
        <v>-22267080.69255897</v>
      </c>
      <c r="O306" s="8">
        <f>SUM(O296:O304)</f>
        <v>-147910485.2857047</v>
      </c>
      <c r="P306" s="9">
        <f>SUM(Q306:S306)</f>
        <v>-36677530.363065653</v>
      </c>
      <c r="Q306" s="8">
        <f t="shared" ref="Q306:V306" si="199">SUM(Q296:Q304)</f>
        <v>-29837065.215464644</v>
      </c>
      <c r="R306" s="8">
        <f t="shared" si="199"/>
        <v>-2159182.0972069176</v>
      </c>
      <c r="S306" s="8">
        <f t="shared" si="199"/>
        <v>-4681283.0503940945</v>
      </c>
      <c r="T306" s="8">
        <f t="shared" si="199"/>
        <v>0</v>
      </c>
      <c r="U306" s="8">
        <f t="shared" si="199"/>
        <v>-27672937.346849058</v>
      </c>
      <c r="V306" s="8">
        <f t="shared" si="199"/>
        <v>-1361966.0408300038</v>
      </c>
      <c r="W306" s="26">
        <f t="shared" si="179"/>
        <v>1.1920928955078125E-7</v>
      </c>
    </row>
    <row r="307" spans="1:23" x14ac:dyDescent="0.2">
      <c r="A307" s="3">
        <f t="shared" si="168"/>
        <v>55</v>
      </c>
      <c r="B307" s="3"/>
      <c r="C307" s="3"/>
      <c r="D307" s="3"/>
      <c r="E307" s="4"/>
      <c r="F307" s="4"/>
      <c r="G307" s="4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26" t="str">
        <f t="shared" si="179"/>
        <v>OK</v>
      </c>
    </row>
    <row r="308" spans="1:23" x14ac:dyDescent="0.2">
      <c r="A308" s="3">
        <f t="shared" si="168"/>
        <v>56</v>
      </c>
      <c r="B308" s="3"/>
      <c r="C308" s="3" t="s">
        <v>138</v>
      </c>
      <c r="D308" s="3"/>
      <c r="E308" s="4"/>
      <c r="F308" s="8"/>
      <c r="G308" s="8"/>
      <c r="H308" s="8">
        <f>H249+H253+H259+H266+H270+H276+H292+H306+H271</f>
        <v>4117863426.0636759</v>
      </c>
      <c r="I308" s="8">
        <f>I249+I253+I259+I266+I270+I276+I292+I306</f>
        <v>0</v>
      </c>
      <c r="J308" s="69">
        <f t="shared" si="192"/>
        <v>4117863426.6657</v>
      </c>
      <c r="K308" s="8">
        <f>K249+K253+K259+K266+K270+K276+K292+K306+K271</f>
        <v>2243306647.6285772</v>
      </c>
      <c r="L308" s="8">
        <f>L249+L253+L259+L266+L270+L276+L292+L306+L271</f>
        <v>99146544.488053679</v>
      </c>
      <c r="M308" s="9">
        <f>SUM(N308:O308)</f>
        <v>1302911726.9746377</v>
      </c>
      <c r="N308" s="8">
        <f>N249+N253+N259+N266+N270+N276+N292+N306+N271</f>
        <v>172682600.11127117</v>
      </c>
      <c r="O308" s="8">
        <f>O249+O253+O259+O266+O270+O276+O292+O306+O271</f>
        <v>1130229126.8633666</v>
      </c>
      <c r="P308" s="9">
        <f>SUM(Q308:S308)</f>
        <v>295565294.84241176</v>
      </c>
      <c r="Q308" s="8">
        <f>Q249+Q253+Q259+Q266+Q270+Q276+Q292+Q306+Q271</f>
        <v>240577384.59851703</v>
      </c>
      <c r="R308" s="8">
        <f>R249+R253+R259+R266+R270+R276+R292+R306+R271</f>
        <v>17390512.123913415</v>
      </c>
      <c r="S308" s="8">
        <f>S249+S253+S259+S266+S270+S276+S292+S306+S271</f>
        <v>37597398.119981341</v>
      </c>
      <c r="T308" s="8">
        <f>T249+T253+T259+T266+T270+T276+T292+T306+T271</f>
        <v>1609.1749737636205</v>
      </c>
      <c r="U308" s="8">
        <f>U249+U253+U259+U266+U270+U276+U292+U306+U271</f>
        <v>166201655.77478886</v>
      </c>
      <c r="V308" s="8">
        <f>V249+V253+V259+V266+V270+V276+V292+V306</f>
        <v>10729947.782255882</v>
      </c>
      <c r="W308" s="26">
        <f t="shared" si="179"/>
        <v>0.60202312469482422</v>
      </c>
    </row>
    <row r="309" spans="1:23" x14ac:dyDescent="0.2">
      <c r="A309" s="3"/>
      <c r="B309" s="3"/>
      <c r="C309" s="3"/>
      <c r="D309" s="3"/>
      <c r="E309" s="4"/>
      <c r="F309" s="4"/>
      <c r="G309" s="4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26" t="str">
        <f t="shared" si="179"/>
        <v>OK</v>
      </c>
    </row>
    <row r="310" spans="1:23" x14ac:dyDescent="0.2">
      <c r="A310" s="3"/>
      <c r="B310" s="3"/>
      <c r="C310" s="3"/>
      <c r="D310" s="3"/>
      <c r="E310" s="4"/>
      <c r="F310" s="4"/>
      <c r="G310" s="4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26" t="str">
        <f t="shared" si="179"/>
        <v>OK</v>
      </c>
    </row>
    <row r="311" spans="1:23" x14ac:dyDescent="0.2">
      <c r="A311" s="3"/>
      <c r="B311" s="3"/>
      <c r="C311" s="3"/>
      <c r="D311" s="19"/>
      <c r="E311" s="4"/>
      <c r="F311" s="4"/>
      <c r="G311" s="4"/>
      <c r="H311" s="20"/>
      <c r="I311" s="20"/>
      <c r="J311" s="69"/>
      <c r="K311" s="20"/>
      <c r="L311" s="20"/>
      <c r="M311" s="9"/>
      <c r="N311" s="20"/>
      <c r="O311" s="20"/>
      <c r="P311" s="20"/>
      <c r="Q311" s="20"/>
      <c r="R311" s="20"/>
      <c r="S311" s="20"/>
      <c r="T311" s="20"/>
      <c r="U311" s="20"/>
      <c r="V311" s="20"/>
      <c r="W311" s="26" t="str">
        <f t="shared" si="179"/>
        <v>OK</v>
      </c>
    </row>
    <row r="312" spans="1:23" x14ac:dyDescent="0.2">
      <c r="A312" s="3"/>
      <c r="B312" s="3"/>
      <c r="C312" s="3"/>
      <c r="D312" s="4"/>
      <c r="E312" s="4"/>
      <c r="F312" s="4"/>
      <c r="G312" s="4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26" t="str">
        <f t="shared" si="179"/>
        <v>OK</v>
      </c>
    </row>
    <row r="313" spans="1:23" x14ac:dyDescent="0.2">
      <c r="A313" s="3"/>
      <c r="B313" s="3"/>
      <c r="C313" s="3"/>
      <c r="D313" s="3"/>
      <c r="E313" s="4"/>
      <c r="F313" s="4"/>
      <c r="G313" s="4"/>
      <c r="H313" s="21"/>
      <c r="I313" s="21"/>
      <c r="J313" s="69"/>
      <c r="K313" s="21"/>
      <c r="L313" s="21"/>
      <c r="M313" s="9"/>
      <c r="N313" s="21"/>
      <c r="O313" s="21"/>
      <c r="P313" s="9"/>
      <c r="Q313" s="21"/>
      <c r="R313" s="21"/>
      <c r="S313" s="21"/>
      <c r="T313" s="21"/>
      <c r="U313" s="21"/>
      <c r="V313" s="21"/>
      <c r="W313" s="26" t="str">
        <f t="shared" si="179"/>
        <v>OK</v>
      </c>
    </row>
    <row r="314" spans="1:23" x14ac:dyDescent="0.2">
      <c r="A314" s="3"/>
      <c r="B314" s="3"/>
      <c r="C314" s="3"/>
      <c r="D314" s="3"/>
      <c r="E314" s="39"/>
      <c r="F314" s="39"/>
      <c r="G314" s="39"/>
      <c r="H314" s="21"/>
      <c r="I314" s="21"/>
      <c r="J314" s="21"/>
      <c r="K314" s="21"/>
      <c r="L314" s="21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26" t="str">
        <f t="shared" si="179"/>
        <v>OK</v>
      </c>
    </row>
    <row r="315" spans="1:23" x14ac:dyDescent="0.2">
      <c r="A315" s="3"/>
      <c r="B315" s="7" t="s">
        <v>139</v>
      </c>
      <c r="C315" s="3"/>
      <c r="D315" s="3"/>
      <c r="E315" s="39"/>
      <c r="F315" s="39"/>
      <c r="G315" s="39"/>
      <c r="H315" s="21"/>
      <c r="I315" s="21"/>
      <c r="J315" s="21"/>
      <c r="K315" s="21"/>
      <c r="L315" s="21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26" t="str">
        <f t="shared" si="179"/>
        <v>OK</v>
      </c>
    </row>
    <row r="316" spans="1:23" x14ac:dyDescent="0.2">
      <c r="A316" s="3">
        <v>1</v>
      </c>
      <c r="B316" s="3" t="s">
        <v>147</v>
      </c>
      <c r="C316" s="3" t="s">
        <v>148</v>
      </c>
      <c r="D316" s="1" t="s">
        <v>366</v>
      </c>
      <c r="E316" s="4" t="s">
        <v>595</v>
      </c>
      <c r="F316" s="11"/>
      <c r="G316" s="11"/>
      <c r="H316" s="14">
        <f>'II-I TOTAL COMPANY'!K316</f>
        <v>0</v>
      </c>
      <c r="I316" s="69">
        <v>0</v>
      </c>
      <c r="J316" s="69">
        <f t="shared" ref="J316:J318" si="200">SUM(K316:V316)-M316-P316</f>
        <v>0</v>
      </c>
      <c r="K316" s="69">
        <f>VLOOKUP($D316,$E$741:$V$815,K$1,FALSE)*$H316</f>
        <v>0</v>
      </c>
      <c r="L316" s="69">
        <f>VLOOKUP($D316,$E$741:$V$815,L$1,FALSE)*$H316</f>
        <v>0</v>
      </c>
      <c r="M316" s="9">
        <f>SUM(N316:O316)</f>
        <v>0</v>
      </c>
      <c r="N316" s="69">
        <f>VLOOKUP($D316,$E$741:$V$815,N$1,FALSE)*$H316</f>
        <v>0</v>
      </c>
      <c r="O316" s="69">
        <f>VLOOKUP($D316,$E$741:$V$815,O$1,FALSE)*$H316</f>
        <v>0</v>
      </c>
      <c r="P316" s="9">
        <f>SUM(Q316:S316)</f>
        <v>0</v>
      </c>
      <c r="Q316" s="69">
        <f t="shared" ref="Q316:V317" si="201">VLOOKUP($D316,$E$741:$V$815,Q$1,FALSE)*$H316</f>
        <v>0</v>
      </c>
      <c r="R316" s="69">
        <f t="shared" si="201"/>
        <v>0</v>
      </c>
      <c r="S316" s="69">
        <f t="shared" si="201"/>
        <v>0</v>
      </c>
      <c r="T316" s="69">
        <f t="shared" si="201"/>
        <v>0</v>
      </c>
      <c r="U316" s="69">
        <f t="shared" si="201"/>
        <v>0</v>
      </c>
      <c r="V316" s="69">
        <f t="shared" si="201"/>
        <v>0</v>
      </c>
      <c r="W316" s="26" t="str">
        <f t="shared" si="179"/>
        <v>OK</v>
      </c>
    </row>
    <row r="317" spans="1:23" x14ac:dyDescent="0.2">
      <c r="A317" s="3">
        <f>+A316+1</f>
        <v>2</v>
      </c>
      <c r="B317" s="3" t="s">
        <v>149</v>
      </c>
      <c r="C317" s="3" t="s">
        <v>150</v>
      </c>
      <c r="D317" s="1" t="s">
        <v>366</v>
      </c>
      <c r="E317" s="4" t="s">
        <v>595</v>
      </c>
      <c r="F317" s="11"/>
      <c r="G317" s="11"/>
      <c r="H317" s="14">
        <f>'II-I TOTAL COMPANY'!K317</f>
        <v>0</v>
      </c>
      <c r="I317" s="69">
        <v>0</v>
      </c>
      <c r="J317" s="69">
        <f t="shared" si="200"/>
        <v>0</v>
      </c>
      <c r="K317" s="69">
        <f>VLOOKUP($D317,$E$741:$V$815,K$1,FALSE)*$H317</f>
        <v>0</v>
      </c>
      <c r="L317" s="69">
        <f>VLOOKUP($D317,$E$741:$V$815,L$1,FALSE)*$H317</f>
        <v>0</v>
      </c>
      <c r="M317" s="9">
        <f>SUM(N317:O317)</f>
        <v>0</v>
      </c>
      <c r="N317" s="69">
        <f>VLOOKUP($D317,$E$741:$V$815,N$1,FALSE)*$H317</f>
        <v>0</v>
      </c>
      <c r="O317" s="69">
        <f>VLOOKUP($D317,$E$741:$V$815,O$1,FALSE)*$H317</f>
        <v>0</v>
      </c>
      <c r="P317" s="9">
        <f>SUM(Q317:S317)</f>
        <v>0</v>
      </c>
      <c r="Q317" s="69">
        <f t="shared" si="201"/>
        <v>0</v>
      </c>
      <c r="R317" s="69">
        <f t="shared" si="201"/>
        <v>0</v>
      </c>
      <c r="S317" s="69">
        <f t="shared" si="201"/>
        <v>0</v>
      </c>
      <c r="T317" s="69">
        <f t="shared" si="201"/>
        <v>0</v>
      </c>
      <c r="U317" s="69">
        <f t="shared" si="201"/>
        <v>0</v>
      </c>
      <c r="V317" s="69">
        <f t="shared" si="201"/>
        <v>0</v>
      </c>
      <c r="W317" s="26" t="str">
        <f t="shared" si="179"/>
        <v>OK</v>
      </c>
    </row>
    <row r="318" spans="1:23" x14ac:dyDescent="0.2">
      <c r="A318" s="3">
        <f>+A317+1</f>
        <v>3</v>
      </c>
      <c r="B318" s="3"/>
      <c r="C318" s="3" t="s">
        <v>135</v>
      </c>
      <c r="D318" s="3"/>
      <c r="E318" s="4"/>
      <c r="F318" s="8"/>
      <c r="G318" s="8"/>
      <c r="H318" s="8">
        <f t="shared" ref="H318:V318" si="202">SUM(H316:H317)</f>
        <v>0</v>
      </c>
      <c r="I318" s="8">
        <v>0</v>
      </c>
      <c r="J318" s="69">
        <f t="shared" si="200"/>
        <v>0</v>
      </c>
      <c r="K318" s="8">
        <f t="shared" si="202"/>
        <v>0</v>
      </c>
      <c r="L318" s="8">
        <f t="shared" si="202"/>
        <v>0</v>
      </c>
      <c r="M318" s="9">
        <f>SUM(N318:O318)</f>
        <v>0</v>
      </c>
      <c r="N318" s="8">
        <f t="shared" si="202"/>
        <v>0</v>
      </c>
      <c r="O318" s="8">
        <f t="shared" si="202"/>
        <v>0</v>
      </c>
      <c r="P318" s="9">
        <f>SUM(Q318:S318)</f>
        <v>0</v>
      </c>
      <c r="Q318" s="8">
        <f t="shared" si="202"/>
        <v>0</v>
      </c>
      <c r="R318" s="8">
        <f t="shared" si="202"/>
        <v>0</v>
      </c>
      <c r="S318" s="8">
        <f>SUM(S316:S317)</f>
        <v>0</v>
      </c>
      <c r="T318" s="8">
        <f t="shared" si="202"/>
        <v>0</v>
      </c>
      <c r="U318" s="8">
        <f t="shared" si="202"/>
        <v>0</v>
      </c>
      <c r="V318" s="8">
        <f t="shared" si="202"/>
        <v>0</v>
      </c>
      <c r="W318" s="26" t="str">
        <f t="shared" si="179"/>
        <v>OK</v>
      </c>
    </row>
    <row r="319" spans="1:23" x14ac:dyDescent="0.2">
      <c r="A319" s="3">
        <f>+A318+1</f>
        <v>4</v>
      </c>
      <c r="B319" s="3"/>
      <c r="C319" s="3"/>
      <c r="D319" s="3"/>
      <c r="E319" s="4"/>
      <c r="F319" s="4"/>
      <c r="G319" s="4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26" t="str">
        <f t="shared" si="179"/>
        <v>OK</v>
      </c>
    </row>
    <row r="320" spans="1:23" x14ac:dyDescent="0.2">
      <c r="A320" s="3">
        <f>+A319+1</f>
        <v>5</v>
      </c>
      <c r="B320" s="3"/>
      <c r="C320" s="3" t="s">
        <v>151</v>
      </c>
      <c r="D320" s="3"/>
      <c r="E320" s="4"/>
      <c r="F320" s="8"/>
      <c r="G320" s="8"/>
      <c r="H320" s="8">
        <f t="shared" ref="H320:V320" si="203">+H318</f>
        <v>0</v>
      </c>
      <c r="I320" s="8">
        <v>0</v>
      </c>
      <c r="J320" s="69">
        <f t="shared" ref="J320" si="204">SUM(K320:V320)-M320-P320</f>
        <v>0</v>
      </c>
      <c r="K320" s="8">
        <f t="shared" si="203"/>
        <v>0</v>
      </c>
      <c r="L320" s="8">
        <f>+L318</f>
        <v>0</v>
      </c>
      <c r="M320" s="9">
        <f>SUM(N320:O320)</f>
        <v>0</v>
      </c>
      <c r="N320" s="8">
        <f t="shared" si="203"/>
        <v>0</v>
      </c>
      <c r="O320" s="8">
        <f t="shared" si="203"/>
        <v>0</v>
      </c>
      <c r="P320" s="9">
        <f>SUM(Q320:S320)</f>
        <v>0</v>
      </c>
      <c r="Q320" s="8">
        <f t="shared" si="203"/>
        <v>0</v>
      </c>
      <c r="R320" s="8">
        <f t="shared" si="203"/>
        <v>0</v>
      </c>
      <c r="S320" s="8">
        <f>+S318</f>
        <v>0</v>
      </c>
      <c r="T320" s="8">
        <f t="shared" si="203"/>
        <v>0</v>
      </c>
      <c r="U320" s="8">
        <f t="shared" si="203"/>
        <v>0</v>
      </c>
      <c r="V320" s="8">
        <f t="shared" si="203"/>
        <v>0</v>
      </c>
      <c r="W320" s="26" t="str">
        <f t="shared" si="179"/>
        <v>OK</v>
      </c>
    </row>
    <row r="321" spans="1:23" x14ac:dyDescent="0.2">
      <c r="A321" s="3">
        <f>+A320+1</f>
        <v>6</v>
      </c>
      <c r="B321" s="3"/>
      <c r="C321" s="3"/>
      <c r="D321" s="3"/>
      <c r="E321" s="4"/>
      <c r="F321" s="4"/>
      <c r="G321" s="4"/>
      <c r="H321" s="8"/>
      <c r="I321" s="8"/>
      <c r="J321" s="8"/>
      <c r="K321" s="8"/>
      <c r="L321" s="8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26" t="str">
        <f t="shared" si="179"/>
        <v>OK</v>
      </c>
    </row>
    <row r="322" spans="1:23" x14ac:dyDescent="0.2">
      <c r="A322" s="3">
        <f>1+A321</f>
        <v>7</v>
      </c>
      <c r="B322" s="7" t="s">
        <v>144</v>
      </c>
      <c r="C322" s="3"/>
      <c r="D322" s="3"/>
      <c r="E322" s="4"/>
      <c r="F322" s="4"/>
      <c r="G322" s="4"/>
      <c r="H322" s="8"/>
      <c r="I322" s="8"/>
      <c r="J322" s="8"/>
      <c r="K322" s="8"/>
      <c r="L322" s="8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26" t="str">
        <f t="shared" si="179"/>
        <v>OK</v>
      </c>
    </row>
    <row r="323" spans="1:23" x14ac:dyDescent="0.2">
      <c r="A323" s="3">
        <f>1+A322</f>
        <v>8</v>
      </c>
      <c r="B323" s="3"/>
      <c r="C323" s="3"/>
      <c r="D323" s="3"/>
      <c r="E323" s="4"/>
      <c r="F323" s="4"/>
      <c r="G323" s="4"/>
      <c r="H323" s="8"/>
      <c r="I323" s="8"/>
      <c r="J323" s="8"/>
      <c r="K323" s="8"/>
      <c r="L323" s="8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26" t="str">
        <f t="shared" si="179"/>
        <v>OK</v>
      </c>
    </row>
    <row r="324" spans="1:23" x14ac:dyDescent="0.2">
      <c r="A324" s="3">
        <f>1+A323</f>
        <v>9</v>
      </c>
      <c r="B324" s="3" t="s">
        <v>152</v>
      </c>
      <c r="C324" s="3"/>
      <c r="D324" s="3"/>
      <c r="E324" s="4"/>
      <c r="F324" s="4"/>
      <c r="G324" s="4"/>
      <c r="H324" s="8"/>
      <c r="I324" s="8"/>
      <c r="J324" s="8"/>
      <c r="K324" s="8"/>
      <c r="L324" s="8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26" t="str">
        <f t="shared" si="179"/>
        <v>OK</v>
      </c>
    </row>
    <row r="325" spans="1:23" x14ac:dyDescent="0.2">
      <c r="A325" s="3">
        <f t="shared" ref="A325:A358" si="205">+A324+1</f>
        <v>10</v>
      </c>
      <c r="B325" s="3"/>
      <c r="C325" s="3" t="s">
        <v>140</v>
      </c>
      <c r="D325" s="3"/>
      <c r="E325" s="4"/>
      <c r="F325" s="4"/>
      <c r="G325" s="4"/>
      <c r="H325" s="8"/>
      <c r="I325" s="8"/>
      <c r="J325" s="8"/>
      <c r="K325" s="8"/>
      <c r="L325" s="8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26" t="str">
        <f t="shared" si="179"/>
        <v>OK</v>
      </c>
    </row>
    <row r="326" spans="1:23" x14ac:dyDescent="0.2">
      <c r="A326" s="3">
        <f t="shared" si="205"/>
        <v>11</v>
      </c>
      <c r="B326" s="3" t="s">
        <v>153</v>
      </c>
      <c r="C326" s="3" t="s">
        <v>145</v>
      </c>
      <c r="D326" s="1" t="s">
        <v>422</v>
      </c>
      <c r="E326" s="4" t="s">
        <v>595</v>
      </c>
      <c r="F326" s="11"/>
      <c r="G326" s="11"/>
      <c r="H326" s="14">
        <f>'II-I TOTAL COMPANY'!K326</f>
        <v>0</v>
      </c>
      <c r="I326" s="69">
        <v>0</v>
      </c>
      <c r="J326" s="69">
        <f t="shared" ref="J326:J346" si="206">SUM(K326:V326)-M326-P326</f>
        <v>0</v>
      </c>
      <c r="K326" s="69">
        <f t="shared" ref="K326:L334" si="207">VLOOKUP($D326,$E$741:$V$815,K$1,FALSE)*$H326</f>
        <v>0</v>
      </c>
      <c r="L326" s="69">
        <f t="shared" si="207"/>
        <v>0</v>
      </c>
      <c r="M326" s="9">
        <f t="shared" ref="M326:M335" si="208">SUM(N326:O326)</f>
        <v>0</v>
      </c>
      <c r="N326" s="69">
        <f t="shared" ref="N326:O334" si="209">VLOOKUP($D326,$E$741:$V$815,N$1,FALSE)*$H326</f>
        <v>0</v>
      </c>
      <c r="O326" s="69">
        <f t="shared" si="209"/>
        <v>0</v>
      </c>
      <c r="P326" s="9">
        <f t="shared" ref="P326:P335" si="210">SUM(Q326:S326)</f>
        <v>0</v>
      </c>
      <c r="Q326" s="69">
        <f t="shared" ref="Q326:V334" si="211">VLOOKUP($D326,$E$741:$V$815,Q$1,FALSE)*$H326</f>
        <v>0</v>
      </c>
      <c r="R326" s="69">
        <f t="shared" si="211"/>
        <v>0</v>
      </c>
      <c r="S326" s="69">
        <f t="shared" si="211"/>
        <v>0</v>
      </c>
      <c r="T326" s="69">
        <f t="shared" si="211"/>
        <v>0</v>
      </c>
      <c r="U326" s="69">
        <f t="shared" si="211"/>
        <v>0</v>
      </c>
      <c r="V326" s="69">
        <f t="shared" si="211"/>
        <v>0</v>
      </c>
      <c r="W326" s="26" t="str">
        <f t="shared" si="179"/>
        <v>OK</v>
      </c>
    </row>
    <row r="327" spans="1:23" x14ac:dyDescent="0.2">
      <c r="A327" s="3">
        <f t="shared" si="205"/>
        <v>12</v>
      </c>
      <c r="B327" s="3" t="s">
        <v>154</v>
      </c>
      <c r="C327" s="3" t="s">
        <v>155</v>
      </c>
      <c r="D327" s="1" t="s">
        <v>325</v>
      </c>
      <c r="E327" s="4" t="s">
        <v>595</v>
      </c>
      <c r="F327" s="11"/>
      <c r="G327" s="11"/>
      <c r="H327" s="14">
        <f>'II-I TOTAL COMPANY'!K327</f>
        <v>0</v>
      </c>
      <c r="I327" s="69">
        <v>0</v>
      </c>
      <c r="J327" s="69">
        <f t="shared" si="206"/>
        <v>0</v>
      </c>
      <c r="K327" s="69">
        <f t="shared" si="207"/>
        <v>0</v>
      </c>
      <c r="L327" s="69">
        <f t="shared" si="207"/>
        <v>0</v>
      </c>
      <c r="M327" s="9">
        <f t="shared" si="208"/>
        <v>0</v>
      </c>
      <c r="N327" s="69">
        <f t="shared" si="209"/>
        <v>0</v>
      </c>
      <c r="O327" s="69">
        <f t="shared" si="209"/>
        <v>0</v>
      </c>
      <c r="P327" s="9">
        <f t="shared" si="210"/>
        <v>0</v>
      </c>
      <c r="Q327" s="69">
        <f t="shared" si="211"/>
        <v>0</v>
      </c>
      <c r="R327" s="69">
        <f t="shared" si="211"/>
        <v>0</v>
      </c>
      <c r="S327" s="69">
        <f t="shared" si="211"/>
        <v>0</v>
      </c>
      <c r="T327" s="69">
        <f t="shared" si="211"/>
        <v>0</v>
      </c>
      <c r="U327" s="69">
        <f t="shared" si="211"/>
        <v>0</v>
      </c>
      <c r="V327" s="69">
        <f t="shared" si="211"/>
        <v>0</v>
      </c>
      <c r="W327" s="26" t="str">
        <f t="shared" si="179"/>
        <v>OK</v>
      </c>
    </row>
    <row r="328" spans="1:23" x14ac:dyDescent="0.2">
      <c r="A328" s="3">
        <f t="shared" si="205"/>
        <v>13</v>
      </c>
      <c r="B328" s="3" t="s">
        <v>156</v>
      </c>
      <c r="C328" s="3" t="s">
        <v>38</v>
      </c>
      <c r="D328" s="1" t="s">
        <v>326</v>
      </c>
      <c r="E328" s="4" t="s">
        <v>595</v>
      </c>
      <c r="F328" s="11"/>
      <c r="G328" s="11"/>
      <c r="H328" s="14">
        <f>'II-I TOTAL COMPANY'!K328</f>
        <v>0</v>
      </c>
      <c r="I328" s="69">
        <v>0</v>
      </c>
      <c r="J328" s="69">
        <f t="shared" si="206"/>
        <v>0</v>
      </c>
      <c r="K328" s="69">
        <f t="shared" si="207"/>
        <v>0</v>
      </c>
      <c r="L328" s="69">
        <f t="shared" si="207"/>
        <v>0</v>
      </c>
      <c r="M328" s="9">
        <f t="shared" si="208"/>
        <v>0</v>
      </c>
      <c r="N328" s="69">
        <f t="shared" si="209"/>
        <v>0</v>
      </c>
      <c r="O328" s="69">
        <f t="shared" si="209"/>
        <v>0</v>
      </c>
      <c r="P328" s="9">
        <f t="shared" si="210"/>
        <v>0</v>
      </c>
      <c r="Q328" s="69">
        <f t="shared" si="211"/>
        <v>0</v>
      </c>
      <c r="R328" s="69">
        <f t="shared" si="211"/>
        <v>0</v>
      </c>
      <c r="S328" s="69">
        <f t="shared" si="211"/>
        <v>0</v>
      </c>
      <c r="T328" s="69">
        <f t="shared" si="211"/>
        <v>0</v>
      </c>
      <c r="U328" s="69">
        <f t="shared" si="211"/>
        <v>0</v>
      </c>
      <c r="V328" s="69">
        <f t="shared" si="211"/>
        <v>0</v>
      </c>
      <c r="W328" s="26" t="str">
        <f t="shared" ref="W328:W391" si="212">IF((+K328+L328+M328+P328+T328+U328+V328)-H328=0,"OK",(+K328+L328+M328+P328+T328+U328+V328)-H328)</f>
        <v>OK</v>
      </c>
    </row>
    <row r="329" spans="1:23" x14ac:dyDescent="0.2">
      <c r="A329" s="3">
        <f t="shared" si="205"/>
        <v>14</v>
      </c>
      <c r="B329" s="3" t="s">
        <v>157</v>
      </c>
      <c r="C329" s="3" t="s">
        <v>158</v>
      </c>
      <c r="D329" s="1" t="s">
        <v>325</v>
      </c>
      <c r="E329" s="4" t="s">
        <v>595</v>
      </c>
      <c r="F329" s="11"/>
      <c r="G329" s="11"/>
      <c r="H329" s="14">
        <f>'II-I TOTAL COMPANY'!K329</f>
        <v>0</v>
      </c>
      <c r="I329" s="69">
        <v>0</v>
      </c>
      <c r="J329" s="69">
        <f t="shared" si="206"/>
        <v>0</v>
      </c>
      <c r="K329" s="69">
        <f t="shared" si="207"/>
        <v>0</v>
      </c>
      <c r="L329" s="69">
        <f t="shared" si="207"/>
        <v>0</v>
      </c>
      <c r="M329" s="9">
        <f t="shared" si="208"/>
        <v>0</v>
      </c>
      <c r="N329" s="69">
        <f t="shared" si="209"/>
        <v>0</v>
      </c>
      <c r="O329" s="69">
        <f t="shared" si="209"/>
        <v>0</v>
      </c>
      <c r="P329" s="9">
        <f t="shared" si="210"/>
        <v>0</v>
      </c>
      <c r="Q329" s="69">
        <f t="shared" si="211"/>
        <v>0</v>
      </c>
      <c r="R329" s="69">
        <f t="shared" si="211"/>
        <v>0</v>
      </c>
      <c r="S329" s="69">
        <f t="shared" si="211"/>
        <v>0</v>
      </c>
      <c r="T329" s="69">
        <f t="shared" si="211"/>
        <v>0</v>
      </c>
      <c r="U329" s="69">
        <f t="shared" si="211"/>
        <v>0</v>
      </c>
      <c r="V329" s="69">
        <f t="shared" si="211"/>
        <v>0</v>
      </c>
      <c r="W329" s="26" t="str">
        <f t="shared" si="212"/>
        <v>OK</v>
      </c>
    </row>
    <row r="330" spans="1:23" x14ac:dyDescent="0.2">
      <c r="A330" s="3">
        <f t="shared" si="205"/>
        <v>15</v>
      </c>
      <c r="B330" s="3" t="s">
        <v>159</v>
      </c>
      <c r="C330" s="3" t="s">
        <v>160</v>
      </c>
      <c r="D330" s="1" t="s">
        <v>325</v>
      </c>
      <c r="E330" s="4" t="s">
        <v>595</v>
      </c>
      <c r="F330" s="11"/>
      <c r="G330" s="11"/>
      <c r="H330" s="14">
        <f>'II-I TOTAL COMPANY'!K330</f>
        <v>0</v>
      </c>
      <c r="I330" s="69">
        <v>0</v>
      </c>
      <c r="J330" s="69">
        <f t="shared" si="206"/>
        <v>0</v>
      </c>
      <c r="K330" s="69">
        <f t="shared" si="207"/>
        <v>0</v>
      </c>
      <c r="L330" s="69">
        <f t="shared" si="207"/>
        <v>0</v>
      </c>
      <c r="M330" s="9">
        <f t="shared" si="208"/>
        <v>0</v>
      </c>
      <c r="N330" s="69">
        <f t="shared" si="209"/>
        <v>0</v>
      </c>
      <c r="O330" s="69">
        <f t="shared" si="209"/>
        <v>0</v>
      </c>
      <c r="P330" s="9">
        <f t="shared" si="210"/>
        <v>0</v>
      </c>
      <c r="Q330" s="69">
        <f t="shared" si="211"/>
        <v>0</v>
      </c>
      <c r="R330" s="69">
        <f t="shared" si="211"/>
        <v>0</v>
      </c>
      <c r="S330" s="69">
        <f t="shared" si="211"/>
        <v>0</v>
      </c>
      <c r="T330" s="69">
        <f t="shared" si="211"/>
        <v>0</v>
      </c>
      <c r="U330" s="69">
        <f t="shared" si="211"/>
        <v>0</v>
      </c>
      <c r="V330" s="69">
        <f t="shared" si="211"/>
        <v>0</v>
      </c>
      <c r="W330" s="26" t="str">
        <f t="shared" si="212"/>
        <v>OK</v>
      </c>
    </row>
    <row r="331" spans="1:23" x14ac:dyDescent="0.2">
      <c r="A331" s="3">
        <f t="shared" si="205"/>
        <v>16</v>
      </c>
      <c r="B331" s="3" t="s">
        <v>161</v>
      </c>
      <c r="C331" s="3" t="s">
        <v>527</v>
      </c>
      <c r="D331" s="1" t="s">
        <v>331</v>
      </c>
      <c r="E331" s="4" t="s">
        <v>595</v>
      </c>
      <c r="F331" s="11"/>
      <c r="G331" s="11"/>
      <c r="H331" s="14">
        <f>'II-I TOTAL COMPANY'!K331</f>
        <v>1.4319084584712982E-8</v>
      </c>
      <c r="I331" s="69">
        <v>0</v>
      </c>
      <c r="J331" s="69">
        <f t="shared" si="206"/>
        <v>1.4319084584712981E-8</v>
      </c>
      <c r="K331" s="69">
        <f t="shared" si="207"/>
        <v>7.8730460675850717E-9</v>
      </c>
      <c r="L331" s="69">
        <f t="shared" si="207"/>
        <v>3.6992379472715132E-10</v>
      </c>
      <c r="M331" s="9">
        <f t="shared" si="208"/>
        <v>4.3834771090370071E-9</v>
      </c>
      <c r="N331" s="69">
        <f t="shared" si="209"/>
        <v>5.7356113856616827E-10</v>
      </c>
      <c r="O331" s="69">
        <f t="shared" si="209"/>
        <v>3.8099159704708387E-9</v>
      </c>
      <c r="P331" s="9">
        <f t="shared" si="210"/>
        <v>9.4474917324321977E-10</v>
      </c>
      <c r="Q331" s="69">
        <f t="shared" si="211"/>
        <v>7.6855072888713824E-10</v>
      </c>
      <c r="R331" s="69">
        <f t="shared" si="211"/>
        <v>5.5616762661642161E-11</v>
      </c>
      <c r="S331" s="69">
        <f t="shared" si="211"/>
        <v>1.2058168169443937E-10</v>
      </c>
      <c r="T331" s="69">
        <f t="shared" si="211"/>
        <v>0</v>
      </c>
      <c r="U331" s="69">
        <f t="shared" si="211"/>
        <v>7.1280657178527234E-10</v>
      </c>
      <c r="V331" s="69">
        <f t="shared" si="211"/>
        <v>3.5081868335257739E-11</v>
      </c>
      <c r="W331" s="26">
        <f t="shared" si="212"/>
        <v>-3.3087224502121107E-24</v>
      </c>
    </row>
    <row r="332" spans="1:23" x14ac:dyDescent="0.2">
      <c r="A332" s="3">
        <f t="shared" si="205"/>
        <v>17</v>
      </c>
      <c r="B332" s="3" t="s">
        <v>161</v>
      </c>
      <c r="C332" s="3" t="s">
        <v>577</v>
      </c>
      <c r="D332" s="1" t="s">
        <v>367</v>
      </c>
      <c r="E332" s="4" t="s">
        <v>611</v>
      </c>
      <c r="F332" s="11"/>
      <c r="G332" s="11"/>
      <c r="H332" s="14">
        <f>'II-I TOTAL COMPANY'!K332</f>
        <v>0</v>
      </c>
      <c r="I332" s="69">
        <v>0</v>
      </c>
      <c r="J332" s="69">
        <f t="shared" si="206"/>
        <v>0</v>
      </c>
      <c r="K332" s="69">
        <f t="shared" si="207"/>
        <v>0</v>
      </c>
      <c r="L332" s="69">
        <f t="shared" si="207"/>
        <v>0</v>
      </c>
      <c r="M332" s="9">
        <f t="shared" si="208"/>
        <v>0</v>
      </c>
      <c r="N332" s="69">
        <f t="shared" si="209"/>
        <v>0</v>
      </c>
      <c r="O332" s="69">
        <f t="shared" si="209"/>
        <v>0</v>
      </c>
      <c r="P332" s="9">
        <f t="shared" si="210"/>
        <v>0</v>
      </c>
      <c r="Q332" s="69">
        <f t="shared" si="211"/>
        <v>0</v>
      </c>
      <c r="R332" s="69">
        <f t="shared" si="211"/>
        <v>0</v>
      </c>
      <c r="S332" s="69">
        <f t="shared" si="211"/>
        <v>0</v>
      </c>
      <c r="T332" s="69">
        <f t="shared" si="211"/>
        <v>0</v>
      </c>
      <c r="U332" s="69">
        <f t="shared" si="211"/>
        <v>0</v>
      </c>
      <c r="V332" s="69">
        <f t="shared" si="211"/>
        <v>0</v>
      </c>
      <c r="W332" s="26" t="str">
        <f t="shared" si="212"/>
        <v>OK</v>
      </c>
    </row>
    <row r="333" spans="1:23" x14ac:dyDescent="0.2">
      <c r="A333" s="3">
        <f t="shared" si="205"/>
        <v>18</v>
      </c>
      <c r="B333" s="3" t="s">
        <v>162</v>
      </c>
      <c r="C333" s="3" t="s">
        <v>470</v>
      </c>
      <c r="D333" s="1" t="s">
        <v>366</v>
      </c>
      <c r="E333" s="4" t="s">
        <v>595</v>
      </c>
      <c r="F333" s="11"/>
      <c r="G333" s="11"/>
      <c r="H333" s="14">
        <f>'II-I TOTAL COMPANY'!K333</f>
        <v>-1.7400000002235174</v>
      </c>
      <c r="I333" s="69">
        <v>0</v>
      </c>
      <c r="J333" s="69">
        <f t="shared" si="206"/>
        <v>-1.7400000002235168</v>
      </c>
      <c r="K333" s="69">
        <f t="shared" si="207"/>
        <v>-0.84349186895202821</v>
      </c>
      <c r="L333" s="69">
        <f t="shared" si="207"/>
        <v>-3.3362650661029725E-2</v>
      </c>
      <c r="M333" s="9">
        <f t="shared" si="208"/>
        <v>-0.49679247271887117</v>
      </c>
      <c r="N333" s="69">
        <f t="shared" si="209"/>
        <v>-4.9970627634699366E-2</v>
      </c>
      <c r="O333" s="69">
        <f t="shared" si="209"/>
        <v>-0.44682184508417183</v>
      </c>
      <c r="P333" s="9">
        <f t="shared" si="210"/>
        <v>-0.14075210917683526</v>
      </c>
      <c r="Q333" s="69">
        <f t="shared" si="211"/>
        <v>-0.11019570837848675</v>
      </c>
      <c r="R333" s="69">
        <f t="shared" si="211"/>
        <v>-9.0176328894522526E-3</v>
      </c>
      <c r="S333" s="69">
        <f t="shared" si="211"/>
        <v>-2.1538767908896247E-2</v>
      </c>
      <c r="T333" s="69">
        <f t="shared" si="211"/>
        <v>-0.22560089871475295</v>
      </c>
      <c r="U333" s="69">
        <f t="shared" si="211"/>
        <v>0</v>
      </c>
      <c r="V333" s="69">
        <f t="shared" si="211"/>
        <v>0</v>
      </c>
      <c r="W333" s="26">
        <f t="shared" si="212"/>
        <v>2.2204460492503131E-16</v>
      </c>
    </row>
    <row r="334" spans="1:23" x14ac:dyDescent="0.2">
      <c r="A334" s="3">
        <f t="shared" si="205"/>
        <v>19</v>
      </c>
      <c r="B334" s="3" t="s">
        <v>164</v>
      </c>
      <c r="C334" s="3" t="s">
        <v>141</v>
      </c>
      <c r="D334" s="1" t="s">
        <v>325</v>
      </c>
      <c r="E334" s="4" t="s">
        <v>595</v>
      </c>
      <c r="F334" s="11"/>
      <c r="G334" s="11"/>
      <c r="H334" s="14">
        <f>'II-I TOTAL COMPANY'!K334</f>
        <v>3.6800000006332994</v>
      </c>
      <c r="I334" s="69">
        <v>0</v>
      </c>
      <c r="J334" s="69">
        <f t="shared" si="206"/>
        <v>0</v>
      </c>
      <c r="K334" s="69">
        <f t="shared" si="207"/>
        <v>0</v>
      </c>
      <c r="L334" s="69">
        <f t="shared" si="207"/>
        <v>0</v>
      </c>
      <c r="M334" s="9">
        <f t="shared" si="208"/>
        <v>0</v>
      </c>
      <c r="N334" s="69">
        <f t="shared" si="209"/>
        <v>0</v>
      </c>
      <c r="O334" s="69">
        <f t="shared" si="209"/>
        <v>0</v>
      </c>
      <c r="P334" s="9">
        <f t="shared" si="210"/>
        <v>0</v>
      </c>
      <c r="Q334" s="69">
        <f t="shared" si="211"/>
        <v>0</v>
      </c>
      <c r="R334" s="69">
        <f t="shared" si="211"/>
        <v>0</v>
      </c>
      <c r="S334" s="69">
        <f t="shared" si="211"/>
        <v>0</v>
      </c>
      <c r="T334" s="69">
        <f t="shared" si="211"/>
        <v>0</v>
      </c>
      <c r="U334" s="69">
        <f t="shared" si="211"/>
        <v>0</v>
      </c>
      <c r="V334" s="69">
        <f t="shared" si="211"/>
        <v>0</v>
      </c>
      <c r="W334" s="26">
        <f t="shared" si="212"/>
        <v>-3.6800000006332994</v>
      </c>
    </row>
    <row r="335" spans="1:23" x14ac:dyDescent="0.2">
      <c r="A335" s="3">
        <f t="shared" si="205"/>
        <v>20</v>
      </c>
      <c r="B335" s="3"/>
      <c r="C335" s="3" t="s">
        <v>135</v>
      </c>
      <c r="D335" s="3"/>
      <c r="E335" s="4"/>
      <c r="F335" s="8"/>
      <c r="G335" s="8"/>
      <c r="H335" s="8">
        <f t="shared" ref="H335:V335" si="213">SUM(H326:H334)</f>
        <v>1.9400000147288665</v>
      </c>
      <c r="I335" s="8">
        <f t="shared" si="213"/>
        <v>0</v>
      </c>
      <c r="J335" s="69">
        <f t="shared" si="206"/>
        <v>-1.7399999859044328</v>
      </c>
      <c r="K335" s="8">
        <f t="shared" si="213"/>
        <v>-0.84349186107898211</v>
      </c>
      <c r="L335" s="8">
        <f t="shared" si="213"/>
        <v>-3.3362650291105932E-2</v>
      </c>
      <c r="M335" s="9">
        <f t="shared" si="208"/>
        <v>-0.49679246833539409</v>
      </c>
      <c r="N335" s="8">
        <f t="shared" si="213"/>
        <v>-4.997062706113823E-2</v>
      </c>
      <c r="O335" s="8">
        <f t="shared" si="213"/>
        <v>-0.44682184127425584</v>
      </c>
      <c r="P335" s="9">
        <f t="shared" si="210"/>
        <v>-0.14075210823208606</v>
      </c>
      <c r="Q335" s="8">
        <f t="shared" si="213"/>
        <v>-0.11019570760993602</v>
      </c>
      <c r="R335" s="8">
        <f t="shared" si="213"/>
        <v>-9.0176328338354896E-3</v>
      </c>
      <c r="S335" s="8">
        <f>SUM(S326:S334)</f>
        <v>-2.1538767788314567E-2</v>
      </c>
      <c r="T335" s="8">
        <f t="shared" si="213"/>
        <v>-0.22560089871475295</v>
      </c>
      <c r="U335" s="8">
        <f t="shared" si="213"/>
        <v>7.1280657178527234E-10</v>
      </c>
      <c r="V335" s="8">
        <f t="shared" si="213"/>
        <v>3.5081868335257739E-11</v>
      </c>
      <c r="W335" s="26">
        <f t="shared" si="212"/>
        <v>-3.6800000006332994</v>
      </c>
    </row>
    <row r="336" spans="1:23" x14ac:dyDescent="0.2">
      <c r="A336" s="3">
        <f t="shared" si="205"/>
        <v>21</v>
      </c>
      <c r="B336" s="3"/>
      <c r="C336" s="3"/>
      <c r="D336" s="3"/>
      <c r="E336" s="4"/>
      <c r="F336" s="4"/>
      <c r="G336" s="4"/>
      <c r="H336" s="8"/>
      <c r="I336" s="8"/>
      <c r="J336" s="69"/>
      <c r="K336" s="8"/>
      <c r="L336" s="8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26" t="str">
        <f t="shared" si="212"/>
        <v>OK</v>
      </c>
    </row>
    <row r="337" spans="1:23" x14ac:dyDescent="0.2">
      <c r="A337" s="3">
        <f t="shared" si="205"/>
        <v>22</v>
      </c>
      <c r="B337" s="3"/>
      <c r="C337" s="3" t="s">
        <v>142</v>
      </c>
      <c r="D337" s="3"/>
      <c r="E337" s="4"/>
      <c r="F337" s="4"/>
      <c r="G337" s="4"/>
      <c r="H337" s="8"/>
      <c r="I337" s="8"/>
      <c r="J337" s="8"/>
      <c r="K337" s="8"/>
      <c r="L337" s="8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26" t="str">
        <f t="shared" si="212"/>
        <v>OK</v>
      </c>
    </row>
    <row r="338" spans="1:23" x14ac:dyDescent="0.2">
      <c r="A338" s="3">
        <f t="shared" si="205"/>
        <v>23</v>
      </c>
      <c r="B338" s="3" t="s">
        <v>165</v>
      </c>
      <c r="C338" s="3" t="s">
        <v>146</v>
      </c>
      <c r="D338" s="1" t="s">
        <v>423</v>
      </c>
      <c r="E338" s="4" t="s">
        <v>595</v>
      </c>
      <c r="F338" s="11"/>
      <c r="G338" s="11"/>
      <c r="H338" s="14">
        <f>'II-I TOTAL COMPANY'!K338</f>
        <v>0</v>
      </c>
      <c r="I338" s="69">
        <v>0</v>
      </c>
      <c r="J338" s="69">
        <f t="shared" si="206"/>
        <v>0</v>
      </c>
      <c r="K338" s="69">
        <f t="shared" ref="K338:L343" si="214">VLOOKUP($D338,$E$741:$V$815,K$1,FALSE)*$H338</f>
        <v>0</v>
      </c>
      <c r="L338" s="69">
        <f t="shared" si="214"/>
        <v>0</v>
      </c>
      <c r="M338" s="9">
        <f t="shared" ref="M338:M344" si="215">SUM(N338:O338)</f>
        <v>0</v>
      </c>
      <c r="N338" s="69">
        <f t="shared" ref="N338:O343" si="216">VLOOKUP($D338,$E$741:$V$815,N$1,FALSE)*$H338</f>
        <v>0</v>
      </c>
      <c r="O338" s="69">
        <f t="shared" si="216"/>
        <v>0</v>
      </c>
      <c r="P338" s="9">
        <f t="shared" ref="P338:P344" si="217">SUM(Q338:S338)</f>
        <v>0</v>
      </c>
      <c r="Q338" s="69">
        <f t="shared" ref="Q338:V343" si="218">VLOOKUP($D338,$E$741:$V$815,Q$1,FALSE)*$H338</f>
        <v>0</v>
      </c>
      <c r="R338" s="69">
        <f t="shared" si="218"/>
        <v>0</v>
      </c>
      <c r="S338" s="69">
        <f t="shared" si="218"/>
        <v>0</v>
      </c>
      <c r="T338" s="69">
        <f t="shared" si="218"/>
        <v>0</v>
      </c>
      <c r="U338" s="69">
        <f t="shared" si="218"/>
        <v>0</v>
      </c>
      <c r="V338" s="69">
        <f t="shared" si="218"/>
        <v>0</v>
      </c>
      <c r="W338" s="26" t="str">
        <f t="shared" si="212"/>
        <v>OK</v>
      </c>
    </row>
    <row r="339" spans="1:23" x14ac:dyDescent="0.2">
      <c r="A339" s="3">
        <f t="shared" si="205"/>
        <v>24</v>
      </c>
      <c r="B339" s="3" t="s">
        <v>166</v>
      </c>
      <c r="C339" s="3" t="s">
        <v>143</v>
      </c>
      <c r="D339" s="1" t="s">
        <v>329</v>
      </c>
      <c r="E339" s="4" t="s">
        <v>595</v>
      </c>
      <c r="F339" s="11"/>
      <c r="G339" s="11"/>
      <c r="H339" s="14">
        <f>'II-I TOTAL COMPANY'!K339</f>
        <v>2.3283064365386963E-10</v>
      </c>
      <c r="I339" s="69">
        <v>0</v>
      </c>
      <c r="J339" s="69">
        <f t="shared" si="206"/>
        <v>0</v>
      </c>
      <c r="K339" s="69">
        <f t="shared" si="214"/>
        <v>0</v>
      </c>
      <c r="L339" s="69">
        <f t="shared" si="214"/>
        <v>0</v>
      </c>
      <c r="M339" s="9">
        <f t="shared" si="215"/>
        <v>0</v>
      </c>
      <c r="N339" s="69">
        <f t="shared" si="216"/>
        <v>0</v>
      </c>
      <c r="O339" s="69">
        <f t="shared" si="216"/>
        <v>0</v>
      </c>
      <c r="P339" s="9">
        <f t="shared" si="217"/>
        <v>0</v>
      </c>
      <c r="Q339" s="69">
        <f t="shared" si="218"/>
        <v>0</v>
      </c>
      <c r="R339" s="69">
        <f t="shared" si="218"/>
        <v>0</v>
      </c>
      <c r="S339" s="69">
        <f t="shared" si="218"/>
        <v>0</v>
      </c>
      <c r="T339" s="69">
        <f t="shared" si="218"/>
        <v>0</v>
      </c>
      <c r="U339" s="69">
        <f t="shared" si="218"/>
        <v>0</v>
      </c>
      <c r="V339" s="69">
        <f t="shared" si="218"/>
        <v>0</v>
      </c>
      <c r="W339" s="26">
        <f t="shared" si="212"/>
        <v>-2.3283064365386963E-10</v>
      </c>
    </row>
    <row r="340" spans="1:23" x14ac:dyDescent="0.2">
      <c r="A340" s="3">
        <f t="shared" si="205"/>
        <v>25</v>
      </c>
      <c r="B340" s="3" t="s">
        <v>167</v>
      </c>
      <c r="C340" s="3" t="s">
        <v>168</v>
      </c>
      <c r="D340" s="1" t="s">
        <v>330</v>
      </c>
      <c r="E340" s="4" t="s">
        <v>595</v>
      </c>
      <c r="F340" s="11"/>
      <c r="G340" s="11"/>
      <c r="H340" s="14">
        <f>'II-I TOTAL COMPANY'!K340</f>
        <v>1.7299999995157123</v>
      </c>
      <c r="I340" s="69">
        <v>0</v>
      </c>
      <c r="J340" s="69">
        <f t="shared" si="206"/>
        <v>0</v>
      </c>
      <c r="K340" s="69">
        <f t="shared" si="214"/>
        <v>0</v>
      </c>
      <c r="L340" s="69">
        <f t="shared" si="214"/>
        <v>0</v>
      </c>
      <c r="M340" s="9">
        <f t="shared" si="215"/>
        <v>0</v>
      </c>
      <c r="N340" s="69">
        <f t="shared" si="216"/>
        <v>0</v>
      </c>
      <c r="O340" s="69">
        <f t="shared" si="216"/>
        <v>0</v>
      </c>
      <c r="P340" s="9">
        <f t="shared" si="217"/>
        <v>0</v>
      </c>
      <c r="Q340" s="69">
        <f t="shared" si="218"/>
        <v>0</v>
      </c>
      <c r="R340" s="69">
        <f t="shared" si="218"/>
        <v>0</v>
      </c>
      <c r="S340" s="69">
        <f t="shared" si="218"/>
        <v>0</v>
      </c>
      <c r="T340" s="69">
        <f t="shared" si="218"/>
        <v>0</v>
      </c>
      <c r="U340" s="69">
        <f t="shared" si="218"/>
        <v>0</v>
      </c>
      <c r="V340" s="69">
        <f t="shared" si="218"/>
        <v>0</v>
      </c>
      <c r="W340" s="26">
        <f t="shared" si="212"/>
        <v>-1.7299999995157123</v>
      </c>
    </row>
    <row r="341" spans="1:23" x14ac:dyDescent="0.2">
      <c r="A341" s="3">
        <f t="shared" si="205"/>
        <v>26</v>
      </c>
      <c r="B341" s="3" t="s">
        <v>169</v>
      </c>
      <c r="C341" s="3" t="s">
        <v>170</v>
      </c>
      <c r="D341" s="1" t="s">
        <v>325</v>
      </c>
      <c r="E341" s="4" t="s">
        <v>595</v>
      </c>
      <c r="F341" s="11"/>
      <c r="G341" s="11"/>
      <c r="H341" s="14">
        <f>'II-I TOTAL COMPANY'!K341</f>
        <v>-27.849999997764826</v>
      </c>
      <c r="I341" s="69">
        <v>0</v>
      </c>
      <c r="J341" s="69">
        <f t="shared" si="206"/>
        <v>0</v>
      </c>
      <c r="K341" s="69">
        <f t="shared" si="214"/>
        <v>0</v>
      </c>
      <c r="L341" s="69">
        <f t="shared" si="214"/>
        <v>0</v>
      </c>
      <c r="M341" s="9">
        <f t="shared" si="215"/>
        <v>0</v>
      </c>
      <c r="N341" s="69">
        <f t="shared" si="216"/>
        <v>0</v>
      </c>
      <c r="O341" s="69">
        <f t="shared" si="216"/>
        <v>0</v>
      </c>
      <c r="P341" s="9">
        <f t="shared" si="217"/>
        <v>0</v>
      </c>
      <c r="Q341" s="69">
        <f t="shared" si="218"/>
        <v>0</v>
      </c>
      <c r="R341" s="69">
        <f t="shared" si="218"/>
        <v>0</v>
      </c>
      <c r="S341" s="69">
        <f t="shared" si="218"/>
        <v>0</v>
      </c>
      <c r="T341" s="69">
        <f t="shared" si="218"/>
        <v>0</v>
      </c>
      <c r="U341" s="69">
        <f t="shared" si="218"/>
        <v>0</v>
      </c>
      <c r="V341" s="69">
        <f t="shared" si="218"/>
        <v>0</v>
      </c>
      <c r="W341" s="26">
        <f t="shared" si="212"/>
        <v>27.849999997764826</v>
      </c>
    </row>
    <row r="342" spans="1:23" x14ac:dyDescent="0.2">
      <c r="A342" s="3">
        <f t="shared" si="205"/>
        <v>27</v>
      </c>
      <c r="B342" s="3" t="s">
        <v>171</v>
      </c>
      <c r="C342" s="3" t="s">
        <v>172</v>
      </c>
      <c r="D342" s="1" t="s">
        <v>325</v>
      </c>
      <c r="E342" s="4" t="s">
        <v>595</v>
      </c>
      <c r="F342" s="11"/>
      <c r="G342" s="11"/>
      <c r="H342" s="14">
        <f>'II-I TOTAL COMPANY'!K342</f>
        <v>0</v>
      </c>
      <c r="I342" s="69">
        <v>0</v>
      </c>
      <c r="J342" s="69">
        <f t="shared" si="206"/>
        <v>0</v>
      </c>
      <c r="K342" s="69">
        <f t="shared" si="214"/>
        <v>0</v>
      </c>
      <c r="L342" s="69">
        <f t="shared" si="214"/>
        <v>0</v>
      </c>
      <c r="M342" s="9">
        <f t="shared" si="215"/>
        <v>0</v>
      </c>
      <c r="N342" s="69">
        <f t="shared" si="216"/>
        <v>0</v>
      </c>
      <c r="O342" s="69">
        <f t="shared" si="216"/>
        <v>0</v>
      </c>
      <c r="P342" s="9">
        <f t="shared" si="217"/>
        <v>0</v>
      </c>
      <c r="Q342" s="69">
        <f t="shared" si="218"/>
        <v>0</v>
      </c>
      <c r="R342" s="69">
        <f t="shared" si="218"/>
        <v>0</v>
      </c>
      <c r="S342" s="69">
        <f t="shared" si="218"/>
        <v>0</v>
      </c>
      <c r="T342" s="69">
        <f t="shared" si="218"/>
        <v>0</v>
      </c>
      <c r="U342" s="69">
        <f t="shared" si="218"/>
        <v>0</v>
      </c>
      <c r="V342" s="69">
        <f t="shared" si="218"/>
        <v>0</v>
      </c>
      <c r="W342" s="26" t="str">
        <f t="shared" si="212"/>
        <v>OK</v>
      </c>
    </row>
    <row r="343" spans="1:23" x14ac:dyDescent="0.2">
      <c r="A343" s="3">
        <f t="shared" si="205"/>
        <v>28</v>
      </c>
      <c r="B343" s="3" t="s">
        <v>173</v>
      </c>
      <c r="C343" s="3" t="s">
        <v>174</v>
      </c>
      <c r="D343" s="1" t="s">
        <v>325</v>
      </c>
      <c r="E343" s="4" t="s">
        <v>595</v>
      </c>
      <c r="F343" s="11"/>
      <c r="G343" s="11"/>
      <c r="H343" s="14">
        <f>'II-I TOTAL COMPANY'!K343</f>
        <v>-1.5499999999992724</v>
      </c>
      <c r="I343" s="69">
        <v>0</v>
      </c>
      <c r="J343" s="69">
        <f t="shared" si="206"/>
        <v>0</v>
      </c>
      <c r="K343" s="69">
        <f t="shared" si="214"/>
        <v>0</v>
      </c>
      <c r="L343" s="69">
        <f t="shared" si="214"/>
        <v>0</v>
      </c>
      <c r="M343" s="9">
        <f t="shared" si="215"/>
        <v>0</v>
      </c>
      <c r="N343" s="69">
        <f t="shared" si="216"/>
        <v>0</v>
      </c>
      <c r="O343" s="69">
        <f t="shared" si="216"/>
        <v>0</v>
      </c>
      <c r="P343" s="9">
        <f t="shared" si="217"/>
        <v>0</v>
      </c>
      <c r="Q343" s="69">
        <f t="shared" si="218"/>
        <v>0</v>
      </c>
      <c r="R343" s="69">
        <f t="shared" si="218"/>
        <v>0</v>
      </c>
      <c r="S343" s="69">
        <f t="shared" si="218"/>
        <v>0</v>
      </c>
      <c r="T343" s="69">
        <f t="shared" si="218"/>
        <v>0</v>
      </c>
      <c r="U343" s="69">
        <f t="shared" si="218"/>
        <v>0</v>
      </c>
      <c r="V343" s="69">
        <f t="shared" si="218"/>
        <v>0</v>
      </c>
      <c r="W343" s="26">
        <f t="shared" si="212"/>
        <v>1.5499999999992724</v>
      </c>
    </row>
    <row r="344" spans="1:23" x14ac:dyDescent="0.2">
      <c r="A344" s="3">
        <f t="shared" si="205"/>
        <v>29</v>
      </c>
      <c r="B344" s="3"/>
      <c r="C344" s="3" t="s">
        <v>135</v>
      </c>
      <c r="D344" s="3"/>
      <c r="E344" s="4"/>
      <c r="F344" s="8"/>
      <c r="G344" s="8"/>
      <c r="H344" s="8">
        <f t="shared" ref="H344:V344" si="219">SUM(H338:H343)</f>
        <v>-27.669999998015555</v>
      </c>
      <c r="I344" s="69">
        <v>0</v>
      </c>
      <c r="J344" s="69">
        <f t="shared" si="206"/>
        <v>0</v>
      </c>
      <c r="K344" s="8">
        <f t="shared" si="219"/>
        <v>0</v>
      </c>
      <c r="L344" s="8">
        <f t="shared" si="219"/>
        <v>0</v>
      </c>
      <c r="M344" s="9">
        <f t="shared" si="215"/>
        <v>0</v>
      </c>
      <c r="N344" s="8">
        <f t="shared" si="219"/>
        <v>0</v>
      </c>
      <c r="O344" s="8">
        <f t="shared" si="219"/>
        <v>0</v>
      </c>
      <c r="P344" s="9">
        <f t="shared" si="217"/>
        <v>0</v>
      </c>
      <c r="Q344" s="8">
        <f t="shared" si="219"/>
        <v>0</v>
      </c>
      <c r="R344" s="8">
        <f t="shared" si="219"/>
        <v>0</v>
      </c>
      <c r="S344" s="8">
        <f>SUM(S338:S343)</f>
        <v>0</v>
      </c>
      <c r="T344" s="8">
        <f t="shared" si="219"/>
        <v>0</v>
      </c>
      <c r="U344" s="8">
        <f t="shared" si="219"/>
        <v>0</v>
      </c>
      <c r="V344" s="8">
        <f t="shared" si="219"/>
        <v>0</v>
      </c>
      <c r="W344" s="26">
        <f t="shared" si="212"/>
        <v>27.669999998015555</v>
      </c>
    </row>
    <row r="345" spans="1:23" x14ac:dyDescent="0.2">
      <c r="A345" s="3">
        <f t="shared" si="205"/>
        <v>30</v>
      </c>
      <c r="B345" s="3"/>
      <c r="C345" s="3"/>
      <c r="D345" s="3"/>
      <c r="E345" s="4"/>
      <c r="F345" s="4"/>
      <c r="G345" s="4"/>
      <c r="H345" s="8"/>
      <c r="I345" s="8"/>
      <c r="J345" s="69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26" t="str">
        <f t="shared" si="212"/>
        <v>OK</v>
      </c>
    </row>
    <row r="346" spans="1:23" x14ac:dyDescent="0.2">
      <c r="A346" s="3">
        <f t="shared" si="205"/>
        <v>31</v>
      </c>
      <c r="B346" s="3"/>
      <c r="C346" s="3" t="s">
        <v>175</v>
      </c>
      <c r="D346" s="3"/>
      <c r="E346" s="4"/>
      <c r="F346" s="8"/>
      <c r="G346" s="8"/>
      <c r="H346" s="8">
        <f t="shared" ref="H346:V346" si="220">H335+H344</f>
        <v>-25.729999983286689</v>
      </c>
      <c r="I346" s="8">
        <f t="shared" si="220"/>
        <v>0</v>
      </c>
      <c r="J346" s="69">
        <f t="shared" si="206"/>
        <v>-1.7399999859044328</v>
      </c>
      <c r="K346" s="8">
        <f t="shared" si="220"/>
        <v>-0.84349186107898211</v>
      </c>
      <c r="L346" s="8">
        <f>L335+L344</f>
        <v>-3.3362650291105932E-2</v>
      </c>
      <c r="M346" s="9">
        <f>SUM(N346:O346)</f>
        <v>-0.49679246833539409</v>
      </c>
      <c r="N346" s="8">
        <f t="shared" si="220"/>
        <v>-4.997062706113823E-2</v>
      </c>
      <c r="O346" s="8">
        <f t="shared" si="220"/>
        <v>-0.44682184127425584</v>
      </c>
      <c r="P346" s="9">
        <f>SUM(Q346:S346)</f>
        <v>-0.14075210823208606</v>
      </c>
      <c r="Q346" s="8">
        <f t="shared" si="220"/>
        <v>-0.11019570760993602</v>
      </c>
      <c r="R346" s="8">
        <f t="shared" si="220"/>
        <v>-9.0176328338354896E-3</v>
      </c>
      <c r="S346" s="8">
        <f>S335+S344</f>
        <v>-2.1538767788314567E-2</v>
      </c>
      <c r="T346" s="8">
        <f t="shared" si="220"/>
        <v>-0.22560089871475295</v>
      </c>
      <c r="U346" s="8">
        <f t="shared" si="220"/>
        <v>7.1280657178527234E-10</v>
      </c>
      <c r="V346" s="8">
        <f t="shared" si="220"/>
        <v>3.5081868335257739E-11</v>
      </c>
      <c r="W346" s="26">
        <f t="shared" si="212"/>
        <v>23.989999997382256</v>
      </c>
    </row>
    <row r="347" spans="1:23" x14ac:dyDescent="0.2">
      <c r="A347" s="3">
        <f t="shared" si="205"/>
        <v>32</v>
      </c>
      <c r="B347" s="3"/>
      <c r="C347" s="3"/>
      <c r="D347" s="3"/>
      <c r="E347" s="4"/>
      <c r="F347" s="4"/>
      <c r="G347" s="4"/>
      <c r="H347" s="8"/>
      <c r="I347" s="8"/>
      <c r="J347" s="8"/>
      <c r="K347" s="8"/>
      <c r="L347" s="8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26" t="str">
        <f t="shared" si="212"/>
        <v>OK</v>
      </c>
    </row>
    <row r="348" spans="1:23" x14ac:dyDescent="0.2">
      <c r="A348" s="3">
        <f t="shared" si="205"/>
        <v>33</v>
      </c>
      <c r="B348" s="7" t="s">
        <v>144</v>
      </c>
      <c r="C348" s="3"/>
      <c r="D348" s="3"/>
      <c r="E348" s="4"/>
      <c r="F348" s="4"/>
      <c r="G348" s="4"/>
      <c r="H348" s="8"/>
      <c r="I348" s="8"/>
      <c r="J348" s="8"/>
      <c r="K348" s="8"/>
      <c r="L348" s="8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26" t="str">
        <f t="shared" si="212"/>
        <v>OK</v>
      </c>
    </row>
    <row r="349" spans="1:23" x14ac:dyDescent="0.2">
      <c r="A349" s="3">
        <f t="shared" si="205"/>
        <v>34</v>
      </c>
      <c r="B349" s="3" t="s">
        <v>176</v>
      </c>
      <c r="C349" s="3"/>
      <c r="D349" s="3"/>
      <c r="E349" s="4"/>
      <c r="F349" s="4"/>
      <c r="G349" s="4"/>
      <c r="H349" s="8"/>
      <c r="I349" s="8"/>
      <c r="J349" s="8"/>
      <c r="K349" s="8"/>
      <c r="L349" s="8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26" t="str">
        <f t="shared" si="212"/>
        <v>OK</v>
      </c>
    </row>
    <row r="350" spans="1:23" x14ac:dyDescent="0.2">
      <c r="A350" s="3">
        <f t="shared" si="205"/>
        <v>35</v>
      </c>
      <c r="B350" s="3"/>
      <c r="C350" s="3" t="s">
        <v>140</v>
      </c>
      <c r="D350" s="3"/>
      <c r="E350" s="4"/>
      <c r="F350" s="4"/>
      <c r="G350" s="4"/>
      <c r="H350" s="8"/>
      <c r="I350" s="8"/>
      <c r="J350" s="8"/>
      <c r="K350" s="8"/>
      <c r="L350" s="8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26" t="str">
        <f t="shared" si="212"/>
        <v>OK</v>
      </c>
    </row>
    <row r="351" spans="1:23" x14ac:dyDescent="0.2">
      <c r="A351" s="3">
        <f t="shared" si="205"/>
        <v>36</v>
      </c>
      <c r="B351" s="3" t="s">
        <v>177</v>
      </c>
      <c r="C351" s="3" t="s">
        <v>145</v>
      </c>
      <c r="D351" s="1" t="s">
        <v>360</v>
      </c>
      <c r="E351" s="4" t="s">
        <v>595</v>
      </c>
      <c r="F351" s="11"/>
      <c r="G351" s="1"/>
      <c r="H351" s="14">
        <f>'II-I TOTAL COMPANY'!K351</f>
        <v>4712954.031479043</v>
      </c>
      <c r="I351" s="69">
        <v>0</v>
      </c>
      <c r="J351" s="69">
        <f t="shared" ref="J351:J377" si="221">SUM(K351:V351)-M351-P351</f>
        <v>4712954.031479043</v>
      </c>
      <c r="K351" s="69">
        <f t="shared" ref="K351:L362" si="222">VLOOKUP($D351,$E$741:$V$815,K$1,FALSE)*$H351</f>
        <v>2499252.4794840203</v>
      </c>
      <c r="L351" s="69">
        <f t="shared" si="222"/>
        <v>119094.24508933583</v>
      </c>
      <c r="M351" s="9">
        <f t="shared" ref="M351:M363" si="223">SUM(N351:O351)</f>
        <v>1475994.9413633849</v>
      </c>
      <c r="N351" s="69">
        <f t="shared" ref="N351:O362" si="224">VLOOKUP($D351,$E$741:$V$815,N$1,FALSE)*$H351</f>
        <v>197107.61980799143</v>
      </c>
      <c r="O351" s="69">
        <f t="shared" si="224"/>
        <v>1278887.3215553935</v>
      </c>
      <c r="P351" s="9">
        <f t="shared" ref="P351:P375" si="225">SUM(Q351:S351)</f>
        <v>414104.7137421582</v>
      </c>
      <c r="Q351" s="69">
        <f t="shared" ref="Q351:V362" si="226">VLOOKUP($D351,$E$741:$V$815,Q$1,FALSE)*$H351</f>
        <v>339529.73826169927</v>
      </c>
      <c r="R351" s="69">
        <f t="shared" si="226"/>
        <v>24197.564736094242</v>
      </c>
      <c r="S351" s="69">
        <f t="shared" si="226"/>
        <v>50377.410744364657</v>
      </c>
      <c r="T351" s="69">
        <f t="shared" si="226"/>
        <v>0</v>
      </c>
      <c r="U351" s="69">
        <f t="shared" si="226"/>
        <v>193907.85723930385</v>
      </c>
      <c r="V351" s="69">
        <f t="shared" si="226"/>
        <v>10599.794560839555</v>
      </c>
      <c r="W351" s="26" t="str">
        <f t="shared" si="212"/>
        <v>OK</v>
      </c>
    </row>
    <row r="352" spans="1:23" x14ac:dyDescent="0.2">
      <c r="A352" s="3">
        <f t="shared" si="205"/>
        <v>37</v>
      </c>
      <c r="B352" s="3" t="s">
        <v>178</v>
      </c>
      <c r="C352" s="3" t="s">
        <v>155</v>
      </c>
      <c r="D352" s="3" t="s">
        <v>310</v>
      </c>
      <c r="E352" s="4" t="s">
        <v>595</v>
      </c>
      <c r="F352" s="11"/>
      <c r="G352" s="11"/>
      <c r="H352" s="14">
        <f>'II-I TOTAL COMPANY'!K352</f>
        <v>3401462.8271823106</v>
      </c>
      <c r="I352" s="69">
        <v>0</v>
      </c>
      <c r="J352" s="69">
        <f t="shared" si="221"/>
        <v>3401462.8271823111</v>
      </c>
      <c r="K352" s="69">
        <f t="shared" si="222"/>
        <v>1570941.3070418071</v>
      </c>
      <c r="L352" s="69">
        <f t="shared" si="222"/>
        <v>83863.357303432102</v>
      </c>
      <c r="M352" s="9">
        <f t="shared" si="223"/>
        <v>1148589.3166104332</v>
      </c>
      <c r="N352" s="69">
        <f t="shared" si="224"/>
        <v>163405.22194294259</v>
      </c>
      <c r="O352" s="69">
        <f t="shared" si="224"/>
        <v>985184.09466749046</v>
      </c>
      <c r="P352" s="9">
        <f t="shared" si="225"/>
        <v>564629.7286251667</v>
      </c>
      <c r="Q352" s="69">
        <f t="shared" si="226"/>
        <v>468930.23198863427</v>
      </c>
      <c r="R352" s="69">
        <f t="shared" si="226"/>
        <v>32586.748906147495</v>
      </c>
      <c r="S352" s="69">
        <f t="shared" si="226"/>
        <v>63112.747730384923</v>
      </c>
      <c r="T352" s="69">
        <f t="shared" si="226"/>
        <v>0</v>
      </c>
      <c r="U352" s="69">
        <f t="shared" si="226"/>
        <v>29745.208580830611</v>
      </c>
      <c r="V352" s="69">
        <f t="shared" si="226"/>
        <v>3693.9090206416818</v>
      </c>
      <c r="W352" s="26">
        <f t="shared" si="212"/>
        <v>9.3132257461547852E-10</v>
      </c>
    </row>
    <row r="353" spans="1:23" x14ac:dyDescent="0.2">
      <c r="A353" s="3">
        <f t="shared" si="205"/>
        <v>38</v>
      </c>
      <c r="B353" s="3" t="s">
        <v>179</v>
      </c>
      <c r="C353" s="3" t="s">
        <v>180</v>
      </c>
      <c r="D353" s="1" t="s">
        <v>332</v>
      </c>
      <c r="E353" s="4" t="s">
        <v>595</v>
      </c>
      <c r="F353" s="11"/>
      <c r="G353" s="11"/>
      <c r="H353" s="14">
        <f>'II-I TOTAL COMPANY'!K353</f>
        <v>2244671.5476247608</v>
      </c>
      <c r="I353" s="69">
        <v>0</v>
      </c>
      <c r="J353" s="69">
        <f t="shared" si="221"/>
        <v>2244671.5476247612</v>
      </c>
      <c r="K353" s="69">
        <f t="shared" si="222"/>
        <v>1188686.3383995518</v>
      </c>
      <c r="L353" s="69">
        <f t="shared" si="222"/>
        <v>47968.020434896607</v>
      </c>
      <c r="M353" s="9">
        <f t="shared" si="223"/>
        <v>723430.89931457094</v>
      </c>
      <c r="N353" s="69">
        <f t="shared" si="224"/>
        <v>97141.468682860956</v>
      </c>
      <c r="O353" s="69">
        <f t="shared" si="224"/>
        <v>626289.43063170998</v>
      </c>
      <c r="P353" s="9">
        <f t="shared" si="225"/>
        <v>248440.87898959886</v>
      </c>
      <c r="Q353" s="69">
        <f t="shared" si="226"/>
        <v>202105.93884654436</v>
      </c>
      <c r="R353" s="69">
        <f t="shared" si="226"/>
        <v>14625.551197658529</v>
      </c>
      <c r="S353" s="69">
        <f t="shared" si="226"/>
        <v>31709.388945395978</v>
      </c>
      <c r="T353" s="69">
        <f t="shared" si="226"/>
        <v>0</v>
      </c>
      <c r="U353" s="69">
        <f t="shared" si="226"/>
        <v>26919.92455542877</v>
      </c>
      <c r="V353" s="69">
        <f t="shared" si="226"/>
        <v>9225.4859307137885</v>
      </c>
      <c r="W353" s="26" t="str">
        <f t="shared" si="212"/>
        <v>OK</v>
      </c>
    </row>
    <row r="354" spans="1:23" x14ac:dyDescent="0.2">
      <c r="A354" s="3">
        <f t="shared" si="205"/>
        <v>39</v>
      </c>
      <c r="B354" s="3" t="s">
        <v>181</v>
      </c>
      <c r="C354" s="3" t="s">
        <v>182</v>
      </c>
      <c r="D354" s="1" t="s">
        <v>333</v>
      </c>
      <c r="E354" s="4" t="s">
        <v>595</v>
      </c>
      <c r="F354" s="11"/>
      <c r="G354" s="11"/>
      <c r="H354" s="14">
        <f>'II-I TOTAL COMPANY'!K354</f>
        <v>8782875.3498802762</v>
      </c>
      <c r="I354" s="69">
        <v>0</v>
      </c>
      <c r="J354" s="69">
        <f t="shared" si="221"/>
        <v>8782875.3498802762</v>
      </c>
      <c r="K354" s="69">
        <f t="shared" si="222"/>
        <v>4793147.7390877279</v>
      </c>
      <c r="L354" s="69">
        <f t="shared" si="222"/>
        <v>193421.7642356352</v>
      </c>
      <c r="M354" s="9">
        <f t="shared" si="223"/>
        <v>2917095.172562087</v>
      </c>
      <c r="N354" s="69">
        <f t="shared" si="224"/>
        <v>391704.18296875391</v>
      </c>
      <c r="O354" s="69">
        <f t="shared" si="224"/>
        <v>2525390.9895933331</v>
      </c>
      <c r="P354" s="9">
        <f t="shared" si="225"/>
        <v>743068.53032196488</v>
      </c>
      <c r="Q354" s="69">
        <f t="shared" si="226"/>
        <v>604484.10728062969</v>
      </c>
      <c r="R354" s="69">
        <f t="shared" si="226"/>
        <v>43743.95581673886</v>
      </c>
      <c r="S354" s="69">
        <f t="shared" si="226"/>
        <v>94840.467224596316</v>
      </c>
      <c r="T354" s="69">
        <f t="shared" si="226"/>
        <v>0</v>
      </c>
      <c r="U354" s="69">
        <f t="shared" si="226"/>
        <v>108549.38880932481</v>
      </c>
      <c r="V354" s="69">
        <f t="shared" si="226"/>
        <v>27592.754863536185</v>
      </c>
      <c r="W354" s="26" t="str">
        <f t="shared" si="212"/>
        <v>OK</v>
      </c>
    </row>
    <row r="355" spans="1:23" x14ac:dyDescent="0.2">
      <c r="A355" s="3">
        <f t="shared" si="205"/>
        <v>40</v>
      </c>
      <c r="B355" s="3" t="s">
        <v>183</v>
      </c>
      <c r="C355" s="3" t="s">
        <v>160</v>
      </c>
      <c r="D355" s="1" t="s">
        <v>421</v>
      </c>
      <c r="E355" s="4" t="s">
        <v>595</v>
      </c>
      <c r="F355" s="11"/>
      <c r="G355" s="11"/>
      <c r="H355" s="14">
        <f>'II-I TOTAL COMPANY'!K355</f>
        <v>3730823.1062993715</v>
      </c>
      <c r="I355" s="69">
        <v>0</v>
      </c>
      <c r="J355" s="69">
        <f t="shared" si="221"/>
        <v>3730823.1062993715</v>
      </c>
      <c r="K355" s="69">
        <f t="shared" si="222"/>
        <v>2078401.7627247695</v>
      </c>
      <c r="L355" s="69">
        <f t="shared" si="222"/>
        <v>83871.425964681956</v>
      </c>
      <c r="M355" s="9">
        <f t="shared" si="223"/>
        <v>1264909.0073411551</v>
      </c>
      <c r="N355" s="69">
        <f t="shared" si="224"/>
        <v>169850.52593097705</v>
      </c>
      <c r="O355" s="69">
        <f t="shared" si="224"/>
        <v>1095058.4814101781</v>
      </c>
      <c r="P355" s="9">
        <f t="shared" si="225"/>
        <v>247385.495505183</v>
      </c>
      <c r="Q355" s="69">
        <f t="shared" si="226"/>
        <v>201247.38742445761</v>
      </c>
      <c r="R355" s="69">
        <f t="shared" si="226"/>
        <v>14563.421465839583</v>
      </c>
      <c r="S355" s="69">
        <f t="shared" si="226"/>
        <v>31574.686614885824</v>
      </c>
      <c r="T355" s="69">
        <f t="shared" si="226"/>
        <v>0</v>
      </c>
      <c r="U355" s="69">
        <f t="shared" si="226"/>
        <v>47069.118943314061</v>
      </c>
      <c r="V355" s="69">
        <f t="shared" si="226"/>
        <v>9186.2958202674581</v>
      </c>
      <c r="W355" s="26">
        <f t="shared" si="212"/>
        <v>-4.6566128730773926E-10</v>
      </c>
    </row>
    <row r="356" spans="1:23" x14ac:dyDescent="0.2">
      <c r="A356" s="3">
        <f t="shared" si="205"/>
        <v>41</v>
      </c>
      <c r="B356" s="3" t="s">
        <v>184</v>
      </c>
      <c r="C356" s="3" t="s">
        <v>185</v>
      </c>
      <c r="D356" s="1" t="s">
        <v>335</v>
      </c>
      <c r="E356" s="4" t="s">
        <v>595</v>
      </c>
      <c r="F356" s="11"/>
      <c r="G356" s="11"/>
      <c r="H356" s="14">
        <f>'II-I TOTAL COMPANY'!K356</f>
        <v>38394.809101184015</v>
      </c>
      <c r="I356" s="69">
        <v>0</v>
      </c>
      <c r="J356" s="69">
        <f t="shared" si="221"/>
        <v>38394.809101184015</v>
      </c>
      <c r="K356" s="69">
        <f t="shared" si="222"/>
        <v>0</v>
      </c>
      <c r="L356" s="69">
        <f t="shared" si="222"/>
        <v>0</v>
      </c>
      <c r="M356" s="9">
        <f t="shared" si="223"/>
        <v>0</v>
      </c>
      <c r="N356" s="69">
        <f t="shared" si="224"/>
        <v>0</v>
      </c>
      <c r="O356" s="69">
        <f t="shared" si="224"/>
        <v>0</v>
      </c>
      <c r="P356" s="9">
        <f t="shared" si="225"/>
        <v>0</v>
      </c>
      <c r="Q356" s="69">
        <f t="shared" si="226"/>
        <v>0</v>
      </c>
      <c r="R356" s="69">
        <f t="shared" si="226"/>
        <v>0</v>
      </c>
      <c r="S356" s="69">
        <f t="shared" si="226"/>
        <v>0</v>
      </c>
      <c r="T356" s="69">
        <f t="shared" si="226"/>
        <v>0</v>
      </c>
      <c r="U356" s="69">
        <f t="shared" si="226"/>
        <v>38394.809101184015</v>
      </c>
      <c r="V356" s="69">
        <f t="shared" si="226"/>
        <v>0</v>
      </c>
      <c r="W356" s="26" t="str">
        <f t="shared" si="212"/>
        <v>OK</v>
      </c>
    </row>
    <row r="357" spans="1:23" x14ac:dyDescent="0.2">
      <c r="A357" s="3">
        <f t="shared" si="205"/>
        <v>42</v>
      </c>
      <c r="B357" s="3" t="s">
        <v>186</v>
      </c>
      <c r="C357" s="3" t="s">
        <v>187</v>
      </c>
      <c r="D357" s="1" t="s">
        <v>331</v>
      </c>
      <c r="E357" s="4" t="s">
        <v>595</v>
      </c>
      <c r="F357" s="11"/>
      <c r="G357" s="11"/>
      <c r="H357" s="14">
        <f>'II-I TOTAL COMPANY'!K357</f>
        <v>0.63000000081956387</v>
      </c>
      <c r="I357" s="69">
        <v>0</v>
      </c>
      <c r="J357" s="69">
        <f t="shared" si="221"/>
        <v>0.63000000081956387</v>
      </c>
      <c r="K357" s="69">
        <f t="shared" si="222"/>
        <v>0.34639218727196869</v>
      </c>
      <c r="L357" s="69">
        <f t="shared" si="222"/>
        <v>1.6275620805403106E-2</v>
      </c>
      <c r="M357" s="9">
        <f t="shared" si="223"/>
        <v>0.19286083310340385</v>
      </c>
      <c r="N357" s="69">
        <f t="shared" si="224"/>
        <v>2.5235099047639219E-2</v>
      </c>
      <c r="O357" s="69">
        <f t="shared" si="224"/>
        <v>0.16762573405576464</v>
      </c>
      <c r="P357" s="9">
        <f t="shared" si="225"/>
        <v>4.1566342903856864E-2</v>
      </c>
      <c r="Q357" s="69">
        <f t="shared" si="226"/>
        <v>3.3814100123808907E-2</v>
      </c>
      <c r="R357" s="69">
        <f t="shared" si="226"/>
        <v>2.4469832771169694E-3</v>
      </c>
      <c r="S357" s="69">
        <f t="shared" si="226"/>
        <v>5.3052595029309899E-3</v>
      </c>
      <c r="T357" s="69">
        <f t="shared" si="226"/>
        <v>0</v>
      </c>
      <c r="U357" s="69">
        <f t="shared" si="226"/>
        <v>3.1361511844712198E-2</v>
      </c>
      <c r="V357" s="69">
        <f t="shared" si="226"/>
        <v>1.5435048902190153E-3</v>
      </c>
      <c r="W357" s="26">
        <f t="shared" si="212"/>
        <v>-2.2204460492503131E-16</v>
      </c>
    </row>
    <row r="358" spans="1:23" x14ac:dyDescent="0.2">
      <c r="A358" s="3">
        <f t="shared" si="205"/>
        <v>43</v>
      </c>
      <c r="B358" s="3" t="s">
        <v>186</v>
      </c>
      <c r="C358" s="3" t="s">
        <v>187</v>
      </c>
      <c r="D358" s="1" t="s">
        <v>331</v>
      </c>
      <c r="E358" s="4" t="s">
        <v>595</v>
      </c>
      <c r="F358" s="11"/>
      <c r="G358" s="11"/>
      <c r="H358" s="14">
        <f>'II-I TOTAL COMPANY'!K358</f>
        <v>0</v>
      </c>
      <c r="I358" s="69">
        <v>0</v>
      </c>
      <c r="J358" s="69">
        <f t="shared" si="221"/>
        <v>0</v>
      </c>
      <c r="K358" s="69">
        <f t="shared" si="222"/>
        <v>0</v>
      </c>
      <c r="L358" s="69">
        <f t="shared" si="222"/>
        <v>0</v>
      </c>
      <c r="M358" s="9">
        <f t="shared" si="223"/>
        <v>0</v>
      </c>
      <c r="N358" s="69">
        <f t="shared" si="224"/>
        <v>0</v>
      </c>
      <c r="O358" s="69">
        <f t="shared" si="224"/>
        <v>0</v>
      </c>
      <c r="P358" s="9">
        <f t="shared" si="225"/>
        <v>0</v>
      </c>
      <c r="Q358" s="69">
        <f t="shared" si="226"/>
        <v>0</v>
      </c>
      <c r="R358" s="69">
        <f t="shared" si="226"/>
        <v>0</v>
      </c>
      <c r="S358" s="69">
        <f t="shared" si="226"/>
        <v>0</v>
      </c>
      <c r="T358" s="69">
        <f t="shared" si="226"/>
        <v>0</v>
      </c>
      <c r="U358" s="69">
        <f t="shared" si="226"/>
        <v>0</v>
      </c>
      <c r="V358" s="69">
        <f t="shared" si="226"/>
        <v>0</v>
      </c>
      <c r="W358" s="26" t="str">
        <f t="shared" si="212"/>
        <v>OK</v>
      </c>
    </row>
    <row r="359" spans="1:23" x14ac:dyDescent="0.2">
      <c r="A359" s="3">
        <f>+A357+1</f>
        <v>43</v>
      </c>
      <c r="B359" s="3" t="s">
        <v>188</v>
      </c>
      <c r="C359" s="3" t="s">
        <v>189</v>
      </c>
      <c r="D359" s="1" t="s">
        <v>331</v>
      </c>
      <c r="E359" s="4" t="s">
        <v>595</v>
      </c>
      <c r="F359" s="11"/>
      <c r="G359" s="11"/>
      <c r="H359" s="14">
        <f>'II-I TOTAL COMPANY'!K359</f>
        <v>1281767.7809011489</v>
      </c>
      <c r="I359" s="69">
        <v>0</v>
      </c>
      <c r="J359" s="69">
        <f t="shared" si="221"/>
        <v>1281767.7809011484</v>
      </c>
      <c r="K359" s="69">
        <f t="shared" si="222"/>
        <v>704752.92797380395</v>
      </c>
      <c r="L359" s="69">
        <f t="shared" si="222"/>
        <v>33113.597357764127</v>
      </c>
      <c r="M359" s="9">
        <f t="shared" si="223"/>
        <v>392385.39960017765</v>
      </c>
      <c r="N359" s="69">
        <f t="shared" si="224"/>
        <v>51342.122007992177</v>
      </c>
      <c r="O359" s="69">
        <f t="shared" si="224"/>
        <v>341043.27759218548</v>
      </c>
      <c r="P359" s="9">
        <f t="shared" si="225"/>
        <v>84568.887356735286</v>
      </c>
      <c r="Q359" s="69">
        <f t="shared" si="226"/>
        <v>68796.54606742959</v>
      </c>
      <c r="R359" s="69">
        <f t="shared" si="226"/>
        <v>4978.5147951305207</v>
      </c>
      <c r="S359" s="69">
        <f t="shared" si="226"/>
        <v>10793.82649417517</v>
      </c>
      <c r="T359" s="69">
        <f t="shared" si="226"/>
        <v>0</v>
      </c>
      <c r="U359" s="69">
        <f t="shared" si="226"/>
        <v>63806.627604140071</v>
      </c>
      <c r="V359" s="69">
        <f t="shared" si="226"/>
        <v>3140.3410085276009</v>
      </c>
      <c r="W359" s="26">
        <f t="shared" si="212"/>
        <v>-2.3283064365386963E-10</v>
      </c>
    </row>
    <row r="360" spans="1:23" x14ac:dyDescent="0.2">
      <c r="A360" s="3">
        <f>+A359+1</f>
        <v>44</v>
      </c>
      <c r="B360" s="3" t="s">
        <v>190</v>
      </c>
      <c r="C360" s="3" t="s">
        <v>191</v>
      </c>
      <c r="D360" s="1" t="s">
        <v>331</v>
      </c>
      <c r="E360" s="4" t="s">
        <v>595</v>
      </c>
      <c r="F360" s="11"/>
      <c r="G360" s="11"/>
      <c r="H360" s="14">
        <f>'II-I TOTAL COMPANY'!K360</f>
        <v>23695989.421036243</v>
      </c>
      <c r="I360" s="69">
        <v>0</v>
      </c>
      <c r="J360" s="69">
        <f t="shared" si="221"/>
        <v>23695989.42103624</v>
      </c>
      <c r="K360" s="69">
        <f t="shared" si="222"/>
        <v>13028739.038806813</v>
      </c>
      <c r="L360" s="69">
        <f t="shared" si="222"/>
        <v>612169.74273637647</v>
      </c>
      <c r="M360" s="9">
        <f t="shared" si="223"/>
        <v>7254013.1031831242</v>
      </c>
      <c r="N360" s="69">
        <f t="shared" si="224"/>
        <v>949159.7449107361</v>
      </c>
      <c r="O360" s="69">
        <f t="shared" si="224"/>
        <v>6304853.3582723876</v>
      </c>
      <c r="P360" s="9">
        <f t="shared" si="225"/>
        <v>1563421.6197454499</v>
      </c>
      <c r="Q360" s="69">
        <f t="shared" si="226"/>
        <v>1271838.9805925125</v>
      </c>
      <c r="R360" s="69">
        <f t="shared" si="226"/>
        <v>92037.602813627949</v>
      </c>
      <c r="S360" s="69">
        <f t="shared" si="226"/>
        <v>199545.03633930924</v>
      </c>
      <c r="T360" s="69">
        <f t="shared" si="226"/>
        <v>0</v>
      </c>
      <c r="U360" s="69">
        <f t="shared" si="226"/>
        <v>1179590.5586242117</v>
      </c>
      <c r="V360" s="69">
        <f t="shared" si="226"/>
        <v>58055.357940265749</v>
      </c>
      <c r="W360" s="26">
        <f t="shared" si="212"/>
        <v>-3.7252902984619141E-9</v>
      </c>
    </row>
    <row r="361" spans="1:23" x14ac:dyDescent="0.2">
      <c r="A361" s="3">
        <f>+A360+1</f>
        <v>45</v>
      </c>
      <c r="B361" s="3" t="s">
        <v>190</v>
      </c>
      <c r="C361" s="3" t="s">
        <v>191</v>
      </c>
      <c r="D361" s="1" t="s">
        <v>388</v>
      </c>
      <c r="E361" s="4" t="s">
        <v>595</v>
      </c>
      <c r="F361" s="11"/>
      <c r="G361" s="11"/>
      <c r="H361" s="14">
        <f>'II-I TOTAL COMPANY'!K361</f>
        <v>0</v>
      </c>
      <c r="I361" s="69">
        <v>0</v>
      </c>
      <c r="J361" s="69">
        <f t="shared" si="221"/>
        <v>0</v>
      </c>
      <c r="K361" s="69">
        <f t="shared" si="222"/>
        <v>0</v>
      </c>
      <c r="L361" s="69">
        <f t="shared" si="222"/>
        <v>0</v>
      </c>
      <c r="M361" s="9">
        <f t="shared" si="223"/>
        <v>0</v>
      </c>
      <c r="N361" s="69">
        <f t="shared" si="224"/>
        <v>0</v>
      </c>
      <c r="O361" s="69">
        <f t="shared" si="224"/>
        <v>0</v>
      </c>
      <c r="P361" s="9">
        <f t="shared" si="225"/>
        <v>0</v>
      </c>
      <c r="Q361" s="69">
        <f t="shared" si="226"/>
        <v>0</v>
      </c>
      <c r="R361" s="69">
        <f t="shared" si="226"/>
        <v>0</v>
      </c>
      <c r="S361" s="69">
        <f t="shared" si="226"/>
        <v>0</v>
      </c>
      <c r="T361" s="69">
        <f t="shared" si="226"/>
        <v>0</v>
      </c>
      <c r="U361" s="69">
        <f t="shared" si="226"/>
        <v>0</v>
      </c>
      <c r="V361" s="69">
        <f t="shared" si="226"/>
        <v>0</v>
      </c>
      <c r="W361" s="26" t="str">
        <f t="shared" si="212"/>
        <v>OK</v>
      </c>
    </row>
    <row r="362" spans="1:23" x14ac:dyDescent="0.2">
      <c r="A362" s="3">
        <f>+A360+1</f>
        <v>45</v>
      </c>
      <c r="B362" s="3" t="s">
        <v>192</v>
      </c>
      <c r="C362" s="3" t="s">
        <v>141</v>
      </c>
      <c r="D362" s="1" t="s">
        <v>331</v>
      </c>
      <c r="E362" s="4" t="s">
        <v>595</v>
      </c>
      <c r="F362" s="11"/>
      <c r="G362" s="11"/>
      <c r="H362" s="14">
        <f>'II-I TOTAL COMPANY'!K362</f>
        <v>3423795.4920000006</v>
      </c>
      <c r="I362" s="69">
        <v>0</v>
      </c>
      <c r="J362" s="69">
        <f t="shared" si="221"/>
        <v>3423795.4920000006</v>
      </c>
      <c r="K362" s="69">
        <f t="shared" si="222"/>
        <v>1882501.5995285017</v>
      </c>
      <c r="L362" s="69">
        <f t="shared" si="222"/>
        <v>88451.423921506313</v>
      </c>
      <c r="M362" s="9">
        <f t="shared" si="223"/>
        <v>1048120.7144504711</v>
      </c>
      <c r="N362" s="69">
        <f t="shared" si="224"/>
        <v>137142.56864616441</v>
      </c>
      <c r="O362" s="69">
        <f t="shared" si="224"/>
        <v>910978.14580430673</v>
      </c>
      <c r="P362" s="9">
        <f t="shared" si="225"/>
        <v>225896.28137780147</v>
      </c>
      <c r="Q362" s="69">
        <f t="shared" si="226"/>
        <v>183765.97368146927</v>
      </c>
      <c r="R362" s="69">
        <f t="shared" si="226"/>
        <v>13298.365559196203</v>
      </c>
      <c r="S362" s="69">
        <f t="shared" si="226"/>
        <v>28831.942137135982</v>
      </c>
      <c r="T362" s="69">
        <f t="shared" si="226"/>
        <v>0</v>
      </c>
      <c r="U362" s="69">
        <f t="shared" si="226"/>
        <v>170437.14720086686</v>
      </c>
      <c r="V362" s="69">
        <f t="shared" si="226"/>
        <v>8388.3255208524624</v>
      </c>
      <c r="W362" s="26" t="str">
        <f t="shared" si="212"/>
        <v>OK</v>
      </c>
    </row>
    <row r="363" spans="1:23" x14ac:dyDescent="0.2">
      <c r="A363" s="3">
        <f t="shared" ref="A363:A377" si="227">+A362+1</f>
        <v>46</v>
      </c>
      <c r="B363" s="3"/>
      <c r="C363" s="3" t="s">
        <v>193</v>
      </c>
      <c r="D363" s="3"/>
      <c r="E363" s="4"/>
      <c r="F363" s="8"/>
      <c r="G363" s="8"/>
      <c r="H363" s="8">
        <f t="shared" ref="H363:V363" si="228">SUM(H351:H362)</f>
        <v>51312734.995504335</v>
      </c>
      <c r="I363" s="8">
        <f t="shared" si="228"/>
        <v>0</v>
      </c>
      <c r="J363" s="69">
        <f t="shared" si="221"/>
        <v>51312734.995504349</v>
      </c>
      <c r="K363" s="8">
        <f t="shared" si="228"/>
        <v>27746423.539439183</v>
      </c>
      <c r="L363" s="8">
        <f t="shared" si="228"/>
        <v>1261953.5933192493</v>
      </c>
      <c r="M363" s="9">
        <f t="shared" si="223"/>
        <v>16224538.747286234</v>
      </c>
      <c r="N363" s="8">
        <f t="shared" si="228"/>
        <v>2156853.4801335176</v>
      </c>
      <c r="O363" s="8">
        <f t="shared" si="228"/>
        <v>14067685.267152717</v>
      </c>
      <c r="P363" s="9">
        <f t="shared" si="225"/>
        <v>4091516.177230401</v>
      </c>
      <c r="Q363" s="8">
        <f t="shared" si="228"/>
        <v>3340698.9379574768</v>
      </c>
      <c r="R363" s="8">
        <f t="shared" si="228"/>
        <v>240031.72773741666</v>
      </c>
      <c r="S363" s="8">
        <f>SUM(S351:S362)</f>
        <v>510785.51153550763</v>
      </c>
      <c r="T363" s="8">
        <f t="shared" si="228"/>
        <v>0</v>
      </c>
      <c r="U363" s="8">
        <f t="shared" si="228"/>
        <v>1858420.6720201166</v>
      </c>
      <c r="V363" s="8">
        <f t="shared" si="228"/>
        <v>129882.26620914937</v>
      </c>
      <c r="W363" s="26" t="str">
        <f t="shared" si="212"/>
        <v>OK</v>
      </c>
    </row>
    <row r="364" spans="1:23" x14ac:dyDescent="0.2">
      <c r="A364" s="3">
        <f t="shared" si="227"/>
        <v>47</v>
      </c>
      <c r="B364" s="3" t="s">
        <v>142</v>
      </c>
      <c r="C364" s="3"/>
      <c r="D364" s="3"/>
      <c r="E364" s="4"/>
      <c r="F364" s="4"/>
      <c r="G364" s="4"/>
      <c r="H364" s="8"/>
      <c r="I364" s="8"/>
      <c r="J364" s="8"/>
      <c r="K364" s="8"/>
      <c r="L364" s="8"/>
      <c r="M364" s="3"/>
      <c r="N364" s="3"/>
      <c r="O364" s="3"/>
      <c r="P364" s="9">
        <f t="shared" si="225"/>
        <v>0</v>
      </c>
      <c r="Q364" s="3"/>
      <c r="R364" s="3"/>
      <c r="S364" s="3"/>
      <c r="T364" s="3"/>
      <c r="U364" s="3"/>
      <c r="V364" s="3"/>
      <c r="W364" s="26" t="str">
        <f t="shared" si="212"/>
        <v>OK</v>
      </c>
    </row>
    <row r="365" spans="1:23" x14ac:dyDescent="0.2">
      <c r="A365" s="3">
        <f t="shared" si="227"/>
        <v>48</v>
      </c>
      <c r="B365" s="3" t="s">
        <v>194</v>
      </c>
      <c r="C365" s="3" t="s">
        <v>195</v>
      </c>
      <c r="D365" s="1" t="s">
        <v>424</v>
      </c>
      <c r="E365" s="4" t="s">
        <v>595</v>
      </c>
      <c r="F365" s="11"/>
      <c r="G365" s="1"/>
      <c r="H365" s="14">
        <f>'II-I TOTAL COMPANY'!K365</f>
        <v>139190.37234480635</v>
      </c>
      <c r="I365" s="69">
        <v>0</v>
      </c>
      <c r="J365" s="69">
        <f t="shared" si="221"/>
        <v>139190.37234480638</v>
      </c>
      <c r="K365" s="69">
        <f t="shared" ref="K365:L373" si="229">VLOOKUP($D365,$E$741:$V$815,K$1,FALSE)*$H365</f>
        <v>74880.583361149067</v>
      </c>
      <c r="L365" s="69">
        <f t="shared" si="229"/>
        <v>3023.1999363800837</v>
      </c>
      <c r="M365" s="9">
        <f t="shared" ref="M365:M375" si="230">SUM(N365:O365)</f>
        <v>45560.505355635534</v>
      </c>
      <c r="N365" s="69">
        <f t="shared" ref="N365:O373" si="231">VLOOKUP($D365,$E$741:$V$815,N$1,FALSE)*$H365</f>
        <v>6117.3848073916752</v>
      </c>
      <c r="O365" s="69">
        <f t="shared" si="231"/>
        <v>39443.12054824386</v>
      </c>
      <c r="P365" s="9">
        <f t="shared" si="225"/>
        <v>12467.683357641481</v>
      </c>
      <c r="Q365" s="69">
        <f t="shared" ref="Q365:V373" si="232">VLOOKUP($D365,$E$741:$V$815,Q$1,FALSE)*$H365</f>
        <v>10142.424469296218</v>
      </c>
      <c r="R365" s="69">
        <f t="shared" si="232"/>
        <v>733.96432183374577</v>
      </c>
      <c r="S365" s="69">
        <f t="shared" si="232"/>
        <v>1591.2945665115174</v>
      </c>
      <c r="T365" s="69">
        <f t="shared" si="232"/>
        <v>0</v>
      </c>
      <c r="U365" s="69">
        <f t="shared" si="232"/>
        <v>2795.4312852981629</v>
      </c>
      <c r="V365" s="69">
        <f t="shared" si="232"/>
        <v>462.96904870205088</v>
      </c>
      <c r="W365" s="26">
        <f t="shared" si="212"/>
        <v>2.9103830456733704E-11</v>
      </c>
    </row>
    <row r="366" spans="1:23" x14ac:dyDescent="0.2">
      <c r="A366" s="3">
        <f t="shared" si="227"/>
        <v>49</v>
      </c>
      <c r="B366" s="3" t="s">
        <v>196</v>
      </c>
      <c r="C366" s="3" t="s">
        <v>143</v>
      </c>
      <c r="D366" s="1" t="s">
        <v>337</v>
      </c>
      <c r="E366" s="4" t="s">
        <v>595</v>
      </c>
      <c r="F366" s="11"/>
      <c r="G366" s="11"/>
      <c r="H366" s="14">
        <f>'II-I TOTAL COMPANY'!K366</f>
        <v>117593.9</v>
      </c>
      <c r="I366" s="69">
        <v>0</v>
      </c>
      <c r="J366" s="69">
        <f t="shared" si="221"/>
        <v>117593.90000000002</v>
      </c>
      <c r="K366" s="69">
        <f t="shared" si="229"/>
        <v>62272.924765779724</v>
      </c>
      <c r="L366" s="69">
        <f t="shared" si="229"/>
        <v>2512.9496581306271</v>
      </c>
      <c r="M366" s="9">
        <f t="shared" si="230"/>
        <v>37899.113088918137</v>
      </c>
      <c r="N366" s="69">
        <f t="shared" si="231"/>
        <v>5089.0492937522158</v>
      </c>
      <c r="O366" s="69">
        <f t="shared" si="231"/>
        <v>32810.063795165923</v>
      </c>
      <c r="P366" s="9">
        <f t="shared" si="225"/>
        <v>13015.325966388937</v>
      </c>
      <c r="Q366" s="69">
        <f t="shared" si="232"/>
        <v>10587.93015275465</v>
      </c>
      <c r="R366" s="69">
        <f t="shared" si="232"/>
        <v>766.2036821388208</v>
      </c>
      <c r="S366" s="69">
        <f t="shared" si="232"/>
        <v>1661.1921314954648</v>
      </c>
      <c r="T366" s="69">
        <f t="shared" si="232"/>
        <v>0</v>
      </c>
      <c r="U366" s="69">
        <f t="shared" si="232"/>
        <v>1410.2815708286548</v>
      </c>
      <c r="V366" s="69">
        <f t="shared" si="232"/>
        <v>483.30494995391598</v>
      </c>
      <c r="W366" s="26" t="str">
        <f t="shared" si="212"/>
        <v>OK</v>
      </c>
    </row>
    <row r="367" spans="1:23" x14ac:dyDescent="0.2">
      <c r="A367" s="3">
        <f t="shared" si="227"/>
        <v>50</v>
      </c>
      <c r="B367" s="3" t="s">
        <v>197</v>
      </c>
      <c r="C367" s="3" t="s">
        <v>168</v>
      </c>
      <c r="D367" s="1" t="s">
        <v>332</v>
      </c>
      <c r="E367" s="4" t="s">
        <v>595</v>
      </c>
      <c r="F367" s="11"/>
      <c r="G367" s="11"/>
      <c r="H367" s="14">
        <f>'II-I TOTAL COMPANY'!K367</f>
        <v>4320275.617439731</v>
      </c>
      <c r="I367" s="69">
        <v>0</v>
      </c>
      <c r="J367" s="69">
        <f t="shared" si="221"/>
        <v>4320275.6174397301</v>
      </c>
      <c r="K367" s="69">
        <f t="shared" si="229"/>
        <v>2287841.4483426176</v>
      </c>
      <c r="L367" s="69">
        <f t="shared" si="229"/>
        <v>92323.114854386629</v>
      </c>
      <c r="M367" s="9">
        <f t="shared" si="230"/>
        <v>1392373.3646102734</v>
      </c>
      <c r="N367" s="69">
        <f t="shared" si="231"/>
        <v>186966.29314740462</v>
      </c>
      <c r="O367" s="69">
        <f t="shared" si="231"/>
        <v>1205407.0714628687</v>
      </c>
      <c r="P367" s="9">
        <f t="shared" si="225"/>
        <v>478169.32192588499</v>
      </c>
      <c r="Q367" s="69">
        <f t="shared" si="232"/>
        <v>388989.36490839103</v>
      </c>
      <c r="R367" s="69">
        <f t="shared" si="232"/>
        <v>28149.513588178383</v>
      </c>
      <c r="S367" s="69">
        <f t="shared" si="232"/>
        <v>61030.443429315572</v>
      </c>
      <c r="T367" s="69">
        <f t="shared" si="232"/>
        <v>0</v>
      </c>
      <c r="U367" s="69">
        <f t="shared" si="232"/>
        <v>51812.254582726149</v>
      </c>
      <c r="V367" s="69">
        <f t="shared" si="232"/>
        <v>17756.113123842584</v>
      </c>
      <c r="W367" s="26" t="str">
        <f t="shared" si="212"/>
        <v>OK</v>
      </c>
    </row>
    <row r="368" spans="1:23" x14ac:dyDescent="0.2">
      <c r="A368" s="3">
        <f t="shared" si="227"/>
        <v>51</v>
      </c>
      <c r="B368" s="3" t="s">
        <v>198</v>
      </c>
      <c r="C368" s="3" t="s">
        <v>170</v>
      </c>
      <c r="D368" s="1" t="s">
        <v>792</v>
      </c>
      <c r="E368" s="4" t="s">
        <v>595</v>
      </c>
      <c r="F368" s="11"/>
      <c r="G368" s="11"/>
      <c r="H368" s="14">
        <f>'II-I TOTAL COMPANY'!K368</f>
        <v>49463463.055214621</v>
      </c>
      <c r="I368" s="69">
        <v>0</v>
      </c>
      <c r="J368" s="69">
        <f t="shared" si="221"/>
        <v>49463463.055214599</v>
      </c>
      <c r="K368" s="69">
        <f t="shared" si="229"/>
        <v>26757002.591367755</v>
      </c>
      <c r="L368" s="69">
        <f t="shared" si="229"/>
        <v>1079746.9488943478</v>
      </c>
      <c r="M368" s="9">
        <f t="shared" si="230"/>
        <v>16284230.601739349</v>
      </c>
      <c r="N368" s="69">
        <f t="shared" si="231"/>
        <v>2186627.7463709768</v>
      </c>
      <c r="O368" s="69">
        <f t="shared" si="231"/>
        <v>14097602.855368372</v>
      </c>
      <c r="P368" s="9">
        <f t="shared" si="225"/>
        <v>4566936.3625504673</v>
      </c>
      <c r="Q368" s="69">
        <f t="shared" si="232"/>
        <v>3715189.5652580056</v>
      </c>
      <c r="R368" s="69">
        <f t="shared" si="232"/>
        <v>268852.54092876823</v>
      </c>
      <c r="S368" s="69">
        <f t="shared" si="232"/>
        <v>582894.25636369397</v>
      </c>
      <c r="T368" s="69">
        <f t="shared" si="232"/>
        <v>0</v>
      </c>
      <c r="U368" s="69">
        <f t="shared" si="232"/>
        <v>605960.09882543096</v>
      </c>
      <c r="V368" s="69">
        <f t="shared" si="232"/>
        <v>169586.45183725355</v>
      </c>
      <c r="W368" s="26">
        <f t="shared" si="212"/>
        <v>-1.4901161193847656E-8</v>
      </c>
    </row>
    <row r="369" spans="1:23" x14ac:dyDescent="0.2">
      <c r="A369" s="3">
        <f t="shared" si="227"/>
        <v>52</v>
      </c>
      <c r="B369" s="3" t="s">
        <v>199</v>
      </c>
      <c r="C369" s="3" t="s">
        <v>172</v>
      </c>
      <c r="D369" s="1" t="s">
        <v>421</v>
      </c>
      <c r="E369" s="4" t="s">
        <v>595</v>
      </c>
      <c r="F369" s="11"/>
      <c r="G369" s="11"/>
      <c r="H369" s="14">
        <f>'II-I TOTAL COMPANY'!K369</f>
        <v>1423254.9632468971</v>
      </c>
      <c r="I369" s="69">
        <v>0</v>
      </c>
      <c r="J369" s="69">
        <f t="shared" si="221"/>
        <v>1423254.9632468971</v>
      </c>
      <c r="K369" s="69">
        <f t="shared" si="229"/>
        <v>792880.16079467325</v>
      </c>
      <c r="L369" s="69">
        <f t="shared" si="229"/>
        <v>31995.733884374004</v>
      </c>
      <c r="M369" s="9">
        <f t="shared" si="230"/>
        <v>482544.46042061818</v>
      </c>
      <c r="N369" s="69">
        <f t="shared" si="231"/>
        <v>64795.514864585202</v>
      </c>
      <c r="O369" s="69">
        <f t="shared" si="231"/>
        <v>417748.945556033</v>
      </c>
      <c r="P369" s="9">
        <f t="shared" si="225"/>
        <v>94373.982437963321</v>
      </c>
      <c r="Q369" s="69">
        <f t="shared" si="232"/>
        <v>76772.962649638648</v>
      </c>
      <c r="R369" s="69">
        <f t="shared" si="232"/>
        <v>5555.7342957683932</v>
      </c>
      <c r="S369" s="69">
        <f t="shared" si="232"/>
        <v>12045.285492556292</v>
      </c>
      <c r="T369" s="69">
        <f t="shared" si="232"/>
        <v>0</v>
      </c>
      <c r="U369" s="69">
        <f t="shared" si="232"/>
        <v>17956.186944006429</v>
      </c>
      <c r="V369" s="69">
        <f t="shared" si="232"/>
        <v>3504.4387652617793</v>
      </c>
      <c r="W369" s="26" t="str">
        <f t="shared" si="212"/>
        <v>OK</v>
      </c>
    </row>
    <row r="370" spans="1:23" x14ac:dyDescent="0.2">
      <c r="A370" s="3">
        <f t="shared" si="227"/>
        <v>53</v>
      </c>
      <c r="B370" s="3" t="s">
        <v>200</v>
      </c>
      <c r="C370" s="3" t="s">
        <v>201</v>
      </c>
      <c r="D370" s="1" t="s">
        <v>338</v>
      </c>
      <c r="E370" s="4" t="s">
        <v>595</v>
      </c>
      <c r="F370" s="11"/>
      <c r="G370" s="11"/>
      <c r="H370" s="14">
        <f>'II-I TOTAL COMPANY'!K370</f>
        <v>876088.1675364715</v>
      </c>
      <c r="I370" s="69">
        <v>0</v>
      </c>
      <c r="J370" s="69">
        <f t="shared" si="221"/>
        <v>876088.16753647127</v>
      </c>
      <c r="K370" s="69">
        <f t="shared" si="229"/>
        <v>517821.43025037122</v>
      </c>
      <c r="L370" s="69">
        <f t="shared" si="229"/>
        <v>20896.066645571333</v>
      </c>
      <c r="M370" s="9">
        <f t="shared" si="230"/>
        <v>315144.55148425093</v>
      </c>
      <c r="N370" s="69">
        <f t="shared" si="231"/>
        <v>42317.247725507848</v>
      </c>
      <c r="O370" s="69">
        <f t="shared" si="231"/>
        <v>272827.3037587431</v>
      </c>
      <c r="P370" s="9">
        <f t="shared" si="225"/>
        <v>10123.217523288207</v>
      </c>
      <c r="Q370" s="69">
        <f t="shared" si="232"/>
        <v>8235.2082717337671</v>
      </c>
      <c r="R370" s="69">
        <f t="shared" si="232"/>
        <v>595.94715963826627</v>
      </c>
      <c r="S370" s="69">
        <f t="shared" si="232"/>
        <v>1292.0620919161729</v>
      </c>
      <c r="T370" s="69">
        <f t="shared" si="232"/>
        <v>0</v>
      </c>
      <c r="U370" s="69">
        <f t="shared" si="232"/>
        <v>11726.990868165147</v>
      </c>
      <c r="V370" s="69">
        <f t="shared" si="232"/>
        <v>375.9107648244979</v>
      </c>
      <c r="W370" s="26">
        <f t="shared" si="212"/>
        <v>-1.1641532182693481E-10</v>
      </c>
    </row>
    <row r="371" spans="1:23" x14ac:dyDescent="0.2">
      <c r="A371" s="3">
        <f t="shared" si="227"/>
        <v>54</v>
      </c>
      <c r="B371" s="3" t="s">
        <v>202</v>
      </c>
      <c r="C371" s="3" t="s">
        <v>203</v>
      </c>
      <c r="D371" s="1" t="s">
        <v>335</v>
      </c>
      <c r="E371" s="4" t="s">
        <v>595</v>
      </c>
      <c r="F371" s="11"/>
      <c r="G371" s="11"/>
      <c r="H371" s="14">
        <f>'II-I TOTAL COMPANY'!K371</f>
        <v>514029.09911640646</v>
      </c>
      <c r="I371" s="69">
        <v>0</v>
      </c>
      <c r="J371" s="69">
        <f t="shared" si="221"/>
        <v>514029.09911640646</v>
      </c>
      <c r="K371" s="69">
        <f t="shared" si="229"/>
        <v>0</v>
      </c>
      <c r="L371" s="69">
        <f t="shared" si="229"/>
        <v>0</v>
      </c>
      <c r="M371" s="9">
        <f t="shared" si="230"/>
        <v>0</v>
      </c>
      <c r="N371" s="69">
        <f t="shared" si="231"/>
        <v>0</v>
      </c>
      <c r="O371" s="69">
        <f t="shared" si="231"/>
        <v>0</v>
      </c>
      <c r="P371" s="9">
        <f t="shared" si="225"/>
        <v>0</v>
      </c>
      <c r="Q371" s="69">
        <f t="shared" si="232"/>
        <v>0</v>
      </c>
      <c r="R371" s="69">
        <f t="shared" si="232"/>
        <v>0</v>
      </c>
      <c r="S371" s="69">
        <f t="shared" si="232"/>
        <v>0</v>
      </c>
      <c r="T371" s="69">
        <f t="shared" si="232"/>
        <v>0</v>
      </c>
      <c r="U371" s="69">
        <f t="shared" si="232"/>
        <v>514029.09911640646</v>
      </c>
      <c r="V371" s="69">
        <f t="shared" si="232"/>
        <v>0</v>
      </c>
      <c r="W371" s="26" t="str">
        <f t="shared" si="212"/>
        <v>OK</v>
      </c>
    </row>
    <row r="372" spans="1:23" x14ac:dyDescent="0.2">
      <c r="A372" s="3">
        <f t="shared" si="227"/>
        <v>55</v>
      </c>
      <c r="B372" s="3" t="s">
        <v>204</v>
      </c>
      <c r="C372" s="3" t="s">
        <v>205</v>
      </c>
      <c r="D372" s="1" t="s">
        <v>334</v>
      </c>
      <c r="E372" s="4" t="s">
        <v>595</v>
      </c>
      <c r="F372" s="11"/>
      <c r="G372" s="11"/>
      <c r="H372" s="14">
        <f>'II-I TOTAL COMPANY'!K372</f>
        <v>-2.2100000000209548</v>
      </c>
      <c r="I372" s="69">
        <v>0</v>
      </c>
      <c r="J372" s="69">
        <f t="shared" si="221"/>
        <v>0</v>
      </c>
      <c r="K372" s="69">
        <f t="shared" si="229"/>
        <v>0</v>
      </c>
      <c r="L372" s="69">
        <f t="shared" si="229"/>
        <v>0</v>
      </c>
      <c r="M372" s="9">
        <f t="shared" si="230"/>
        <v>0</v>
      </c>
      <c r="N372" s="69">
        <f t="shared" si="231"/>
        <v>0</v>
      </c>
      <c r="O372" s="69">
        <f t="shared" si="231"/>
        <v>0</v>
      </c>
      <c r="P372" s="9">
        <f t="shared" si="225"/>
        <v>0</v>
      </c>
      <c r="Q372" s="69">
        <f t="shared" si="232"/>
        <v>0</v>
      </c>
      <c r="R372" s="69">
        <f t="shared" si="232"/>
        <v>0</v>
      </c>
      <c r="S372" s="69">
        <f t="shared" si="232"/>
        <v>0</v>
      </c>
      <c r="T372" s="69">
        <f t="shared" si="232"/>
        <v>0</v>
      </c>
      <c r="U372" s="69">
        <f t="shared" si="232"/>
        <v>0</v>
      </c>
      <c r="V372" s="69">
        <f t="shared" si="232"/>
        <v>0</v>
      </c>
      <c r="W372" s="26">
        <f t="shared" si="212"/>
        <v>2.2100000000209548</v>
      </c>
    </row>
    <row r="373" spans="1:23" x14ac:dyDescent="0.2">
      <c r="A373" s="3">
        <f t="shared" si="227"/>
        <v>56</v>
      </c>
      <c r="B373" s="3" t="s">
        <v>207</v>
      </c>
      <c r="C373" s="3" t="s">
        <v>208</v>
      </c>
      <c r="D373" s="1" t="s">
        <v>331</v>
      </c>
      <c r="E373" s="4" t="s">
        <v>595</v>
      </c>
      <c r="F373" s="11"/>
      <c r="G373" s="11"/>
      <c r="H373" s="14">
        <f>'II-I TOTAL COMPANY'!K373</f>
        <v>106372.53622460621</v>
      </c>
      <c r="I373" s="69">
        <v>0</v>
      </c>
      <c r="J373" s="69">
        <f t="shared" si="221"/>
        <v>106372.53622460616</v>
      </c>
      <c r="K373" s="69">
        <f t="shared" si="229"/>
        <v>58486.691175515065</v>
      </c>
      <c r="L373" s="69">
        <f t="shared" si="229"/>
        <v>2748.0620022991811</v>
      </c>
      <c r="M373" s="9">
        <f t="shared" si="230"/>
        <v>32563.644331605676</v>
      </c>
      <c r="N373" s="69">
        <f t="shared" si="231"/>
        <v>4260.8277525150925</v>
      </c>
      <c r="O373" s="69">
        <f t="shared" si="231"/>
        <v>28302.816579090584</v>
      </c>
      <c r="P373" s="9">
        <f t="shared" si="225"/>
        <v>7018.2814452587118</v>
      </c>
      <c r="Q373" s="69">
        <f t="shared" si="232"/>
        <v>5709.3517232430895</v>
      </c>
      <c r="R373" s="69">
        <f t="shared" si="232"/>
        <v>413.16161420240968</v>
      </c>
      <c r="S373" s="69">
        <f t="shared" si="232"/>
        <v>895.76810781321251</v>
      </c>
      <c r="T373" s="69">
        <f t="shared" si="232"/>
        <v>0</v>
      </c>
      <c r="U373" s="69">
        <f t="shared" si="232"/>
        <v>5295.2437308258332</v>
      </c>
      <c r="V373" s="69">
        <f t="shared" si="232"/>
        <v>260.61353910172954</v>
      </c>
      <c r="W373" s="26">
        <f t="shared" si="212"/>
        <v>-2.9103830456733704E-11</v>
      </c>
    </row>
    <row r="374" spans="1:23" x14ac:dyDescent="0.2">
      <c r="A374" s="3">
        <f t="shared" si="227"/>
        <v>57</v>
      </c>
      <c r="B374" s="3"/>
      <c r="C374" s="3" t="s">
        <v>209</v>
      </c>
      <c r="D374" s="3"/>
      <c r="E374" s="4"/>
      <c r="F374" s="8"/>
      <c r="G374" s="8"/>
      <c r="H374" s="8">
        <f t="shared" ref="H374:V374" si="233">SUM(H365:H373)</f>
        <v>56960265.50112354</v>
      </c>
      <c r="I374" s="8">
        <f t="shared" si="233"/>
        <v>0</v>
      </c>
      <c r="J374" s="69">
        <f t="shared" si="221"/>
        <v>56960267.711123534</v>
      </c>
      <c r="K374" s="8">
        <f t="shared" si="233"/>
        <v>30551185.830057863</v>
      </c>
      <c r="L374" s="8">
        <f t="shared" si="233"/>
        <v>1233246.0758754895</v>
      </c>
      <c r="M374" s="9">
        <f t="shared" si="230"/>
        <v>18590316.241030648</v>
      </c>
      <c r="N374" s="8">
        <f t="shared" si="233"/>
        <v>2496174.0639621336</v>
      </c>
      <c r="O374" s="8">
        <f t="shared" si="233"/>
        <v>16094142.177068517</v>
      </c>
      <c r="P374" s="9">
        <f t="shared" si="225"/>
        <v>5182104.1752068931</v>
      </c>
      <c r="Q374" s="8">
        <f t="shared" si="233"/>
        <v>4215626.8074330632</v>
      </c>
      <c r="R374" s="8">
        <f t="shared" si="233"/>
        <v>305067.06559052825</v>
      </c>
      <c r="S374" s="8">
        <f>SUM(S365:S373)</f>
        <v>661410.30218330224</v>
      </c>
      <c r="T374" s="8">
        <f t="shared" si="233"/>
        <v>0</v>
      </c>
      <c r="U374" s="8">
        <f t="shared" si="233"/>
        <v>1210985.586923688</v>
      </c>
      <c r="V374" s="8">
        <f t="shared" si="233"/>
        <v>192429.80202894015</v>
      </c>
      <c r="W374" s="26">
        <f t="shared" si="212"/>
        <v>2.2099999785423279</v>
      </c>
    </row>
    <row r="375" spans="1:23" x14ac:dyDescent="0.2">
      <c r="A375" s="3">
        <f t="shared" si="227"/>
        <v>58</v>
      </c>
      <c r="B375" s="3" t="s">
        <v>210</v>
      </c>
      <c r="C375" s="3"/>
      <c r="D375" s="3"/>
      <c r="E375" s="4"/>
      <c r="F375" s="8"/>
      <c r="G375" s="8"/>
      <c r="H375" s="8">
        <f t="shared" ref="H375:V375" si="234">H363+H374</f>
        <v>108273000.49662787</v>
      </c>
      <c r="I375" s="8">
        <f t="shared" si="234"/>
        <v>0</v>
      </c>
      <c r="J375" s="69">
        <f t="shared" si="221"/>
        <v>108273002.70662782</v>
      </c>
      <c r="K375" s="8">
        <f t="shared" si="234"/>
        <v>58297609.369497046</v>
      </c>
      <c r="L375" s="8">
        <f t="shared" si="234"/>
        <v>2495199.6691947388</v>
      </c>
      <c r="M375" s="9">
        <f t="shared" si="230"/>
        <v>34814854.988316886</v>
      </c>
      <c r="N375" s="8">
        <f t="shared" si="234"/>
        <v>4653027.5440956512</v>
      </c>
      <c r="O375" s="8">
        <f t="shared" si="234"/>
        <v>30161827.444221236</v>
      </c>
      <c r="P375" s="9">
        <f t="shared" si="225"/>
        <v>9273620.352437295</v>
      </c>
      <c r="Q375" s="8">
        <f t="shared" si="234"/>
        <v>7556325.74539054</v>
      </c>
      <c r="R375" s="8">
        <f t="shared" si="234"/>
        <v>545098.79332794494</v>
      </c>
      <c r="S375" s="8">
        <f>S363+S374</f>
        <v>1172195.8137188097</v>
      </c>
      <c r="T375" s="8">
        <f t="shared" si="234"/>
        <v>0</v>
      </c>
      <c r="U375" s="8">
        <f t="shared" si="234"/>
        <v>3069406.2589438045</v>
      </c>
      <c r="V375" s="8">
        <f t="shared" si="234"/>
        <v>322312.0682380895</v>
      </c>
      <c r="W375" s="26">
        <f t="shared" si="212"/>
        <v>2.2100000083446503</v>
      </c>
    </row>
    <row r="376" spans="1:23" x14ac:dyDescent="0.2">
      <c r="A376" s="3">
        <f t="shared" si="227"/>
        <v>59</v>
      </c>
      <c r="B376" s="3"/>
      <c r="C376" s="3"/>
      <c r="D376" s="3"/>
      <c r="E376" s="4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26" t="str">
        <f t="shared" si="212"/>
        <v>OK</v>
      </c>
    </row>
    <row r="377" spans="1:23" x14ac:dyDescent="0.2">
      <c r="A377" s="3">
        <f t="shared" si="227"/>
        <v>60</v>
      </c>
      <c r="B377" s="3" t="s">
        <v>211</v>
      </c>
      <c r="C377" s="3"/>
      <c r="D377" s="3"/>
      <c r="E377" s="4"/>
      <c r="F377" s="8"/>
      <c r="G377" s="8"/>
      <c r="H377" s="8">
        <f t="shared" ref="H377:V377" si="235">H320+H346+H375</f>
        <v>108272974.76662788</v>
      </c>
      <c r="I377" s="8">
        <f t="shared" si="235"/>
        <v>0</v>
      </c>
      <c r="J377" s="69">
        <f t="shared" si="221"/>
        <v>108273000.96662784</v>
      </c>
      <c r="K377" s="8">
        <f t="shared" si="235"/>
        <v>58297608.526005186</v>
      </c>
      <c r="L377" s="8">
        <f>L320+L346+L375</f>
        <v>2495199.6358320885</v>
      </c>
      <c r="M377" s="9">
        <f>SUM(N377:O377)</f>
        <v>34814854.491524421</v>
      </c>
      <c r="N377" s="8">
        <f t="shared" si="235"/>
        <v>4653027.4941250244</v>
      </c>
      <c r="O377" s="8">
        <f t="shared" si="235"/>
        <v>30161826.997399393</v>
      </c>
      <c r="P377" s="9">
        <f>SUM(Q377:S377)</f>
        <v>9273620.2116851863</v>
      </c>
      <c r="Q377" s="8">
        <f t="shared" si="235"/>
        <v>7556325.6351948325</v>
      </c>
      <c r="R377" s="8">
        <f t="shared" si="235"/>
        <v>545098.78431031213</v>
      </c>
      <c r="S377" s="8">
        <f>S320+S346+S375</f>
        <v>1172195.792180042</v>
      </c>
      <c r="T377" s="8">
        <f t="shared" si="235"/>
        <v>-0.22560089871475295</v>
      </c>
      <c r="U377" s="8">
        <f t="shared" si="235"/>
        <v>3069406.2589438055</v>
      </c>
      <c r="V377" s="8">
        <f t="shared" si="235"/>
        <v>322312.06823808956</v>
      </c>
      <c r="W377" s="26">
        <f t="shared" si="212"/>
        <v>26.200000002980232</v>
      </c>
    </row>
    <row r="378" spans="1:23" x14ac:dyDescent="0.2">
      <c r="A378" s="3"/>
      <c r="B378" s="7" t="s">
        <v>144</v>
      </c>
      <c r="C378" s="3"/>
      <c r="D378" s="3"/>
      <c r="E378" s="4"/>
      <c r="F378" s="4"/>
      <c r="G378" s="4"/>
      <c r="H378" s="8"/>
      <c r="I378" s="8"/>
      <c r="J378" s="8"/>
      <c r="K378" s="8"/>
      <c r="L378" s="8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26" t="str">
        <f t="shared" si="212"/>
        <v>OK</v>
      </c>
    </row>
    <row r="379" spans="1:23" x14ac:dyDescent="0.2">
      <c r="A379" s="3"/>
      <c r="B379" s="3"/>
      <c r="C379" s="3"/>
      <c r="D379" s="3"/>
      <c r="E379" s="4"/>
      <c r="F379" s="4"/>
      <c r="G379" s="4"/>
      <c r="H379" s="8"/>
      <c r="I379" s="8"/>
      <c r="J379" s="8"/>
      <c r="K379" s="8"/>
      <c r="L379" s="8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26" t="str">
        <f t="shared" si="212"/>
        <v>OK</v>
      </c>
    </row>
    <row r="380" spans="1:23" x14ac:dyDescent="0.2">
      <c r="A380" s="3">
        <v>1</v>
      </c>
      <c r="B380" s="3" t="s">
        <v>212</v>
      </c>
      <c r="C380" s="3"/>
      <c r="D380" s="3"/>
      <c r="E380" s="4"/>
      <c r="F380" s="4"/>
      <c r="G380" s="4"/>
      <c r="H380" s="8"/>
      <c r="I380" s="8"/>
      <c r="J380" s="8"/>
      <c r="K380" s="8"/>
      <c r="L380" s="8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26" t="str">
        <f t="shared" si="212"/>
        <v>OK</v>
      </c>
    </row>
    <row r="381" spans="1:23" x14ac:dyDescent="0.2">
      <c r="A381" s="3">
        <f t="shared" ref="A381:A395" si="236">+A380+1</f>
        <v>2</v>
      </c>
      <c r="B381" s="3"/>
      <c r="C381" s="3" t="s">
        <v>213</v>
      </c>
      <c r="D381" s="3"/>
      <c r="E381" s="4"/>
      <c r="F381" s="4"/>
      <c r="G381" s="4"/>
      <c r="H381" s="8"/>
      <c r="I381" s="8"/>
      <c r="J381" s="8"/>
      <c r="K381" s="8"/>
      <c r="L381" s="8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26" t="str">
        <f t="shared" si="212"/>
        <v>OK</v>
      </c>
    </row>
    <row r="382" spans="1:23" x14ac:dyDescent="0.2">
      <c r="A382" s="3">
        <f t="shared" si="236"/>
        <v>3</v>
      </c>
      <c r="B382" s="3" t="s">
        <v>214</v>
      </c>
      <c r="C382" s="3" t="s">
        <v>215</v>
      </c>
      <c r="D382" s="1" t="s">
        <v>339</v>
      </c>
      <c r="E382" s="4" t="s">
        <v>595</v>
      </c>
      <c r="F382" s="11"/>
      <c r="G382" s="11"/>
      <c r="H382" s="14">
        <f>'II-I TOTAL COMPANY'!K382</f>
        <v>0</v>
      </c>
      <c r="I382" s="69">
        <v>0</v>
      </c>
      <c r="J382" s="69">
        <f t="shared" ref="J382:J388" si="237">SUM(K382:V382)-M382-P382</f>
        <v>0</v>
      </c>
      <c r="K382" s="69">
        <f t="shared" ref="K382:L387" si="238">VLOOKUP($D382,$E$741:$V$815,K$1,FALSE)*$H382</f>
        <v>0</v>
      </c>
      <c r="L382" s="69">
        <f t="shared" si="238"/>
        <v>0</v>
      </c>
      <c r="M382" s="9">
        <f t="shared" ref="M382:M388" si="239">SUM(N382:O382)</f>
        <v>0</v>
      </c>
      <c r="N382" s="69">
        <f t="shared" ref="N382:O387" si="240">VLOOKUP($D382,$E$741:$V$815,N$1,FALSE)*$H382</f>
        <v>0</v>
      </c>
      <c r="O382" s="69">
        <f t="shared" si="240"/>
        <v>0</v>
      </c>
      <c r="P382" s="9">
        <f t="shared" ref="P382:P388" si="241">SUM(Q382:S382)</f>
        <v>0</v>
      </c>
      <c r="Q382" s="69">
        <f t="shared" ref="Q382:V387" si="242">VLOOKUP($D382,$E$741:$V$815,Q$1,FALSE)*$H382</f>
        <v>0</v>
      </c>
      <c r="R382" s="69">
        <f t="shared" si="242"/>
        <v>0</v>
      </c>
      <c r="S382" s="69">
        <f t="shared" si="242"/>
        <v>0</v>
      </c>
      <c r="T382" s="69">
        <f t="shared" si="242"/>
        <v>0</v>
      </c>
      <c r="U382" s="69">
        <f t="shared" si="242"/>
        <v>0</v>
      </c>
      <c r="V382" s="69">
        <f t="shared" si="242"/>
        <v>0</v>
      </c>
      <c r="W382" s="26" t="str">
        <f t="shared" si="212"/>
        <v>OK</v>
      </c>
    </row>
    <row r="383" spans="1:23" x14ac:dyDescent="0.2">
      <c r="A383" s="3">
        <f t="shared" si="236"/>
        <v>4</v>
      </c>
      <c r="B383" s="3" t="s">
        <v>216</v>
      </c>
      <c r="C383" s="3" t="s">
        <v>217</v>
      </c>
      <c r="D383" s="1" t="s">
        <v>344</v>
      </c>
      <c r="E383" s="4" t="s">
        <v>595</v>
      </c>
      <c r="F383" s="11"/>
      <c r="G383" s="11"/>
      <c r="H383" s="14">
        <f>'II-I TOTAL COMPANY'!K383</f>
        <v>0</v>
      </c>
      <c r="I383" s="69">
        <v>0</v>
      </c>
      <c r="J383" s="69">
        <f t="shared" si="237"/>
        <v>0</v>
      </c>
      <c r="K383" s="69">
        <f t="shared" si="238"/>
        <v>0</v>
      </c>
      <c r="L383" s="69">
        <f t="shared" si="238"/>
        <v>0</v>
      </c>
      <c r="M383" s="9">
        <f t="shared" si="239"/>
        <v>0</v>
      </c>
      <c r="N383" s="69">
        <f t="shared" si="240"/>
        <v>0</v>
      </c>
      <c r="O383" s="69">
        <f t="shared" si="240"/>
        <v>0</v>
      </c>
      <c r="P383" s="9">
        <f t="shared" si="241"/>
        <v>0</v>
      </c>
      <c r="Q383" s="69">
        <f t="shared" si="242"/>
        <v>0</v>
      </c>
      <c r="R383" s="69">
        <f t="shared" si="242"/>
        <v>0</v>
      </c>
      <c r="S383" s="69">
        <f t="shared" si="242"/>
        <v>0</v>
      </c>
      <c r="T383" s="69">
        <f t="shared" si="242"/>
        <v>0</v>
      </c>
      <c r="U383" s="69">
        <f t="shared" si="242"/>
        <v>0</v>
      </c>
      <c r="V383" s="69">
        <f t="shared" si="242"/>
        <v>0</v>
      </c>
      <c r="W383" s="26" t="str">
        <f t="shared" si="212"/>
        <v>OK</v>
      </c>
    </row>
    <row r="384" spans="1:23" x14ac:dyDescent="0.2">
      <c r="A384" s="3">
        <f t="shared" si="236"/>
        <v>5</v>
      </c>
      <c r="B384" s="3" t="s">
        <v>218</v>
      </c>
      <c r="C384" s="3" t="s">
        <v>219</v>
      </c>
      <c r="D384" s="1" t="s">
        <v>374</v>
      </c>
      <c r="E384" s="4" t="s">
        <v>595</v>
      </c>
      <c r="F384" s="11"/>
      <c r="G384" s="11"/>
      <c r="H384" s="14">
        <f>'II-I TOTAL COMPANY'!K384</f>
        <v>0</v>
      </c>
      <c r="I384" s="69">
        <v>0</v>
      </c>
      <c r="J384" s="69">
        <f t="shared" si="237"/>
        <v>0</v>
      </c>
      <c r="K384" s="69">
        <f t="shared" si="238"/>
        <v>0</v>
      </c>
      <c r="L384" s="69">
        <f t="shared" si="238"/>
        <v>0</v>
      </c>
      <c r="M384" s="9">
        <f t="shared" si="239"/>
        <v>0</v>
      </c>
      <c r="N384" s="69">
        <f t="shared" si="240"/>
        <v>0</v>
      </c>
      <c r="O384" s="69">
        <f t="shared" si="240"/>
        <v>0</v>
      </c>
      <c r="P384" s="9">
        <f t="shared" si="241"/>
        <v>0</v>
      </c>
      <c r="Q384" s="69">
        <f t="shared" si="242"/>
        <v>0</v>
      </c>
      <c r="R384" s="69">
        <f t="shared" si="242"/>
        <v>0</v>
      </c>
      <c r="S384" s="69">
        <f t="shared" si="242"/>
        <v>0</v>
      </c>
      <c r="T384" s="69">
        <f t="shared" si="242"/>
        <v>0</v>
      </c>
      <c r="U384" s="69">
        <f t="shared" si="242"/>
        <v>0</v>
      </c>
      <c r="V384" s="69">
        <f t="shared" si="242"/>
        <v>0</v>
      </c>
      <c r="W384" s="26" t="str">
        <f t="shared" si="212"/>
        <v>OK</v>
      </c>
    </row>
    <row r="385" spans="1:23" x14ac:dyDescent="0.2">
      <c r="A385" s="3">
        <f t="shared" si="236"/>
        <v>6</v>
      </c>
      <c r="B385" s="3" t="s">
        <v>218</v>
      </c>
      <c r="C385" s="3" t="s">
        <v>17</v>
      </c>
      <c r="D385" s="1" t="s">
        <v>428</v>
      </c>
      <c r="E385" s="4" t="s">
        <v>595</v>
      </c>
      <c r="F385" s="11"/>
      <c r="G385" s="11"/>
      <c r="H385" s="14">
        <f>'II-I TOTAL COMPANY'!K385</f>
        <v>0</v>
      </c>
      <c r="I385" s="69">
        <v>0</v>
      </c>
      <c r="J385" s="69">
        <f t="shared" si="237"/>
        <v>0</v>
      </c>
      <c r="K385" s="69">
        <f t="shared" si="238"/>
        <v>0</v>
      </c>
      <c r="L385" s="69">
        <f t="shared" si="238"/>
        <v>0</v>
      </c>
      <c r="M385" s="9">
        <f t="shared" si="239"/>
        <v>0</v>
      </c>
      <c r="N385" s="69">
        <f t="shared" si="240"/>
        <v>0</v>
      </c>
      <c r="O385" s="69">
        <f t="shared" si="240"/>
        <v>0</v>
      </c>
      <c r="P385" s="9">
        <f t="shared" si="241"/>
        <v>0</v>
      </c>
      <c r="Q385" s="69">
        <f t="shared" si="242"/>
        <v>0</v>
      </c>
      <c r="R385" s="69">
        <f t="shared" si="242"/>
        <v>0</v>
      </c>
      <c r="S385" s="69">
        <f t="shared" si="242"/>
        <v>0</v>
      </c>
      <c r="T385" s="69">
        <f t="shared" si="242"/>
        <v>0</v>
      </c>
      <c r="U385" s="69">
        <f t="shared" si="242"/>
        <v>0</v>
      </c>
      <c r="V385" s="69">
        <f t="shared" si="242"/>
        <v>0</v>
      </c>
      <c r="W385" s="26" t="str">
        <f t="shared" si="212"/>
        <v>OK</v>
      </c>
    </row>
    <row r="386" spans="1:23" x14ac:dyDescent="0.2">
      <c r="A386" s="3">
        <f t="shared" si="236"/>
        <v>7</v>
      </c>
      <c r="B386" s="3" t="s">
        <v>220</v>
      </c>
      <c r="C386" s="3" t="s">
        <v>221</v>
      </c>
      <c r="D386" s="27" t="s">
        <v>324</v>
      </c>
      <c r="E386" s="4" t="s">
        <v>595</v>
      </c>
      <c r="F386" s="11"/>
      <c r="G386" s="11"/>
      <c r="H386" s="14">
        <f>'II-I TOTAL COMPANY'!K386</f>
        <v>942767.34192110959</v>
      </c>
      <c r="I386" s="69">
        <v>0</v>
      </c>
      <c r="J386" s="69">
        <f t="shared" si="237"/>
        <v>942767.34192110947</v>
      </c>
      <c r="K386" s="69">
        <f t="shared" si="238"/>
        <v>511479.89699216525</v>
      </c>
      <c r="L386" s="69">
        <f t="shared" si="238"/>
        <v>26399.815091697663</v>
      </c>
      <c r="M386" s="9">
        <f t="shared" si="239"/>
        <v>285481.58024918841</v>
      </c>
      <c r="N386" s="69">
        <f t="shared" si="240"/>
        <v>32896.730953582381</v>
      </c>
      <c r="O386" s="69">
        <f t="shared" si="240"/>
        <v>252584.84929560602</v>
      </c>
      <c r="P386" s="9">
        <f t="shared" si="241"/>
        <v>63693.171215497881</v>
      </c>
      <c r="Q386" s="69">
        <f t="shared" si="242"/>
        <v>47061.506091253119</v>
      </c>
      <c r="R386" s="69">
        <f t="shared" si="242"/>
        <v>4297.1406263986046</v>
      </c>
      <c r="S386" s="69">
        <f t="shared" si="242"/>
        <v>12334.524497846156</v>
      </c>
      <c r="T386" s="69">
        <f t="shared" si="242"/>
        <v>15465.708481996196</v>
      </c>
      <c r="U386" s="69">
        <f t="shared" si="242"/>
        <v>40247.168025756619</v>
      </c>
      <c r="V386" s="69">
        <f t="shared" si="242"/>
        <v>1.8648076303311692E-3</v>
      </c>
      <c r="W386" s="26">
        <f t="shared" si="212"/>
        <v>1.1641532182693481E-10</v>
      </c>
    </row>
    <row r="387" spans="1:23" x14ac:dyDescent="0.2">
      <c r="A387" s="3">
        <f t="shared" si="236"/>
        <v>8</v>
      </c>
      <c r="B387" s="3" t="s">
        <v>222</v>
      </c>
      <c r="C387" s="3" t="s">
        <v>223</v>
      </c>
      <c r="D387" s="1" t="s">
        <v>339</v>
      </c>
      <c r="E387" s="4" t="s">
        <v>595</v>
      </c>
      <c r="F387" s="11"/>
      <c r="G387" s="11"/>
      <c r="H387" s="14">
        <f>'II-I TOTAL COMPANY'!K387</f>
        <v>0</v>
      </c>
      <c r="I387" s="69">
        <v>0</v>
      </c>
      <c r="J387" s="69">
        <f t="shared" si="237"/>
        <v>0</v>
      </c>
      <c r="K387" s="69">
        <f t="shared" si="238"/>
        <v>0</v>
      </c>
      <c r="L387" s="69">
        <f t="shared" si="238"/>
        <v>0</v>
      </c>
      <c r="M387" s="9">
        <f t="shared" si="239"/>
        <v>0</v>
      </c>
      <c r="N387" s="69">
        <f t="shared" si="240"/>
        <v>0</v>
      </c>
      <c r="O387" s="69">
        <f t="shared" si="240"/>
        <v>0</v>
      </c>
      <c r="P387" s="9">
        <f t="shared" si="241"/>
        <v>0</v>
      </c>
      <c r="Q387" s="69">
        <f t="shared" si="242"/>
        <v>0</v>
      </c>
      <c r="R387" s="69">
        <f t="shared" si="242"/>
        <v>0</v>
      </c>
      <c r="S387" s="69">
        <f t="shared" si="242"/>
        <v>0</v>
      </c>
      <c r="T387" s="69">
        <f t="shared" si="242"/>
        <v>0</v>
      </c>
      <c r="U387" s="69">
        <f t="shared" si="242"/>
        <v>0</v>
      </c>
      <c r="V387" s="69">
        <f t="shared" si="242"/>
        <v>0</v>
      </c>
      <c r="W387" s="26" t="str">
        <f t="shared" si="212"/>
        <v>OK</v>
      </c>
    </row>
    <row r="388" spans="1:23" x14ac:dyDescent="0.2">
      <c r="A388" s="3">
        <f t="shared" si="236"/>
        <v>9</v>
      </c>
      <c r="B388" s="3"/>
      <c r="C388" s="3" t="s">
        <v>135</v>
      </c>
      <c r="D388" s="1"/>
      <c r="E388" s="4"/>
      <c r="F388" s="8"/>
      <c r="G388" s="8"/>
      <c r="H388" s="8">
        <f t="shared" ref="H388:V388" si="243">SUM(H382:H387)</f>
        <v>942767.34192110959</v>
      </c>
      <c r="I388" s="8">
        <f t="shared" si="243"/>
        <v>0</v>
      </c>
      <c r="J388" s="69">
        <f t="shared" si="237"/>
        <v>942767.34192110947</v>
      </c>
      <c r="K388" s="8">
        <f t="shared" si="243"/>
        <v>511479.89699216525</v>
      </c>
      <c r="L388" s="8">
        <f t="shared" si="243"/>
        <v>26399.815091697663</v>
      </c>
      <c r="M388" s="9">
        <f t="shared" si="239"/>
        <v>285481.58024918841</v>
      </c>
      <c r="N388" s="8">
        <f t="shared" si="243"/>
        <v>32896.730953582381</v>
      </c>
      <c r="O388" s="8">
        <f t="shared" si="243"/>
        <v>252584.84929560602</v>
      </c>
      <c r="P388" s="9">
        <f t="shared" si="241"/>
        <v>63693.171215497881</v>
      </c>
      <c r="Q388" s="8">
        <f t="shared" si="243"/>
        <v>47061.506091253119</v>
      </c>
      <c r="R388" s="8">
        <f t="shared" si="243"/>
        <v>4297.1406263986046</v>
      </c>
      <c r="S388" s="8">
        <f>SUM(S382:S387)</f>
        <v>12334.524497846156</v>
      </c>
      <c r="T388" s="8">
        <f t="shared" si="243"/>
        <v>15465.708481996196</v>
      </c>
      <c r="U388" s="8">
        <f t="shared" si="243"/>
        <v>40247.168025756619</v>
      </c>
      <c r="V388" s="8">
        <f t="shared" si="243"/>
        <v>1.8648076303311692E-3</v>
      </c>
      <c r="W388" s="26">
        <f t="shared" si="212"/>
        <v>1.1641532182693481E-10</v>
      </c>
    </row>
    <row r="389" spans="1:23" x14ac:dyDescent="0.2">
      <c r="A389" s="3">
        <f t="shared" si="236"/>
        <v>10</v>
      </c>
      <c r="B389" s="3"/>
      <c r="C389" s="3"/>
      <c r="D389" s="78"/>
      <c r="E389" s="4"/>
      <c r="F389" s="4"/>
      <c r="G389" s="4"/>
      <c r="H389" s="8"/>
      <c r="I389" s="8"/>
      <c r="J389" s="8"/>
      <c r="K389" s="8"/>
      <c r="L389" s="8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26" t="str">
        <f t="shared" si="212"/>
        <v>OK</v>
      </c>
    </row>
    <row r="390" spans="1:23" x14ac:dyDescent="0.2">
      <c r="A390" s="3">
        <f t="shared" si="236"/>
        <v>11</v>
      </c>
      <c r="B390" s="3"/>
      <c r="C390" s="3" t="s">
        <v>224</v>
      </c>
      <c r="D390" s="3"/>
      <c r="E390" s="4"/>
      <c r="F390" s="4"/>
      <c r="G390" s="4"/>
      <c r="H390" s="8"/>
      <c r="I390" s="8"/>
      <c r="J390" s="8"/>
      <c r="K390" s="8"/>
      <c r="L390" s="8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26" t="str">
        <f t="shared" si="212"/>
        <v>OK</v>
      </c>
    </row>
    <row r="391" spans="1:23" x14ac:dyDescent="0.2">
      <c r="A391" s="3">
        <f t="shared" si="236"/>
        <v>12</v>
      </c>
      <c r="B391" s="3" t="s">
        <v>225</v>
      </c>
      <c r="C391" s="3" t="s">
        <v>541</v>
      </c>
      <c r="D391" s="1" t="s">
        <v>446</v>
      </c>
      <c r="E391" s="4" t="s">
        <v>595</v>
      </c>
      <c r="F391" s="11"/>
      <c r="G391" s="11"/>
      <c r="H391" s="14">
        <f>'II-I TOTAL COMPANY'!K391</f>
        <v>0</v>
      </c>
      <c r="I391" s="69">
        <v>0</v>
      </c>
      <c r="J391" s="69">
        <f t="shared" ref="J391" si="244">SUM(K391:V391)-M391-P391</f>
        <v>0</v>
      </c>
      <c r="K391" s="69">
        <f t="shared" ref="K391:L397" si="245">VLOOKUP($D391,$E$741:$V$815,K$1,FALSE)*$H391</f>
        <v>0</v>
      </c>
      <c r="L391" s="69">
        <f t="shared" si="245"/>
        <v>0</v>
      </c>
      <c r="M391" s="9">
        <f t="shared" ref="M391:M398" si="246">SUM(N391:O391)</f>
        <v>0</v>
      </c>
      <c r="N391" s="69">
        <f t="shared" ref="N391:O397" si="247">VLOOKUP($D391,$E$741:$V$815,N$1,FALSE)*$H391</f>
        <v>0</v>
      </c>
      <c r="O391" s="69">
        <f t="shared" si="247"/>
        <v>0</v>
      </c>
      <c r="P391" s="9">
        <f t="shared" ref="P391:P398" si="248">SUM(Q391:S391)</f>
        <v>0</v>
      </c>
      <c r="Q391" s="69">
        <f t="shared" ref="Q391:V397" si="249">VLOOKUP($D391,$E$741:$V$815,Q$1,FALSE)*$H391</f>
        <v>0</v>
      </c>
      <c r="R391" s="69">
        <f t="shared" si="249"/>
        <v>0</v>
      </c>
      <c r="S391" s="69">
        <f t="shared" si="249"/>
        <v>0</v>
      </c>
      <c r="T391" s="69">
        <f t="shared" si="249"/>
        <v>0</v>
      </c>
      <c r="U391" s="69">
        <f t="shared" si="249"/>
        <v>0</v>
      </c>
      <c r="V391" s="69">
        <f t="shared" si="249"/>
        <v>0</v>
      </c>
      <c r="W391" s="26" t="str">
        <f t="shared" si="212"/>
        <v>OK</v>
      </c>
    </row>
    <row r="392" spans="1:23" x14ac:dyDescent="0.2">
      <c r="A392" s="3">
        <f>+A390+1</f>
        <v>12</v>
      </c>
      <c r="B392" s="3" t="s">
        <v>227</v>
      </c>
      <c r="C392" s="3" t="s">
        <v>215</v>
      </c>
      <c r="D392" s="1" t="s">
        <v>425</v>
      </c>
      <c r="E392" s="4" t="s">
        <v>595</v>
      </c>
      <c r="F392" s="11"/>
      <c r="G392" s="11"/>
      <c r="H392" s="14">
        <f>'II-I TOTAL COMPANY'!K392</f>
        <v>0</v>
      </c>
      <c r="I392" s="69">
        <v>0</v>
      </c>
      <c r="J392" s="69">
        <f t="shared" ref="J392:J398" si="250">SUM(K392:V392)-M392-P392</f>
        <v>0</v>
      </c>
      <c r="K392" s="69">
        <f t="shared" si="245"/>
        <v>0</v>
      </c>
      <c r="L392" s="69">
        <f t="shared" si="245"/>
        <v>0</v>
      </c>
      <c r="M392" s="9">
        <f t="shared" si="246"/>
        <v>0</v>
      </c>
      <c r="N392" s="69">
        <f t="shared" si="247"/>
        <v>0</v>
      </c>
      <c r="O392" s="69">
        <f t="shared" si="247"/>
        <v>0</v>
      </c>
      <c r="P392" s="9">
        <f t="shared" si="248"/>
        <v>0</v>
      </c>
      <c r="Q392" s="69">
        <f t="shared" si="249"/>
        <v>0</v>
      </c>
      <c r="R392" s="69">
        <f t="shared" si="249"/>
        <v>0</v>
      </c>
      <c r="S392" s="69">
        <f t="shared" si="249"/>
        <v>0</v>
      </c>
      <c r="T392" s="69">
        <f t="shared" si="249"/>
        <v>0</v>
      </c>
      <c r="U392" s="69">
        <f t="shared" si="249"/>
        <v>0</v>
      </c>
      <c r="V392" s="69">
        <f t="shared" si="249"/>
        <v>0</v>
      </c>
      <c r="W392" s="26" t="str">
        <f t="shared" ref="W392:W455" si="251">IF((+K392+L392+M392+P392+T392+U392+V392)-H392=0,"OK",(+K392+L392+M392+P392+T392+U392+V392)-H392)</f>
        <v>OK</v>
      </c>
    </row>
    <row r="393" spans="1:23" x14ac:dyDescent="0.2">
      <c r="A393" s="3">
        <f>+A391+1</f>
        <v>13</v>
      </c>
      <c r="B393" s="3" t="s">
        <v>229</v>
      </c>
      <c r="C393" s="3" t="s">
        <v>795</v>
      </c>
      <c r="D393" s="1" t="s">
        <v>797</v>
      </c>
      <c r="E393" s="4" t="s">
        <v>595</v>
      </c>
      <c r="F393" s="11"/>
      <c r="G393" s="11"/>
      <c r="H393" s="14">
        <f>'II-I TOTAL COMPANY'!K393</f>
        <v>0</v>
      </c>
      <c r="I393" s="69">
        <v>0</v>
      </c>
      <c r="J393" s="69">
        <f t="shared" si="250"/>
        <v>0</v>
      </c>
      <c r="K393" s="69">
        <f t="shared" si="245"/>
        <v>0</v>
      </c>
      <c r="L393" s="69">
        <f t="shared" si="245"/>
        <v>0</v>
      </c>
      <c r="M393" s="9">
        <f t="shared" si="246"/>
        <v>0</v>
      </c>
      <c r="N393" s="69">
        <f t="shared" si="247"/>
        <v>0</v>
      </c>
      <c r="O393" s="69">
        <f t="shared" si="247"/>
        <v>0</v>
      </c>
      <c r="P393" s="9">
        <f t="shared" si="248"/>
        <v>0</v>
      </c>
      <c r="Q393" s="69">
        <f t="shared" si="249"/>
        <v>0</v>
      </c>
      <c r="R393" s="69">
        <f t="shared" si="249"/>
        <v>0</v>
      </c>
      <c r="S393" s="69">
        <f t="shared" si="249"/>
        <v>0</v>
      </c>
      <c r="T393" s="69">
        <f t="shared" si="249"/>
        <v>0</v>
      </c>
      <c r="U393" s="69">
        <f t="shared" si="249"/>
        <v>0</v>
      </c>
      <c r="V393" s="69">
        <f t="shared" si="249"/>
        <v>0</v>
      </c>
      <c r="W393" s="26" t="str">
        <f t="shared" si="251"/>
        <v>OK</v>
      </c>
    </row>
    <row r="394" spans="1:23" x14ac:dyDescent="0.2">
      <c r="A394" s="3">
        <f t="shared" si="236"/>
        <v>14</v>
      </c>
      <c r="B394" s="3" t="s">
        <v>229</v>
      </c>
      <c r="C394" s="3" t="s">
        <v>230</v>
      </c>
      <c r="D394" s="1" t="s">
        <v>824</v>
      </c>
      <c r="E394" s="4" t="s">
        <v>595</v>
      </c>
      <c r="F394" s="11"/>
      <c r="G394" s="11"/>
      <c r="H394" s="14">
        <f>'II-I TOTAL COMPANY'!K394</f>
        <v>0</v>
      </c>
      <c r="I394" s="69">
        <v>0</v>
      </c>
      <c r="J394" s="69">
        <f t="shared" si="250"/>
        <v>0</v>
      </c>
      <c r="K394" s="69">
        <f t="shared" si="245"/>
        <v>0</v>
      </c>
      <c r="L394" s="69">
        <f t="shared" si="245"/>
        <v>0</v>
      </c>
      <c r="M394" s="9">
        <f t="shared" si="246"/>
        <v>0</v>
      </c>
      <c r="N394" s="69">
        <f t="shared" si="247"/>
        <v>0</v>
      </c>
      <c r="O394" s="69">
        <f t="shared" si="247"/>
        <v>0</v>
      </c>
      <c r="P394" s="9">
        <f t="shared" si="248"/>
        <v>0</v>
      </c>
      <c r="Q394" s="69">
        <f t="shared" si="249"/>
        <v>0</v>
      </c>
      <c r="R394" s="69">
        <f t="shared" si="249"/>
        <v>0</v>
      </c>
      <c r="S394" s="69">
        <f t="shared" si="249"/>
        <v>0</v>
      </c>
      <c r="T394" s="69">
        <f t="shared" si="249"/>
        <v>0</v>
      </c>
      <c r="U394" s="69">
        <f t="shared" si="249"/>
        <v>0</v>
      </c>
      <c r="V394" s="69">
        <f t="shared" si="249"/>
        <v>0</v>
      </c>
      <c r="W394" s="26" t="str">
        <f t="shared" si="251"/>
        <v>OK</v>
      </c>
    </row>
    <row r="395" spans="1:23" x14ac:dyDescent="0.2">
      <c r="A395" s="3">
        <f t="shared" si="236"/>
        <v>15</v>
      </c>
      <c r="B395" s="3" t="s">
        <v>231</v>
      </c>
      <c r="C395" s="3" t="s">
        <v>232</v>
      </c>
      <c r="D395" s="1" t="s">
        <v>446</v>
      </c>
      <c r="E395" s="4" t="s">
        <v>595</v>
      </c>
      <c r="F395" s="11"/>
      <c r="G395" s="11"/>
      <c r="H395" s="14">
        <f>'II-I TOTAL COMPANY'!K395</f>
        <v>0</v>
      </c>
      <c r="I395" s="69">
        <v>0</v>
      </c>
      <c r="J395" s="69">
        <f t="shared" si="250"/>
        <v>0</v>
      </c>
      <c r="K395" s="69">
        <f t="shared" si="245"/>
        <v>0</v>
      </c>
      <c r="L395" s="69">
        <f t="shared" si="245"/>
        <v>0</v>
      </c>
      <c r="M395" s="9">
        <f t="shared" si="246"/>
        <v>0</v>
      </c>
      <c r="N395" s="69">
        <f t="shared" si="247"/>
        <v>0</v>
      </c>
      <c r="O395" s="69">
        <f t="shared" si="247"/>
        <v>0</v>
      </c>
      <c r="P395" s="9">
        <f t="shared" si="248"/>
        <v>0</v>
      </c>
      <c r="Q395" s="69">
        <f t="shared" si="249"/>
        <v>0</v>
      </c>
      <c r="R395" s="69">
        <f t="shared" si="249"/>
        <v>0</v>
      </c>
      <c r="S395" s="69">
        <f t="shared" si="249"/>
        <v>0</v>
      </c>
      <c r="T395" s="69">
        <f t="shared" si="249"/>
        <v>0</v>
      </c>
      <c r="U395" s="69">
        <f t="shared" si="249"/>
        <v>0</v>
      </c>
      <c r="V395" s="69">
        <f t="shared" si="249"/>
        <v>0</v>
      </c>
      <c r="W395" s="26" t="str">
        <f t="shared" si="251"/>
        <v>OK</v>
      </c>
    </row>
    <row r="396" spans="1:23" x14ac:dyDescent="0.2">
      <c r="A396" s="3">
        <f>+A394+1</f>
        <v>15</v>
      </c>
      <c r="B396" s="3" t="s">
        <v>233</v>
      </c>
      <c r="C396" s="3" t="s">
        <v>234</v>
      </c>
      <c r="D396" s="1" t="s">
        <v>446</v>
      </c>
      <c r="E396" s="4" t="s">
        <v>595</v>
      </c>
      <c r="F396" s="11"/>
      <c r="G396" s="11"/>
      <c r="H396" s="14">
        <f>'II-I TOTAL COMPANY'!K396</f>
        <v>0</v>
      </c>
      <c r="I396" s="69">
        <v>0</v>
      </c>
      <c r="J396" s="69">
        <f t="shared" si="250"/>
        <v>0</v>
      </c>
      <c r="K396" s="69">
        <f t="shared" si="245"/>
        <v>0</v>
      </c>
      <c r="L396" s="69">
        <f t="shared" si="245"/>
        <v>0</v>
      </c>
      <c r="M396" s="9">
        <f t="shared" si="246"/>
        <v>0</v>
      </c>
      <c r="N396" s="69">
        <f t="shared" si="247"/>
        <v>0</v>
      </c>
      <c r="O396" s="69">
        <f t="shared" si="247"/>
        <v>0</v>
      </c>
      <c r="P396" s="9">
        <f t="shared" si="248"/>
        <v>0</v>
      </c>
      <c r="Q396" s="69">
        <f t="shared" si="249"/>
        <v>0</v>
      </c>
      <c r="R396" s="69">
        <f t="shared" si="249"/>
        <v>0</v>
      </c>
      <c r="S396" s="69">
        <f t="shared" si="249"/>
        <v>0</v>
      </c>
      <c r="T396" s="69">
        <f t="shared" si="249"/>
        <v>0</v>
      </c>
      <c r="U396" s="69">
        <f t="shared" si="249"/>
        <v>0</v>
      </c>
      <c r="V396" s="69">
        <f t="shared" si="249"/>
        <v>0</v>
      </c>
      <c r="W396" s="26" t="str">
        <f t="shared" si="251"/>
        <v>OK</v>
      </c>
    </row>
    <row r="397" spans="1:23" x14ac:dyDescent="0.2">
      <c r="A397" s="3">
        <f>+A395+1</f>
        <v>16</v>
      </c>
      <c r="B397" s="3" t="s">
        <v>233</v>
      </c>
      <c r="C397" s="3" t="s">
        <v>234</v>
      </c>
      <c r="D397" s="1" t="s">
        <v>446</v>
      </c>
      <c r="E397" s="4" t="s">
        <v>595</v>
      </c>
      <c r="F397" s="11"/>
      <c r="G397" s="11"/>
      <c r="H397" s="14">
        <f>'II-I TOTAL COMPANY'!K397</f>
        <v>0</v>
      </c>
      <c r="I397" s="69">
        <v>0</v>
      </c>
      <c r="J397" s="69">
        <f t="shared" si="250"/>
        <v>0</v>
      </c>
      <c r="K397" s="69">
        <f t="shared" si="245"/>
        <v>0</v>
      </c>
      <c r="L397" s="69">
        <f t="shared" si="245"/>
        <v>0</v>
      </c>
      <c r="M397" s="9">
        <f t="shared" si="246"/>
        <v>0</v>
      </c>
      <c r="N397" s="69">
        <f t="shared" si="247"/>
        <v>0</v>
      </c>
      <c r="O397" s="69">
        <f t="shared" si="247"/>
        <v>0</v>
      </c>
      <c r="P397" s="9">
        <f t="shared" si="248"/>
        <v>0</v>
      </c>
      <c r="Q397" s="69">
        <f t="shared" si="249"/>
        <v>0</v>
      </c>
      <c r="R397" s="69">
        <f t="shared" si="249"/>
        <v>0</v>
      </c>
      <c r="S397" s="69">
        <f t="shared" si="249"/>
        <v>0</v>
      </c>
      <c r="T397" s="69">
        <f t="shared" si="249"/>
        <v>0</v>
      </c>
      <c r="U397" s="69">
        <f t="shared" si="249"/>
        <v>0</v>
      </c>
      <c r="V397" s="69">
        <f t="shared" si="249"/>
        <v>0</v>
      </c>
      <c r="W397" s="26" t="str">
        <f t="shared" si="251"/>
        <v>OK</v>
      </c>
    </row>
    <row r="398" spans="1:23" x14ac:dyDescent="0.2">
      <c r="A398" s="3">
        <f t="shared" ref="A398:A415" si="252">+A397+1</f>
        <v>17</v>
      </c>
      <c r="B398" s="3"/>
      <c r="C398" s="3" t="s">
        <v>135</v>
      </c>
      <c r="D398" s="3"/>
      <c r="E398" s="4"/>
      <c r="F398" s="69"/>
      <c r="G398" s="69"/>
      <c r="H398" s="8">
        <f t="shared" ref="H398:V398" si="253">SUM(H391:H397)</f>
        <v>0</v>
      </c>
      <c r="I398" s="8">
        <f t="shared" si="253"/>
        <v>0</v>
      </c>
      <c r="J398" s="69">
        <f t="shared" si="250"/>
        <v>0</v>
      </c>
      <c r="K398" s="69">
        <f t="shared" si="253"/>
        <v>0</v>
      </c>
      <c r="L398" s="69">
        <f t="shared" si="253"/>
        <v>0</v>
      </c>
      <c r="M398" s="9">
        <f t="shared" si="246"/>
        <v>0</v>
      </c>
      <c r="N398" s="69">
        <f t="shared" si="253"/>
        <v>0</v>
      </c>
      <c r="O398" s="69">
        <f t="shared" si="253"/>
        <v>0</v>
      </c>
      <c r="P398" s="9">
        <f t="shared" si="248"/>
        <v>0</v>
      </c>
      <c r="Q398" s="69">
        <f t="shared" si="253"/>
        <v>0</v>
      </c>
      <c r="R398" s="69">
        <f t="shared" si="253"/>
        <v>0</v>
      </c>
      <c r="S398" s="69">
        <f>SUM(S391:S397)</f>
        <v>0</v>
      </c>
      <c r="T398" s="69">
        <f t="shared" si="253"/>
        <v>0</v>
      </c>
      <c r="U398" s="69">
        <f t="shared" si="253"/>
        <v>0</v>
      </c>
      <c r="V398" s="69">
        <f t="shared" si="253"/>
        <v>0</v>
      </c>
      <c r="W398" s="26" t="str">
        <f t="shared" si="251"/>
        <v>OK</v>
      </c>
    </row>
    <row r="399" spans="1:23" x14ac:dyDescent="0.2">
      <c r="A399" s="3">
        <f t="shared" si="252"/>
        <v>18</v>
      </c>
      <c r="B399" s="3"/>
      <c r="C399" s="3"/>
      <c r="D399" s="3"/>
      <c r="E399" s="4"/>
      <c r="F399" s="4"/>
      <c r="G399" s="4"/>
      <c r="H399" s="8"/>
      <c r="I399" s="8"/>
      <c r="J399" s="8"/>
      <c r="K399" s="8"/>
      <c r="L399" s="8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26" t="str">
        <f t="shared" si="251"/>
        <v>OK</v>
      </c>
    </row>
    <row r="400" spans="1:23" x14ac:dyDescent="0.2">
      <c r="A400" s="3">
        <f t="shared" si="252"/>
        <v>19</v>
      </c>
      <c r="B400" s="3"/>
      <c r="C400" s="3" t="s">
        <v>235</v>
      </c>
      <c r="D400" s="3"/>
      <c r="E400" s="4"/>
      <c r="F400" s="4"/>
      <c r="G400" s="4"/>
      <c r="H400" s="8"/>
      <c r="I400" s="8"/>
      <c r="J400" s="8"/>
      <c r="K400" s="8"/>
      <c r="L400" s="8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26" t="str">
        <f t="shared" si="251"/>
        <v>OK</v>
      </c>
    </row>
    <row r="401" spans="1:23" x14ac:dyDescent="0.2">
      <c r="A401" s="3">
        <f t="shared" si="252"/>
        <v>20</v>
      </c>
      <c r="B401" s="3" t="s">
        <v>236</v>
      </c>
      <c r="C401" s="3" t="s">
        <v>228</v>
      </c>
      <c r="D401" s="1" t="s">
        <v>426</v>
      </c>
      <c r="E401" s="4" t="s">
        <v>595</v>
      </c>
      <c r="F401" s="11"/>
      <c r="G401" s="11"/>
      <c r="H401" s="14">
        <f>'II-I TOTAL COMPANY'!K401</f>
        <v>0</v>
      </c>
      <c r="I401" s="69">
        <v>0</v>
      </c>
      <c r="J401" s="69">
        <f t="shared" ref="J401:J408" si="254">SUM(K401:V401)-M401-P401</f>
        <v>0</v>
      </c>
      <c r="K401" s="69">
        <f t="shared" ref="K401:L405" si="255">VLOOKUP($D401,$E$741:$V$815,K$1,FALSE)*$H401</f>
        <v>0</v>
      </c>
      <c r="L401" s="69">
        <f t="shared" si="255"/>
        <v>0</v>
      </c>
      <c r="M401" s="9">
        <f t="shared" ref="M401:M407" si="256">SUM(N401:O401)</f>
        <v>0</v>
      </c>
      <c r="N401" s="69">
        <f t="shared" ref="N401:O405" si="257">VLOOKUP($D401,$E$741:$V$815,N$1,FALSE)*$H401</f>
        <v>0</v>
      </c>
      <c r="O401" s="69">
        <f t="shared" si="257"/>
        <v>0</v>
      </c>
      <c r="P401" s="9">
        <f t="shared" ref="P401:P407" si="258">SUM(Q401:S401)</f>
        <v>0</v>
      </c>
      <c r="Q401" s="69">
        <f t="shared" ref="Q401:V405" si="259">VLOOKUP($D401,$E$741:$V$815,Q$1,FALSE)*$H401</f>
        <v>0</v>
      </c>
      <c r="R401" s="69">
        <f t="shared" si="259"/>
        <v>0</v>
      </c>
      <c r="S401" s="69">
        <f t="shared" si="259"/>
        <v>0</v>
      </c>
      <c r="T401" s="69">
        <f t="shared" si="259"/>
        <v>0</v>
      </c>
      <c r="U401" s="69">
        <f t="shared" si="259"/>
        <v>0</v>
      </c>
      <c r="V401" s="69">
        <f t="shared" si="259"/>
        <v>0</v>
      </c>
      <c r="W401" s="26" t="str">
        <f t="shared" si="251"/>
        <v>OK</v>
      </c>
    </row>
    <row r="402" spans="1:23" x14ac:dyDescent="0.2">
      <c r="A402" s="3">
        <f t="shared" si="252"/>
        <v>21</v>
      </c>
      <c r="B402" s="3" t="s">
        <v>237</v>
      </c>
      <c r="C402" s="3" t="s">
        <v>238</v>
      </c>
      <c r="D402" s="1" t="s">
        <v>345</v>
      </c>
      <c r="E402" s="4" t="s">
        <v>595</v>
      </c>
      <c r="F402" s="11"/>
      <c r="G402" s="11"/>
      <c r="H402" s="14">
        <f>'II-I TOTAL COMPANY'!K402</f>
        <v>0</v>
      </c>
      <c r="I402" s="69">
        <v>0</v>
      </c>
      <c r="J402" s="69">
        <f t="shared" si="254"/>
        <v>0</v>
      </c>
      <c r="K402" s="69">
        <f t="shared" si="255"/>
        <v>0</v>
      </c>
      <c r="L402" s="69">
        <f t="shared" si="255"/>
        <v>0</v>
      </c>
      <c r="M402" s="9">
        <f t="shared" si="256"/>
        <v>0</v>
      </c>
      <c r="N402" s="69">
        <f t="shared" si="257"/>
        <v>0</v>
      </c>
      <c r="O402" s="69">
        <f t="shared" si="257"/>
        <v>0</v>
      </c>
      <c r="P402" s="9">
        <f t="shared" si="258"/>
        <v>0</v>
      </c>
      <c r="Q402" s="69">
        <f t="shared" si="259"/>
        <v>0</v>
      </c>
      <c r="R402" s="69">
        <f t="shared" si="259"/>
        <v>0</v>
      </c>
      <c r="S402" s="69">
        <f t="shared" si="259"/>
        <v>0</v>
      </c>
      <c r="T402" s="69">
        <f t="shared" si="259"/>
        <v>0</v>
      </c>
      <c r="U402" s="69">
        <f t="shared" si="259"/>
        <v>0</v>
      </c>
      <c r="V402" s="69">
        <f t="shared" si="259"/>
        <v>0</v>
      </c>
      <c r="W402" s="26" t="str">
        <f t="shared" si="251"/>
        <v>OK</v>
      </c>
    </row>
    <row r="403" spans="1:23" x14ac:dyDescent="0.2">
      <c r="A403" s="3">
        <f t="shared" si="252"/>
        <v>22</v>
      </c>
      <c r="B403" s="3" t="s">
        <v>239</v>
      </c>
      <c r="C403" s="3" t="s">
        <v>240</v>
      </c>
      <c r="D403" s="1" t="s">
        <v>345</v>
      </c>
      <c r="E403" s="4" t="s">
        <v>595</v>
      </c>
      <c r="F403" s="11"/>
      <c r="G403" s="11"/>
      <c r="H403" s="14">
        <f>'II-I TOTAL COMPANY'!K403</f>
        <v>-17.48000000003492</v>
      </c>
      <c r="I403" s="69">
        <v>0</v>
      </c>
      <c r="J403" s="69">
        <f t="shared" si="254"/>
        <v>-17.480000000034924</v>
      </c>
      <c r="K403" s="69">
        <f t="shared" si="255"/>
        <v>-12.295110628462076</v>
      </c>
      <c r="L403" s="69">
        <f t="shared" si="255"/>
        <v>-1.3063155717665051</v>
      </c>
      <c r="M403" s="9">
        <f t="shared" si="256"/>
        <v>-0.95192524843548965</v>
      </c>
      <c r="N403" s="69">
        <f t="shared" si="257"/>
        <v>-7.572386624574874E-3</v>
      </c>
      <c r="O403" s="69">
        <f t="shared" si="257"/>
        <v>-0.94435286181091482</v>
      </c>
      <c r="P403" s="9">
        <f t="shared" si="258"/>
        <v>-1.427710394841721E-2</v>
      </c>
      <c r="Q403" s="69">
        <f t="shared" si="259"/>
        <v>-6.1657106370236383E-3</v>
      </c>
      <c r="R403" s="69">
        <f t="shared" si="259"/>
        <v>-7.2305775061044806E-3</v>
      </c>
      <c r="S403" s="69">
        <f t="shared" si="259"/>
        <v>-8.8081580528909112E-4</v>
      </c>
      <c r="T403" s="69">
        <f t="shared" si="259"/>
        <v>-1.6170200604560929E-3</v>
      </c>
      <c r="U403" s="69">
        <f t="shared" si="259"/>
        <v>-2.9105046437754014</v>
      </c>
      <c r="V403" s="69">
        <f t="shared" si="259"/>
        <v>-2.497835865745184E-4</v>
      </c>
      <c r="W403" s="26">
        <f t="shared" si="251"/>
        <v>-3.5527136788005009E-15</v>
      </c>
    </row>
    <row r="404" spans="1:23" x14ac:dyDescent="0.2">
      <c r="A404" s="3">
        <f t="shared" si="252"/>
        <v>23</v>
      </c>
      <c r="B404" s="3" t="s">
        <v>241</v>
      </c>
      <c r="C404" s="3" t="s">
        <v>242</v>
      </c>
      <c r="D404" s="1" t="s">
        <v>345</v>
      </c>
      <c r="E404" s="4" t="s">
        <v>595</v>
      </c>
      <c r="F404" s="11"/>
      <c r="G404" s="11"/>
      <c r="H404" s="14">
        <f>'II-I TOTAL COMPANY'!K404</f>
        <v>0</v>
      </c>
      <c r="I404" s="69">
        <v>0</v>
      </c>
      <c r="J404" s="69">
        <f t="shared" si="254"/>
        <v>0</v>
      </c>
      <c r="K404" s="69">
        <f t="shared" si="255"/>
        <v>0</v>
      </c>
      <c r="L404" s="69">
        <f t="shared" si="255"/>
        <v>0</v>
      </c>
      <c r="M404" s="9">
        <f t="shared" si="256"/>
        <v>0</v>
      </c>
      <c r="N404" s="69">
        <f t="shared" si="257"/>
        <v>0</v>
      </c>
      <c r="O404" s="69">
        <f t="shared" si="257"/>
        <v>0</v>
      </c>
      <c r="P404" s="9">
        <f t="shared" si="258"/>
        <v>0</v>
      </c>
      <c r="Q404" s="69">
        <f t="shared" si="259"/>
        <v>0</v>
      </c>
      <c r="R404" s="69">
        <f t="shared" si="259"/>
        <v>0</v>
      </c>
      <c r="S404" s="69">
        <f t="shared" si="259"/>
        <v>0</v>
      </c>
      <c r="T404" s="69">
        <f t="shared" si="259"/>
        <v>0</v>
      </c>
      <c r="U404" s="69">
        <f t="shared" si="259"/>
        <v>0</v>
      </c>
      <c r="V404" s="69">
        <f t="shared" si="259"/>
        <v>0</v>
      </c>
      <c r="W404" s="26" t="str">
        <f t="shared" si="251"/>
        <v>OK</v>
      </c>
    </row>
    <row r="405" spans="1:23" x14ac:dyDescent="0.2">
      <c r="A405" s="3">
        <f t="shared" si="252"/>
        <v>24</v>
      </c>
      <c r="B405" s="3" t="s">
        <v>243</v>
      </c>
      <c r="C405" s="3" t="s">
        <v>244</v>
      </c>
      <c r="D405" s="1" t="s">
        <v>345</v>
      </c>
      <c r="E405" s="4" t="s">
        <v>595</v>
      </c>
      <c r="F405" s="11"/>
      <c r="G405" s="11"/>
      <c r="H405" s="14">
        <f>'II-I TOTAL COMPANY'!K405</f>
        <v>0</v>
      </c>
      <c r="I405" s="69">
        <v>0</v>
      </c>
      <c r="J405" s="69">
        <f t="shared" si="254"/>
        <v>0</v>
      </c>
      <c r="K405" s="69">
        <f t="shared" si="255"/>
        <v>0</v>
      </c>
      <c r="L405" s="69">
        <f t="shared" si="255"/>
        <v>0</v>
      </c>
      <c r="M405" s="9">
        <f t="shared" si="256"/>
        <v>0</v>
      </c>
      <c r="N405" s="69">
        <f t="shared" si="257"/>
        <v>0</v>
      </c>
      <c r="O405" s="69">
        <f t="shared" si="257"/>
        <v>0</v>
      </c>
      <c r="P405" s="9">
        <f t="shared" si="258"/>
        <v>0</v>
      </c>
      <c r="Q405" s="69">
        <f t="shared" si="259"/>
        <v>0</v>
      </c>
      <c r="R405" s="69">
        <f t="shared" si="259"/>
        <v>0</v>
      </c>
      <c r="S405" s="69">
        <f t="shared" si="259"/>
        <v>0</v>
      </c>
      <c r="T405" s="69">
        <f t="shared" si="259"/>
        <v>0</v>
      </c>
      <c r="U405" s="69">
        <f t="shared" si="259"/>
        <v>0</v>
      </c>
      <c r="V405" s="69">
        <f t="shared" si="259"/>
        <v>0</v>
      </c>
      <c r="W405" s="26" t="str">
        <f t="shared" si="251"/>
        <v>OK</v>
      </c>
    </row>
    <row r="406" spans="1:23" x14ac:dyDescent="0.2">
      <c r="A406" s="3">
        <f t="shared" si="252"/>
        <v>25</v>
      </c>
      <c r="B406" s="3"/>
      <c r="C406" s="3" t="s">
        <v>135</v>
      </c>
      <c r="D406" s="3"/>
      <c r="E406" s="4"/>
      <c r="F406" s="4"/>
      <c r="G406" s="4"/>
      <c r="H406" s="8">
        <f t="shared" ref="H406:V406" si="260">SUM(H401:H405)</f>
        <v>-17.48000000003492</v>
      </c>
      <c r="I406" s="8">
        <f t="shared" si="260"/>
        <v>0</v>
      </c>
      <c r="J406" s="69">
        <f t="shared" si="254"/>
        <v>-17.480000000034924</v>
      </c>
      <c r="K406" s="8">
        <f t="shared" si="260"/>
        <v>-12.295110628462076</v>
      </c>
      <c r="L406" s="8">
        <f t="shared" si="260"/>
        <v>-1.3063155717665051</v>
      </c>
      <c r="M406" s="9">
        <f t="shared" si="256"/>
        <v>-0.95192524843548965</v>
      </c>
      <c r="N406" s="8">
        <f t="shared" si="260"/>
        <v>-7.572386624574874E-3</v>
      </c>
      <c r="O406" s="8">
        <f t="shared" si="260"/>
        <v>-0.94435286181091482</v>
      </c>
      <c r="P406" s="9">
        <f t="shared" si="258"/>
        <v>-1.427710394841721E-2</v>
      </c>
      <c r="Q406" s="8">
        <f t="shared" si="260"/>
        <v>-6.1657106370236383E-3</v>
      </c>
      <c r="R406" s="8">
        <f t="shared" si="260"/>
        <v>-7.2305775061044806E-3</v>
      </c>
      <c r="S406" s="8">
        <f>SUM(S401:S405)</f>
        <v>-8.8081580528909112E-4</v>
      </c>
      <c r="T406" s="8">
        <f t="shared" si="260"/>
        <v>-1.6170200604560929E-3</v>
      </c>
      <c r="U406" s="8">
        <f t="shared" si="260"/>
        <v>-2.9105046437754014</v>
      </c>
      <c r="V406" s="8">
        <f t="shared" si="260"/>
        <v>-2.497835865745184E-4</v>
      </c>
      <c r="W406" s="26">
        <f t="shared" si="251"/>
        <v>-3.5527136788005009E-15</v>
      </c>
    </row>
    <row r="407" spans="1:23" x14ac:dyDescent="0.2">
      <c r="A407" s="3">
        <f t="shared" si="252"/>
        <v>26</v>
      </c>
      <c r="B407" s="3"/>
      <c r="C407" s="3" t="s">
        <v>245</v>
      </c>
      <c r="D407" s="3"/>
      <c r="E407" s="4"/>
      <c r="F407" s="8"/>
      <c r="G407" s="8"/>
      <c r="H407" s="8">
        <f>H388+H398+H406</f>
        <v>942749.86192110961</v>
      </c>
      <c r="I407" s="8">
        <f t="shared" ref="I407:V407" si="261">I388+I398+I406</f>
        <v>0</v>
      </c>
      <c r="J407" s="69">
        <f t="shared" si="254"/>
        <v>942749.86192110926</v>
      </c>
      <c r="K407" s="8">
        <f t="shared" si="261"/>
        <v>511467.60188153677</v>
      </c>
      <c r="L407" s="8">
        <f t="shared" si="261"/>
        <v>26398.508776125895</v>
      </c>
      <c r="M407" s="9">
        <f t="shared" si="256"/>
        <v>285480.62832393998</v>
      </c>
      <c r="N407" s="8">
        <f t="shared" si="261"/>
        <v>32896.723381195756</v>
      </c>
      <c r="O407" s="8">
        <f t="shared" si="261"/>
        <v>252583.90494274421</v>
      </c>
      <c r="P407" s="9">
        <f t="shared" si="258"/>
        <v>63693.156938393935</v>
      </c>
      <c r="Q407" s="8">
        <f t="shared" si="261"/>
        <v>47061.499925542485</v>
      </c>
      <c r="R407" s="8">
        <f t="shared" si="261"/>
        <v>4297.1333958210989</v>
      </c>
      <c r="S407" s="8">
        <f>S388+S398+S406</f>
        <v>12334.523617030351</v>
      </c>
      <c r="T407" s="8">
        <f t="shared" si="261"/>
        <v>15465.706864976137</v>
      </c>
      <c r="U407" s="8">
        <f t="shared" si="261"/>
        <v>40244.257521112842</v>
      </c>
      <c r="V407" s="8">
        <f t="shared" si="261"/>
        <v>1.6150240437566507E-3</v>
      </c>
      <c r="W407" s="26">
        <f t="shared" si="251"/>
        <v>-1.1641532182693481E-10</v>
      </c>
    </row>
    <row r="408" spans="1:23" x14ac:dyDescent="0.2">
      <c r="A408" s="3">
        <f t="shared" si="252"/>
        <v>27</v>
      </c>
      <c r="B408" s="3"/>
      <c r="C408" s="3" t="s">
        <v>587</v>
      </c>
      <c r="D408" s="3"/>
      <c r="E408" s="4"/>
      <c r="F408" s="4"/>
      <c r="G408" s="4"/>
      <c r="H408" s="8">
        <f>+H407+H377</f>
        <v>109215724.62854899</v>
      </c>
      <c r="I408" s="8">
        <f t="shared" ref="I408:V408" si="262">+I407+I377</f>
        <v>0</v>
      </c>
      <c r="J408" s="69">
        <f t="shared" si="254"/>
        <v>109215750.82854897</v>
      </c>
      <c r="K408" s="8">
        <f t="shared" si="262"/>
        <v>58809076.12788672</v>
      </c>
      <c r="L408" s="8">
        <f t="shared" si="262"/>
        <v>2521598.1446082145</v>
      </c>
      <c r="M408" s="8">
        <f t="shared" si="262"/>
        <v>35100335.119848363</v>
      </c>
      <c r="N408" s="8">
        <f t="shared" si="262"/>
        <v>4685924.2175062206</v>
      </c>
      <c r="O408" s="8">
        <f t="shared" si="262"/>
        <v>30414410.902342137</v>
      </c>
      <c r="P408" s="8">
        <f t="shared" si="262"/>
        <v>9337313.3686235808</v>
      </c>
      <c r="Q408" s="8">
        <f t="shared" si="262"/>
        <v>7603387.1351203751</v>
      </c>
      <c r="R408" s="8">
        <f t="shared" si="262"/>
        <v>549395.91770613322</v>
      </c>
      <c r="S408" s="8">
        <f t="shared" si="262"/>
        <v>1184530.3157970724</v>
      </c>
      <c r="T408" s="8">
        <f t="shared" si="262"/>
        <v>15465.481264077422</v>
      </c>
      <c r="U408" s="8">
        <f t="shared" si="262"/>
        <v>3109650.5164649184</v>
      </c>
      <c r="V408" s="8">
        <f t="shared" si="262"/>
        <v>322312.06985311361</v>
      </c>
      <c r="W408" s="26">
        <f t="shared" si="251"/>
        <v>26.200000002980232</v>
      </c>
    </row>
    <row r="409" spans="1:23" x14ac:dyDescent="0.2">
      <c r="A409" s="3">
        <f t="shared" si="252"/>
        <v>28</v>
      </c>
      <c r="B409" s="7" t="s">
        <v>246</v>
      </c>
      <c r="C409" s="3"/>
      <c r="D409" s="3"/>
      <c r="E409" s="4"/>
      <c r="F409" s="4"/>
      <c r="G409" s="4"/>
      <c r="H409" s="8"/>
      <c r="I409" s="8"/>
      <c r="J409" s="8"/>
      <c r="K409" s="8"/>
      <c r="L409" s="8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26" t="str">
        <f t="shared" si="251"/>
        <v>OK</v>
      </c>
    </row>
    <row r="410" spans="1:23" x14ac:dyDescent="0.2">
      <c r="A410" s="3">
        <f t="shared" si="252"/>
        <v>29</v>
      </c>
      <c r="B410" s="3"/>
      <c r="C410" s="3"/>
      <c r="D410" s="3"/>
      <c r="E410" s="4"/>
      <c r="F410" s="4"/>
      <c r="G410" s="4"/>
      <c r="H410" s="8"/>
      <c r="I410" s="8"/>
      <c r="J410" s="8"/>
      <c r="K410" s="8"/>
      <c r="L410" s="8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26" t="str">
        <f t="shared" si="251"/>
        <v>OK</v>
      </c>
    </row>
    <row r="411" spans="1:23" x14ac:dyDescent="0.2">
      <c r="A411" s="3">
        <f t="shared" si="252"/>
        <v>30</v>
      </c>
      <c r="B411" s="3" t="s">
        <v>247</v>
      </c>
      <c r="C411" s="3"/>
      <c r="D411" s="3"/>
      <c r="E411" s="4"/>
      <c r="F411" s="4"/>
      <c r="G411" s="4"/>
      <c r="H411" s="8"/>
      <c r="I411" s="8"/>
      <c r="J411" s="8"/>
      <c r="K411" s="8"/>
      <c r="L411" s="8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26" t="str">
        <f t="shared" si="251"/>
        <v>OK</v>
      </c>
    </row>
    <row r="412" spans="1:23" x14ac:dyDescent="0.2">
      <c r="A412" s="3">
        <f t="shared" si="252"/>
        <v>31</v>
      </c>
      <c r="B412" s="3" t="s">
        <v>248</v>
      </c>
      <c r="C412" s="3" t="s">
        <v>249</v>
      </c>
      <c r="D412" s="1" t="s">
        <v>323</v>
      </c>
      <c r="E412" s="4" t="s">
        <v>595</v>
      </c>
      <c r="F412" s="11"/>
      <c r="G412" s="1"/>
      <c r="H412" s="14">
        <f>'II-I TOTAL COMPANY'!K412</f>
        <v>17330480.628097732</v>
      </c>
      <c r="I412" s="69">
        <v>0</v>
      </c>
      <c r="J412" s="69">
        <f t="shared" ref="J412:J429" si="263">SUM(K412:V412)-M412-P412</f>
        <v>17330480.628097732</v>
      </c>
      <c r="K412" s="69">
        <f t="shared" ref="K412:L426" si="264">VLOOKUP($D412,$E$741:$V$815,K$1,FALSE)*$H412</f>
        <v>9268583.1228158753</v>
      </c>
      <c r="L412" s="69">
        <f t="shared" si="264"/>
        <v>401769.48345741048</v>
      </c>
      <c r="M412" s="9">
        <f t="shared" ref="M412:M427" si="265">SUM(N412:O412)</f>
        <v>5571661.5926152086</v>
      </c>
      <c r="N412" s="69">
        <f t="shared" ref="N412:O426" si="266">VLOOKUP($D412,$E$741:$V$815,N$1,FALSE)*$H412</f>
        <v>746446.73126796226</v>
      </c>
      <c r="O412" s="69">
        <f t="shared" si="266"/>
        <v>4825214.861347246</v>
      </c>
      <c r="P412" s="9">
        <f t="shared" ref="P412:P427" si="267">SUM(Q412:S412)</f>
        <v>1540036.0880937697</v>
      </c>
      <c r="Q412" s="69">
        <f t="shared" ref="Q412:V426" si="268">VLOOKUP($D412,$E$741:$V$815,Q$1,FALSE)*$H412</f>
        <v>1256806.8297042826</v>
      </c>
      <c r="R412" s="69">
        <f t="shared" si="268"/>
        <v>90391.045758915105</v>
      </c>
      <c r="S412" s="69">
        <f t="shared" si="268"/>
        <v>192838.21263057197</v>
      </c>
      <c r="T412" s="69">
        <f t="shared" si="268"/>
        <v>93.380158827785095</v>
      </c>
      <c r="U412" s="69">
        <f t="shared" si="268"/>
        <v>498394.14397425565</v>
      </c>
      <c r="V412" s="69">
        <f t="shared" si="268"/>
        <v>49942.816982385084</v>
      </c>
      <c r="W412" s="26" t="str">
        <f t="shared" si="251"/>
        <v>OK</v>
      </c>
    </row>
    <row r="413" spans="1:23" x14ac:dyDescent="0.2">
      <c r="A413" s="3">
        <f>+A412+1</f>
        <v>32</v>
      </c>
      <c r="B413" s="3" t="s">
        <v>248</v>
      </c>
      <c r="C413" s="3" t="s">
        <v>538</v>
      </c>
      <c r="D413" s="1" t="s">
        <v>323</v>
      </c>
      <c r="E413" s="4" t="s">
        <v>595</v>
      </c>
      <c r="F413" s="11"/>
      <c r="G413" s="1"/>
      <c r="H413" s="14">
        <f>'II-I TOTAL COMPANY'!K413</f>
        <v>0</v>
      </c>
      <c r="I413" s="69">
        <v>0</v>
      </c>
      <c r="J413" s="69">
        <f t="shared" si="263"/>
        <v>0</v>
      </c>
      <c r="K413" s="69">
        <f t="shared" si="264"/>
        <v>0</v>
      </c>
      <c r="L413" s="69">
        <f t="shared" si="264"/>
        <v>0</v>
      </c>
      <c r="M413" s="9">
        <f t="shared" si="265"/>
        <v>0</v>
      </c>
      <c r="N413" s="69">
        <f t="shared" si="266"/>
        <v>0</v>
      </c>
      <c r="O413" s="69">
        <f t="shared" si="266"/>
        <v>0</v>
      </c>
      <c r="P413" s="9">
        <f t="shared" si="267"/>
        <v>0</v>
      </c>
      <c r="Q413" s="69">
        <f t="shared" si="268"/>
        <v>0</v>
      </c>
      <c r="R413" s="69">
        <f t="shared" si="268"/>
        <v>0</v>
      </c>
      <c r="S413" s="69">
        <f t="shared" si="268"/>
        <v>0</v>
      </c>
      <c r="T413" s="69">
        <f t="shared" si="268"/>
        <v>0</v>
      </c>
      <c r="U413" s="69">
        <f t="shared" si="268"/>
        <v>0</v>
      </c>
      <c r="V413" s="69">
        <f t="shared" si="268"/>
        <v>0</v>
      </c>
      <c r="W413" s="26" t="str">
        <f t="shared" si="251"/>
        <v>OK</v>
      </c>
    </row>
    <row r="414" spans="1:23" x14ac:dyDescent="0.2">
      <c r="A414" s="3">
        <f>+A412+1</f>
        <v>32</v>
      </c>
      <c r="B414" s="3" t="s">
        <v>250</v>
      </c>
      <c r="C414" s="3" t="s">
        <v>251</v>
      </c>
      <c r="D414" s="1" t="s">
        <v>323</v>
      </c>
      <c r="E414" s="4" t="s">
        <v>595</v>
      </c>
      <c r="F414" s="11"/>
      <c r="G414" s="1"/>
      <c r="H414" s="14">
        <f>'II-I TOTAL COMPANY'!K414</f>
        <v>192243.70401079563</v>
      </c>
      <c r="I414" s="69">
        <v>0</v>
      </c>
      <c r="J414" s="69">
        <f t="shared" si="263"/>
        <v>192243.7040107956</v>
      </c>
      <c r="K414" s="69">
        <f t="shared" si="264"/>
        <v>102814.6182843431</v>
      </c>
      <c r="L414" s="69">
        <f t="shared" si="264"/>
        <v>4456.7519687325948</v>
      </c>
      <c r="M414" s="9">
        <f t="shared" si="265"/>
        <v>61805.375456376285</v>
      </c>
      <c r="N414" s="69">
        <f t="shared" si="266"/>
        <v>8280.1906966763199</v>
      </c>
      <c r="O414" s="69">
        <f t="shared" si="266"/>
        <v>53525.184759699965</v>
      </c>
      <c r="P414" s="9">
        <f t="shared" si="267"/>
        <v>17083.325514091026</v>
      </c>
      <c r="Q414" s="69">
        <f t="shared" si="268"/>
        <v>13941.517569725764</v>
      </c>
      <c r="R414" s="69">
        <f t="shared" si="268"/>
        <v>1002.6905669269107</v>
      </c>
      <c r="S414" s="69">
        <f t="shared" si="268"/>
        <v>2139.1173774383501</v>
      </c>
      <c r="T414" s="69">
        <f t="shared" si="268"/>
        <v>1.0358482259900408</v>
      </c>
      <c r="U414" s="69">
        <f t="shared" si="268"/>
        <v>5528.5908308601556</v>
      </c>
      <c r="V414" s="69">
        <f t="shared" si="268"/>
        <v>554.00610816647873</v>
      </c>
      <c r="W414" s="26">
        <f t="shared" si="251"/>
        <v>2.9103830456733704E-11</v>
      </c>
    </row>
    <row r="415" spans="1:23" x14ac:dyDescent="0.2">
      <c r="A415" s="3">
        <f t="shared" si="252"/>
        <v>33</v>
      </c>
      <c r="B415" s="3" t="s">
        <v>252</v>
      </c>
      <c r="C415" s="3" t="s">
        <v>253</v>
      </c>
      <c r="D415" s="1" t="s">
        <v>323</v>
      </c>
      <c r="E415" s="4" t="s">
        <v>595</v>
      </c>
      <c r="F415" s="11"/>
      <c r="G415" s="1"/>
      <c r="H415" s="14">
        <f>'II-I TOTAL COMPANY'!K415</f>
        <v>-7327462.2003210783</v>
      </c>
      <c r="I415" s="69">
        <v>0</v>
      </c>
      <c r="J415" s="69">
        <f t="shared" si="263"/>
        <v>-7327462.2003210802</v>
      </c>
      <c r="K415" s="69">
        <f t="shared" si="264"/>
        <v>-3918829.1392713608</v>
      </c>
      <c r="L415" s="69">
        <f t="shared" si="264"/>
        <v>-169871.26707286481</v>
      </c>
      <c r="M415" s="9">
        <f t="shared" si="265"/>
        <v>-2355741.9202025863</v>
      </c>
      <c r="N415" s="69">
        <f t="shared" si="266"/>
        <v>-315603.4922107975</v>
      </c>
      <c r="O415" s="69">
        <f t="shared" si="266"/>
        <v>-2040138.4279917888</v>
      </c>
      <c r="P415" s="9">
        <f t="shared" si="267"/>
        <v>-651139.25371128507</v>
      </c>
      <c r="Q415" s="69">
        <f t="shared" si="268"/>
        <v>-531387.71713190177</v>
      </c>
      <c r="R415" s="69">
        <f t="shared" si="268"/>
        <v>-38218.038221750357</v>
      </c>
      <c r="S415" s="69">
        <f t="shared" si="268"/>
        <v>-81533.498357632881</v>
      </c>
      <c r="T415" s="69">
        <f t="shared" si="268"/>
        <v>-39.481858510099443</v>
      </c>
      <c r="U415" s="69">
        <f t="shared" si="268"/>
        <v>-210724.92616920546</v>
      </c>
      <c r="V415" s="69">
        <f t="shared" si="268"/>
        <v>-21116.212035265929</v>
      </c>
      <c r="W415" s="26">
        <f t="shared" si="251"/>
        <v>-9.3132257461547852E-10</v>
      </c>
    </row>
    <row r="416" spans="1:23" x14ac:dyDescent="0.2">
      <c r="A416" s="3">
        <f>+A414+1</f>
        <v>33</v>
      </c>
      <c r="B416" s="3" t="s">
        <v>254</v>
      </c>
      <c r="C416" s="3" t="s">
        <v>255</v>
      </c>
      <c r="D416" s="1" t="s">
        <v>323</v>
      </c>
      <c r="E416" s="4" t="s">
        <v>595</v>
      </c>
      <c r="F416" s="11"/>
      <c r="G416" s="1"/>
      <c r="H416" s="14">
        <f>'II-I TOTAL COMPANY'!K416</f>
        <v>3648104.1587524759</v>
      </c>
      <c r="I416" s="69">
        <v>0</v>
      </c>
      <c r="J416" s="69">
        <f t="shared" si="263"/>
        <v>3648104.1587524749</v>
      </c>
      <c r="K416" s="69">
        <f t="shared" si="264"/>
        <v>1951057.0630838322</v>
      </c>
      <c r="L416" s="69">
        <f t="shared" si="264"/>
        <v>84573.356903010164</v>
      </c>
      <c r="M416" s="9">
        <f t="shared" si="265"/>
        <v>1172846.9777247056</v>
      </c>
      <c r="N416" s="69">
        <f t="shared" si="266"/>
        <v>157128.67306235497</v>
      </c>
      <c r="O416" s="69">
        <f t="shared" si="266"/>
        <v>1015718.3046623507</v>
      </c>
      <c r="P416" s="9">
        <f t="shared" si="267"/>
        <v>324180.97213616944</v>
      </c>
      <c r="Q416" s="69">
        <f t="shared" si="268"/>
        <v>264560.59243730118</v>
      </c>
      <c r="R416" s="69">
        <f t="shared" si="268"/>
        <v>19027.513259641142</v>
      </c>
      <c r="S416" s="69">
        <f t="shared" si="268"/>
        <v>40592.866439227102</v>
      </c>
      <c r="T416" s="69">
        <f t="shared" si="268"/>
        <v>19.656728112450619</v>
      </c>
      <c r="U416" s="69">
        <f t="shared" si="268"/>
        <v>104913.0597326045</v>
      </c>
      <c r="V416" s="69">
        <f t="shared" si="268"/>
        <v>10513.072444041703</v>
      </c>
      <c r="W416" s="26">
        <f t="shared" si="251"/>
        <v>4.6566128730773926E-10</v>
      </c>
    </row>
    <row r="417" spans="1:23" x14ac:dyDescent="0.2">
      <c r="A417" s="3">
        <f>+A415+1</f>
        <v>34</v>
      </c>
      <c r="B417" s="3" t="s">
        <v>254</v>
      </c>
      <c r="C417" s="3" t="s">
        <v>471</v>
      </c>
      <c r="D417" s="1" t="s">
        <v>394</v>
      </c>
      <c r="E417" s="4" t="s">
        <v>595</v>
      </c>
      <c r="F417" s="11"/>
      <c r="G417" s="1"/>
      <c r="H417" s="14">
        <f>'II-I TOTAL COMPANY'!K417</f>
        <v>0</v>
      </c>
      <c r="I417" s="69">
        <v>0</v>
      </c>
      <c r="J417" s="69">
        <f t="shared" si="263"/>
        <v>0</v>
      </c>
      <c r="K417" s="69">
        <f t="shared" si="264"/>
        <v>0</v>
      </c>
      <c r="L417" s="69">
        <f t="shared" si="264"/>
        <v>0</v>
      </c>
      <c r="M417" s="9">
        <f t="shared" si="265"/>
        <v>0</v>
      </c>
      <c r="N417" s="69">
        <f t="shared" si="266"/>
        <v>0</v>
      </c>
      <c r="O417" s="69">
        <f t="shared" si="266"/>
        <v>0</v>
      </c>
      <c r="P417" s="9">
        <f t="shared" si="267"/>
        <v>0</v>
      </c>
      <c r="Q417" s="69">
        <f t="shared" si="268"/>
        <v>0</v>
      </c>
      <c r="R417" s="69">
        <f t="shared" si="268"/>
        <v>0</v>
      </c>
      <c r="S417" s="69">
        <f t="shared" si="268"/>
        <v>0</v>
      </c>
      <c r="T417" s="69">
        <f t="shared" si="268"/>
        <v>0</v>
      </c>
      <c r="U417" s="69">
        <f t="shared" si="268"/>
        <v>0</v>
      </c>
      <c r="V417" s="69">
        <f t="shared" si="268"/>
        <v>0</v>
      </c>
      <c r="W417" s="26" t="str">
        <f t="shared" si="251"/>
        <v>OK</v>
      </c>
    </row>
    <row r="418" spans="1:23" x14ac:dyDescent="0.2">
      <c r="A418" s="3">
        <f t="shared" ref="A418:A429" si="269">+A417+1</f>
        <v>35</v>
      </c>
      <c r="B418" s="3" t="s">
        <v>256</v>
      </c>
      <c r="C418" s="3" t="s">
        <v>257</v>
      </c>
      <c r="D418" s="1" t="s">
        <v>340</v>
      </c>
      <c r="E418" s="4" t="s">
        <v>595</v>
      </c>
      <c r="F418" s="11"/>
      <c r="G418" s="1"/>
      <c r="H418" s="14">
        <f>'II-I TOTAL COMPANY'!K418</f>
        <v>20453638.288102284</v>
      </c>
      <c r="I418" s="69">
        <v>0</v>
      </c>
      <c r="J418" s="69">
        <f t="shared" si="263"/>
        <v>20453638.288102288</v>
      </c>
      <c r="K418" s="69">
        <f t="shared" si="264"/>
        <v>11158469.859412475</v>
      </c>
      <c r="L418" s="69">
        <f t="shared" si="264"/>
        <v>497707.87893683079</v>
      </c>
      <c r="M418" s="9">
        <f t="shared" si="265"/>
        <v>6441408.4960577395</v>
      </c>
      <c r="N418" s="69">
        <f t="shared" si="266"/>
        <v>852172.03095637192</v>
      </c>
      <c r="O418" s="69">
        <f t="shared" si="266"/>
        <v>5589236.4651013678</v>
      </c>
      <c r="P418" s="9">
        <f t="shared" si="267"/>
        <v>1448794.1461438588</v>
      </c>
      <c r="Q418" s="69">
        <f t="shared" si="268"/>
        <v>1179156.5516364938</v>
      </c>
      <c r="R418" s="69">
        <f t="shared" si="268"/>
        <v>85251.248702115976</v>
      </c>
      <c r="S418" s="69">
        <f t="shared" si="268"/>
        <v>184386.34580524886</v>
      </c>
      <c r="T418" s="69">
        <f t="shared" si="268"/>
        <v>13.256214220911929</v>
      </c>
      <c r="U418" s="69">
        <f t="shared" si="268"/>
        <v>854474.19319996482</v>
      </c>
      <c r="V418" s="69">
        <f t="shared" si="268"/>
        <v>52770.458137194313</v>
      </c>
      <c r="W418" s="26" t="str">
        <f t="shared" si="251"/>
        <v>OK</v>
      </c>
    </row>
    <row r="419" spans="1:23" x14ac:dyDescent="0.2">
      <c r="A419" s="3">
        <f t="shared" si="269"/>
        <v>36</v>
      </c>
      <c r="B419" s="3" t="s">
        <v>258</v>
      </c>
      <c r="C419" s="3" t="s">
        <v>259</v>
      </c>
      <c r="D419" s="1" t="s">
        <v>323</v>
      </c>
      <c r="E419" s="4" t="s">
        <v>595</v>
      </c>
      <c r="F419" s="11"/>
      <c r="G419" s="1"/>
      <c r="H419" s="14">
        <f>'II-I TOTAL COMPANY'!K419</f>
        <v>1464256.6102481897</v>
      </c>
      <c r="I419" s="69">
        <v>0</v>
      </c>
      <c r="J419" s="69">
        <f t="shared" si="263"/>
        <v>1464256.6102481899</v>
      </c>
      <c r="K419" s="69">
        <f t="shared" si="264"/>
        <v>783104.88880582363</v>
      </c>
      <c r="L419" s="69">
        <f t="shared" si="264"/>
        <v>33945.603389367025</v>
      </c>
      <c r="M419" s="9">
        <f t="shared" si="265"/>
        <v>470751.07102487033</v>
      </c>
      <c r="N419" s="69">
        <f t="shared" si="266"/>
        <v>63067.469616809984</v>
      </c>
      <c r="O419" s="69">
        <f t="shared" si="266"/>
        <v>407683.60140806035</v>
      </c>
      <c r="P419" s="9">
        <f t="shared" si="267"/>
        <v>130118.03136931146</v>
      </c>
      <c r="Q419" s="69">
        <f t="shared" si="268"/>
        <v>106187.9210214128</v>
      </c>
      <c r="R419" s="69">
        <f t="shared" si="268"/>
        <v>7637.161894122607</v>
      </c>
      <c r="S419" s="69">
        <f t="shared" si="268"/>
        <v>16292.948453776062</v>
      </c>
      <c r="T419" s="69">
        <f t="shared" si="268"/>
        <v>7.8897127993050082</v>
      </c>
      <c r="U419" s="69">
        <f t="shared" si="268"/>
        <v>42109.444941769929</v>
      </c>
      <c r="V419" s="69">
        <f t="shared" si="268"/>
        <v>4219.6810042480556</v>
      </c>
      <c r="W419" s="26" t="str">
        <f t="shared" si="251"/>
        <v>OK</v>
      </c>
    </row>
    <row r="420" spans="1:23" x14ac:dyDescent="0.2">
      <c r="A420" s="3">
        <f t="shared" si="269"/>
        <v>37</v>
      </c>
      <c r="B420" s="3" t="s">
        <v>260</v>
      </c>
      <c r="C420" s="3" t="s">
        <v>261</v>
      </c>
      <c r="D420" s="1" t="s">
        <v>323</v>
      </c>
      <c r="E420" s="4" t="s">
        <v>595</v>
      </c>
      <c r="F420" s="11"/>
      <c r="G420" s="1"/>
      <c r="H420" s="14">
        <f>'II-I TOTAL COMPANY'!K420</f>
        <v>-6198113.2446576888</v>
      </c>
      <c r="I420" s="69">
        <v>0</v>
      </c>
      <c r="J420" s="69">
        <f t="shared" si="263"/>
        <v>-6198113.2446576878</v>
      </c>
      <c r="K420" s="69">
        <f t="shared" si="264"/>
        <v>-3314837.5423354609</v>
      </c>
      <c r="L420" s="69">
        <f t="shared" si="264"/>
        <v>-143689.76891958193</v>
      </c>
      <c r="M420" s="9">
        <f t="shared" si="265"/>
        <v>-1992661.9609123589</v>
      </c>
      <c r="N420" s="69">
        <f t="shared" si="266"/>
        <v>-266960.93840596656</v>
      </c>
      <c r="O420" s="69">
        <f t="shared" si="266"/>
        <v>-1725701.0225063923</v>
      </c>
      <c r="P420" s="9">
        <f t="shared" si="267"/>
        <v>-550782.07464073913</v>
      </c>
      <c r="Q420" s="69">
        <f t="shared" si="268"/>
        <v>-449487.30645916302</v>
      </c>
      <c r="R420" s="69">
        <f t="shared" si="268"/>
        <v>-32327.663031367803</v>
      </c>
      <c r="S420" s="69">
        <f t="shared" si="268"/>
        <v>-68967.10515020827</v>
      </c>
      <c r="T420" s="69">
        <f t="shared" si="268"/>
        <v>-33.39669635476595</v>
      </c>
      <c r="U420" s="69">
        <f t="shared" si="268"/>
        <v>-178246.83637557825</v>
      </c>
      <c r="V420" s="69">
        <f t="shared" si="268"/>
        <v>-17861.664777615209</v>
      </c>
      <c r="W420" s="26" t="str">
        <f t="shared" si="251"/>
        <v>OK</v>
      </c>
    </row>
    <row r="421" spans="1:23" x14ac:dyDescent="0.2">
      <c r="A421" s="3">
        <f t="shared" si="269"/>
        <v>38</v>
      </c>
      <c r="B421" s="3" t="s">
        <v>262</v>
      </c>
      <c r="C421" s="3" t="s">
        <v>263</v>
      </c>
      <c r="D421" s="1" t="s">
        <v>331</v>
      </c>
      <c r="E421" s="4" t="s">
        <v>595</v>
      </c>
      <c r="F421" s="11"/>
      <c r="G421" s="11"/>
      <c r="H421" s="14">
        <f>'II-I TOTAL COMPANY'!K421</f>
        <v>0</v>
      </c>
      <c r="I421" s="69">
        <v>0</v>
      </c>
      <c r="J421" s="69">
        <f t="shared" si="263"/>
        <v>0</v>
      </c>
      <c r="K421" s="69">
        <f t="shared" si="264"/>
        <v>0</v>
      </c>
      <c r="L421" s="69">
        <f t="shared" si="264"/>
        <v>0</v>
      </c>
      <c r="M421" s="9">
        <f t="shared" si="265"/>
        <v>0</v>
      </c>
      <c r="N421" s="69">
        <f t="shared" si="266"/>
        <v>0</v>
      </c>
      <c r="O421" s="69">
        <f t="shared" si="266"/>
        <v>0</v>
      </c>
      <c r="P421" s="9">
        <f t="shared" si="267"/>
        <v>0</v>
      </c>
      <c r="Q421" s="69">
        <f t="shared" si="268"/>
        <v>0</v>
      </c>
      <c r="R421" s="69">
        <f t="shared" si="268"/>
        <v>0</v>
      </c>
      <c r="S421" s="69">
        <f t="shared" si="268"/>
        <v>0</v>
      </c>
      <c r="T421" s="69">
        <f t="shared" si="268"/>
        <v>0</v>
      </c>
      <c r="U421" s="69">
        <f t="shared" si="268"/>
        <v>0</v>
      </c>
      <c r="V421" s="69">
        <f t="shared" si="268"/>
        <v>0</v>
      </c>
      <c r="W421" s="26" t="str">
        <f t="shared" si="251"/>
        <v>OK</v>
      </c>
    </row>
    <row r="422" spans="1:23" x14ac:dyDescent="0.2">
      <c r="A422" s="3">
        <f t="shared" si="269"/>
        <v>39</v>
      </c>
      <c r="B422" s="3" t="s">
        <v>264</v>
      </c>
      <c r="C422" s="3" t="s">
        <v>265</v>
      </c>
      <c r="D422" s="1" t="s">
        <v>323</v>
      </c>
      <c r="E422" s="4" t="s">
        <v>595</v>
      </c>
      <c r="F422" s="11"/>
      <c r="G422" s="1"/>
      <c r="H422" s="14">
        <f>'II-I TOTAL COMPANY'!K422</f>
        <v>275266.24926529755</v>
      </c>
      <c r="I422" s="69">
        <v>0</v>
      </c>
      <c r="J422" s="69">
        <f t="shared" si="263"/>
        <v>275266.24926529755</v>
      </c>
      <c r="K422" s="69">
        <f t="shared" si="264"/>
        <v>147216.23519688903</v>
      </c>
      <c r="L422" s="69">
        <f t="shared" si="264"/>
        <v>6381.4490292481069</v>
      </c>
      <c r="M422" s="9">
        <f t="shared" si="265"/>
        <v>88496.702525846049</v>
      </c>
      <c r="N422" s="69">
        <f t="shared" si="266"/>
        <v>11856.081571064133</v>
      </c>
      <c r="O422" s="69">
        <f t="shared" si="266"/>
        <v>76640.620954781916</v>
      </c>
      <c r="P422" s="9">
        <f t="shared" si="267"/>
        <v>24460.946398421067</v>
      </c>
      <c r="Q422" s="69">
        <f t="shared" si="268"/>
        <v>19962.314345905193</v>
      </c>
      <c r="R422" s="69">
        <f t="shared" si="268"/>
        <v>1435.7134500288555</v>
      </c>
      <c r="S422" s="69">
        <f t="shared" si="268"/>
        <v>3062.9186024870196</v>
      </c>
      <c r="T422" s="69">
        <f t="shared" si="268"/>
        <v>1.4831906066498741</v>
      </c>
      <c r="U422" s="69">
        <f t="shared" si="268"/>
        <v>7916.1732217140907</v>
      </c>
      <c r="V422" s="69">
        <f t="shared" si="268"/>
        <v>793.25970257256165</v>
      </c>
      <c r="W422" s="26" t="str">
        <f t="shared" si="251"/>
        <v>OK</v>
      </c>
    </row>
    <row r="423" spans="1:23" x14ac:dyDescent="0.2">
      <c r="A423" s="3">
        <f t="shared" si="269"/>
        <v>40</v>
      </c>
      <c r="B423" s="3" t="s">
        <v>264</v>
      </c>
      <c r="C423" s="3" t="s">
        <v>266</v>
      </c>
      <c r="D423" s="1" t="s">
        <v>323</v>
      </c>
      <c r="E423" s="4" t="s">
        <v>595</v>
      </c>
      <c r="F423" s="11"/>
      <c r="G423" s="1"/>
      <c r="H423" s="14">
        <f>'II-I TOTAL COMPANY'!K423</f>
        <v>0</v>
      </c>
      <c r="I423" s="69">
        <v>0</v>
      </c>
      <c r="J423" s="69">
        <f t="shared" si="263"/>
        <v>0</v>
      </c>
      <c r="K423" s="69">
        <f t="shared" si="264"/>
        <v>0</v>
      </c>
      <c r="L423" s="69">
        <f t="shared" si="264"/>
        <v>0</v>
      </c>
      <c r="M423" s="9">
        <f t="shared" si="265"/>
        <v>0</v>
      </c>
      <c r="N423" s="69">
        <f t="shared" si="266"/>
        <v>0</v>
      </c>
      <c r="O423" s="69">
        <f t="shared" si="266"/>
        <v>0</v>
      </c>
      <c r="P423" s="9">
        <f t="shared" si="267"/>
        <v>0</v>
      </c>
      <c r="Q423" s="69">
        <f t="shared" si="268"/>
        <v>0</v>
      </c>
      <c r="R423" s="69">
        <f t="shared" si="268"/>
        <v>0</v>
      </c>
      <c r="S423" s="69">
        <f t="shared" si="268"/>
        <v>0</v>
      </c>
      <c r="T423" s="69">
        <f t="shared" si="268"/>
        <v>0</v>
      </c>
      <c r="U423" s="69">
        <f t="shared" si="268"/>
        <v>0</v>
      </c>
      <c r="V423" s="69">
        <f t="shared" si="268"/>
        <v>0</v>
      </c>
      <c r="W423" s="26" t="str">
        <f t="shared" si="251"/>
        <v>OK</v>
      </c>
    </row>
    <row r="424" spans="1:23" x14ac:dyDescent="0.2">
      <c r="A424" s="3">
        <f t="shared" si="269"/>
        <v>41</v>
      </c>
      <c r="B424" s="3" t="s">
        <v>608</v>
      </c>
      <c r="C424" s="3" t="s">
        <v>609</v>
      </c>
      <c r="D424" s="1" t="s">
        <v>323</v>
      </c>
      <c r="E424" s="4" t="s">
        <v>595</v>
      </c>
      <c r="F424" s="11"/>
      <c r="G424" s="1"/>
      <c r="H424" s="14">
        <f>'II-I TOTAL COMPANY'!K424</f>
        <v>3839442.0759479213</v>
      </c>
      <c r="I424" s="69">
        <v>0</v>
      </c>
      <c r="J424" s="69">
        <f t="shared" si="263"/>
        <v>3839442.0759479208</v>
      </c>
      <c r="K424" s="69">
        <f t="shared" si="264"/>
        <v>2053387.2539267335</v>
      </c>
      <c r="L424" s="69">
        <f t="shared" si="264"/>
        <v>89009.110175357157</v>
      </c>
      <c r="M424" s="9">
        <f t="shared" si="265"/>
        <v>1234361.1473156195</v>
      </c>
      <c r="N424" s="69">
        <f t="shared" si="266"/>
        <v>165369.85032241329</v>
      </c>
      <c r="O424" s="69">
        <f t="shared" si="266"/>
        <v>1068991.2969932063</v>
      </c>
      <c r="P424" s="9">
        <f t="shared" si="267"/>
        <v>341183.8068425504</v>
      </c>
      <c r="Q424" s="69">
        <f t="shared" si="268"/>
        <v>278436.42232760147</v>
      </c>
      <c r="R424" s="69">
        <f t="shared" si="268"/>
        <v>20025.479490340389</v>
      </c>
      <c r="S424" s="69">
        <f t="shared" si="268"/>
        <v>42721.905024608568</v>
      </c>
      <c r="T424" s="69">
        <f t="shared" si="268"/>
        <v>20.687695774623844</v>
      </c>
      <c r="U424" s="69">
        <f t="shared" si="268"/>
        <v>110415.60172765062</v>
      </c>
      <c r="V424" s="69">
        <f t="shared" si="268"/>
        <v>11064.468264235513</v>
      </c>
      <c r="W424" s="26">
        <f t="shared" si="251"/>
        <v>4.6566128730773926E-10</v>
      </c>
    </row>
    <row r="425" spans="1:23" x14ac:dyDescent="0.2">
      <c r="A425" s="3">
        <f t="shared" si="269"/>
        <v>42</v>
      </c>
      <c r="B425" s="3" t="s">
        <v>267</v>
      </c>
      <c r="C425" s="3" t="s">
        <v>141</v>
      </c>
      <c r="D425" s="1" t="s">
        <v>375</v>
      </c>
      <c r="E425" s="4" t="s">
        <v>595</v>
      </c>
      <c r="F425" s="11"/>
      <c r="G425" s="1"/>
      <c r="H425" s="14">
        <f>'II-I TOTAL COMPANY'!K425</f>
        <v>827075.90619547374</v>
      </c>
      <c r="I425" s="69">
        <v>0</v>
      </c>
      <c r="J425" s="69">
        <f t="shared" si="263"/>
        <v>827075.90619547374</v>
      </c>
      <c r="K425" s="69">
        <f t="shared" si="264"/>
        <v>442331.74774290412</v>
      </c>
      <c r="L425" s="69">
        <f t="shared" si="264"/>
        <v>19173.955226231898</v>
      </c>
      <c r="M425" s="9">
        <f t="shared" si="265"/>
        <v>265900.70752311009</v>
      </c>
      <c r="N425" s="69">
        <f t="shared" si="266"/>
        <v>35623.253615319038</v>
      </c>
      <c r="O425" s="69">
        <f t="shared" si="266"/>
        <v>230277.45390779103</v>
      </c>
      <c r="P425" s="9">
        <f t="shared" si="267"/>
        <v>73496.331144377284</v>
      </c>
      <c r="Q425" s="69">
        <f t="shared" si="268"/>
        <v>59979.562592455746</v>
      </c>
      <c r="R425" s="69">
        <f t="shared" si="268"/>
        <v>4313.8016588993596</v>
      </c>
      <c r="S425" s="69">
        <f t="shared" si="268"/>
        <v>9202.9668930221851</v>
      </c>
      <c r="T425" s="69">
        <f t="shared" si="268"/>
        <v>4.4564534094889074</v>
      </c>
      <c r="U425" s="69">
        <f t="shared" si="268"/>
        <v>23785.24849459243</v>
      </c>
      <c r="V425" s="69">
        <f t="shared" si="268"/>
        <v>2383.4596108483584</v>
      </c>
      <c r="W425" s="26">
        <f t="shared" si="251"/>
        <v>-2.3283064365386963E-10</v>
      </c>
    </row>
    <row r="426" spans="1:23" x14ac:dyDescent="0.2">
      <c r="A426" s="3">
        <f t="shared" si="269"/>
        <v>43</v>
      </c>
      <c r="B426" s="3" t="s">
        <v>268</v>
      </c>
      <c r="C426" s="3" t="s">
        <v>269</v>
      </c>
      <c r="D426" s="1" t="s">
        <v>375</v>
      </c>
      <c r="E426" s="4" t="s">
        <v>595</v>
      </c>
      <c r="F426" s="11"/>
      <c r="G426" s="1"/>
      <c r="H426" s="14">
        <f>'II-I TOTAL COMPANY'!K426</f>
        <v>16676080.472821213</v>
      </c>
      <c r="I426" s="69">
        <v>0</v>
      </c>
      <c r="J426" s="69">
        <f t="shared" si="263"/>
        <v>16676080.472821213</v>
      </c>
      <c r="K426" s="69">
        <f t="shared" si="264"/>
        <v>8918600.7787064835</v>
      </c>
      <c r="L426" s="69">
        <f t="shared" si="264"/>
        <v>386598.63978596433</v>
      </c>
      <c r="M426" s="9">
        <f t="shared" si="265"/>
        <v>5361275.2629109854</v>
      </c>
      <c r="N426" s="69">
        <f t="shared" si="266"/>
        <v>718260.85071855341</v>
      </c>
      <c r="O426" s="69">
        <f t="shared" si="266"/>
        <v>4643014.4121924322</v>
      </c>
      <c r="P426" s="9">
        <f t="shared" si="267"/>
        <v>1481884.2181712426</v>
      </c>
      <c r="Q426" s="69">
        <f t="shared" si="268"/>
        <v>1209349.71630042</v>
      </c>
      <c r="R426" s="69">
        <f t="shared" si="268"/>
        <v>86977.873576930768</v>
      </c>
      <c r="S426" s="69">
        <f t="shared" si="268"/>
        <v>185556.62829389193</v>
      </c>
      <c r="T426" s="69">
        <f t="shared" si="268"/>
        <v>89.854117528181717</v>
      </c>
      <c r="U426" s="69">
        <f t="shared" si="268"/>
        <v>479574.74639350543</v>
      </c>
      <c r="V426" s="69">
        <f t="shared" si="268"/>
        <v>48056.97273550184</v>
      </c>
      <c r="W426" s="26">
        <f t="shared" si="251"/>
        <v>-3.7252902984619141E-9</v>
      </c>
    </row>
    <row r="427" spans="1:23" x14ac:dyDescent="0.2">
      <c r="A427" s="3">
        <f t="shared" si="269"/>
        <v>44</v>
      </c>
      <c r="B427" s="3"/>
      <c r="C427" s="3" t="s">
        <v>270</v>
      </c>
      <c r="D427" s="1"/>
      <c r="E427" s="4"/>
      <c r="F427" s="8"/>
      <c r="G427" s="8"/>
      <c r="H427" s="8">
        <f t="shared" ref="H427:V427" si="270">SUM(H412:H426)</f>
        <v>51181012.648462616</v>
      </c>
      <c r="I427" s="8">
        <f t="shared" si="270"/>
        <v>0</v>
      </c>
      <c r="J427" s="69">
        <f t="shared" si="263"/>
        <v>51181012.648462623</v>
      </c>
      <c r="K427" s="8">
        <f t="shared" si="270"/>
        <v>27591898.886368532</v>
      </c>
      <c r="L427" s="8">
        <f t="shared" si="270"/>
        <v>1210055.1928797059</v>
      </c>
      <c r="M427" s="9">
        <f t="shared" si="265"/>
        <v>16320103.452039517</v>
      </c>
      <c r="N427" s="8">
        <f t="shared" si="270"/>
        <v>2175640.7012107614</v>
      </c>
      <c r="O427" s="8">
        <f t="shared" si="270"/>
        <v>14144462.750828756</v>
      </c>
      <c r="P427" s="9">
        <f t="shared" si="267"/>
        <v>4179316.5374617679</v>
      </c>
      <c r="Q427" s="8">
        <f t="shared" si="270"/>
        <v>3407506.4043445336</v>
      </c>
      <c r="R427" s="8">
        <f t="shared" si="270"/>
        <v>245516.82710480294</v>
      </c>
      <c r="S427" s="8">
        <f>SUM(S412:S426)</f>
        <v>526293.30601243093</v>
      </c>
      <c r="T427" s="8">
        <f t="shared" si="270"/>
        <v>178.82156464052161</v>
      </c>
      <c r="U427" s="8">
        <f t="shared" si="270"/>
        <v>1738139.4399721338</v>
      </c>
      <c r="V427" s="8">
        <f t="shared" si="270"/>
        <v>141320.31817631275</v>
      </c>
      <c r="W427" s="26">
        <f t="shared" si="251"/>
        <v>-7.4505805969238281E-9</v>
      </c>
    </row>
    <row r="428" spans="1:23" x14ac:dyDescent="0.2">
      <c r="A428" s="3">
        <f t="shared" si="269"/>
        <v>45</v>
      </c>
      <c r="B428" s="3"/>
      <c r="C428" s="3"/>
      <c r="D428" s="1"/>
      <c r="E428" s="4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26" t="str">
        <f t="shared" si="251"/>
        <v>OK</v>
      </c>
    </row>
    <row r="429" spans="1:23" x14ac:dyDescent="0.2">
      <c r="A429" s="3">
        <f t="shared" si="269"/>
        <v>46</v>
      </c>
      <c r="B429" s="3"/>
      <c r="C429" s="3" t="s">
        <v>464</v>
      </c>
      <c r="D429" s="3"/>
      <c r="E429" s="4"/>
      <c r="F429" s="8"/>
      <c r="G429" s="8"/>
      <c r="H429" s="8">
        <f>H377+H407+H427</f>
        <v>160396737.2770116</v>
      </c>
      <c r="I429" s="8">
        <f>I377+I407+I427</f>
        <v>0</v>
      </c>
      <c r="J429" s="69">
        <f t="shared" si="263"/>
        <v>160396763.47701162</v>
      </c>
      <c r="K429" s="8">
        <f>K377+K407+K427</f>
        <v>86400975.014255255</v>
      </c>
      <c r="L429" s="8">
        <f>L377+L407+L427</f>
        <v>3731653.3374879202</v>
      </c>
      <c r="M429" s="9">
        <f>SUM(N429:O429)</f>
        <v>51420438.571887873</v>
      </c>
      <c r="N429" s="8">
        <f>N377+N407+N427</f>
        <v>6861564.918716982</v>
      </c>
      <c r="O429" s="8">
        <f>O377+O407+O427</f>
        <v>44558873.653170891</v>
      </c>
      <c r="P429" s="9">
        <f>SUM(Q429:S429)</f>
        <v>13516629.90608535</v>
      </c>
      <c r="Q429" s="8">
        <f t="shared" ref="Q429:V429" si="271">Q377+Q407+Q427</f>
        <v>11010893.53946491</v>
      </c>
      <c r="R429" s="8">
        <f t="shared" si="271"/>
        <v>794912.74481093616</v>
      </c>
      <c r="S429" s="8">
        <f t="shared" si="271"/>
        <v>1710823.6218095033</v>
      </c>
      <c r="T429" s="8">
        <f t="shared" si="271"/>
        <v>15644.302828717944</v>
      </c>
      <c r="U429" s="8">
        <f t="shared" si="271"/>
        <v>4847789.9564370522</v>
      </c>
      <c r="V429" s="8">
        <f t="shared" si="271"/>
        <v>463632.38802942634</v>
      </c>
      <c r="W429" s="26">
        <f t="shared" si="251"/>
        <v>26.199999988079071</v>
      </c>
    </row>
    <row r="430" spans="1:23" x14ac:dyDescent="0.2">
      <c r="A430" s="3"/>
      <c r="B430" s="3"/>
      <c r="C430" s="3"/>
      <c r="D430" s="1"/>
      <c r="E430" s="4"/>
      <c r="F430" s="4"/>
      <c r="G430" s="4"/>
      <c r="H430" s="8"/>
      <c r="I430" s="8"/>
      <c r="J430" s="8"/>
      <c r="K430" s="8"/>
      <c r="L430" s="8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26" t="str">
        <f t="shared" si="251"/>
        <v>OK</v>
      </c>
    </row>
    <row r="431" spans="1:23" x14ac:dyDescent="0.2">
      <c r="A431" s="3"/>
      <c r="B431" s="3"/>
      <c r="C431" s="3"/>
      <c r="D431" s="1"/>
      <c r="E431" s="4"/>
      <c r="F431" s="4"/>
      <c r="G431" s="4"/>
      <c r="H431" s="8"/>
      <c r="I431" s="8"/>
      <c r="J431" s="8"/>
      <c r="K431" s="8"/>
      <c r="L431" s="8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26" t="str">
        <f t="shared" si="251"/>
        <v>OK</v>
      </c>
    </row>
    <row r="432" spans="1:23" x14ac:dyDescent="0.2">
      <c r="A432" s="3"/>
      <c r="B432" s="7" t="s">
        <v>272</v>
      </c>
      <c r="C432" s="3"/>
      <c r="D432" s="3"/>
      <c r="E432" s="4"/>
      <c r="F432" s="4"/>
      <c r="G432" s="4"/>
      <c r="H432" s="21"/>
      <c r="I432" s="21"/>
      <c r="J432" s="21"/>
      <c r="K432" s="21"/>
      <c r="L432" s="21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26" t="str">
        <f t="shared" si="251"/>
        <v>OK</v>
      </c>
    </row>
    <row r="433" spans="1:23" x14ac:dyDescent="0.2">
      <c r="A433" s="3"/>
      <c r="B433" s="3"/>
      <c r="C433" s="3"/>
      <c r="D433" s="3"/>
      <c r="E433" s="4"/>
      <c r="F433" s="4"/>
      <c r="G433" s="4"/>
      <c r="H433" s="8"/>
      <c r="I433" s="8"/>
      <c r="J433" s="8"/>
      <c r="K433" s="8"/>
      <c r="L433" s="8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26" t="str">
        <f t="shared" si="251"/>
        <v>OK</v>
      </c>
    </row>
    <row r="434" spans="1:23" x14ac:dyDescent="0.2">
      <c r="A434" s="3">
        <v>1</v>
      </c>
      <c r="B434" s="3" t="s">
        <v>273</v>
      </c>
      <c r="C434" s="3"/>
      <c r="D434" s="3"/>
      <c r="E434" s="4"/>
      <c r="F434" s="4"/>
      <c r="G434" s="4"/>
      <c r="H434" s="8"/>
      <c r="I434" s="8"/>
      <c r="J434" s="8"/>
      <c r="K434" s="8"/>
      <c r="L434" s="8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26" t="str">
        <f t="shared" si="251"/>
        <v>OK</v>
      </c>
    </row>
    <row r="435" spans="1:23" x14ac:dyDescent="0.2">
      <c r="A435" s="3">
        <f t="shared" ref="A435:A445" si="272">1+A434</f>
        <v>2</v>
      </c>
      <c r="B435" s="3" t="s">
        <v>147</v>
      </c>
      <c r="C435" s="3" t="s">
        <v>148</v>
      </c>
      <c r="D435" s="16" t="str">
        <f>B435</f>
        <v>A556</v>
      </c>
      <c r="E435" s="4" t="s">
        <v>595</v>
      </c>
      <c r="F435" s="11"/>
      <c r="G435" s="11"/>
      <c r="H435" s="14">
        <f>'II-I TOTAL COMPANY'!K435</f>
        <v>0</v>
      </c>
      <c r="I435" s="69">
        <v>0</v>
      </c>
      <c r="J435" s="69">
        <f t="shared" ref="J435:J437" si="273">SUM(K435:V435)-M435-P435</f>
        <v>0</v>
      </c>
      <c r="K435" s="69">
        <f>IF(+$H316&lt;&gt;0,$H435*(+K316/$H316),0)</f>
        <v>0</v>
      </c>
      <c r="L435" s="69">
        <f>IF(+$H316&lt;&gt;0,$H435*(+L316/$H316),0)</f>
        <v>0</v>
      </c>
      <c r="M435" s="9">
        <f>SUM(N435:O435)</f>
        <v>0</v>
      </c>
      <c r="N435" s="69">
        <f>IF(+$H316&lt;&gt;0,$H435*(+N316/$H316),0)</f>
        <v>0</v>
      </c>
      <c r="O435" s="69">
        <f>IF(+$H316&lt;&gt;0,$H435*(+O316/$H316),0)</f>
        <v>0</v>
      </c>
      <c r="P435" s="9">
        <f>SUM(Q435:S435)</f>
        <v>0</v>
      </c>
      <c r="Q435" s="69">
        <f t="shared" ref="Q435:V436" si="274">IF(+$H316&lt;&gt;0,$H435*(+Q316/$H316),0)</f>
        <v>0</v>
      </c>
      <c r="R435" s="69">
        <f t="shared" si="274"/>
        <v>0</v>
      </c>
      <c r="S435" s="69">
        <f>IF(+$H316&lt;&gt;0,$H435*(+S316/$H316),0)</f>
        <v>0</v>
      </c>
      <c r="T435" s="69">
        <f t="shared" si="274"/>
        <v>0</v>
      </c>
      <c r="U435" s="69">
        <f t="shared" si="274"/>
        <v>0</v>
      </c>
      <c r="V435" s="69">
        <f t="shared" si="274"/>
        <v>0</v>
      </c>
      <c r="W435" s="26" t="str">
        <f t="shared" si="251"/>
        <v>OK</v>
      </c>
    </row>
    <row r="436" spans="1:23" x14ac:dyDescent="0.2">
      <c r="A436" s="3">
        <f t="shared" si="272"/>
        <v>3</v>
      </c>
      <c r="B436" s="3" t="s">
        <v>149</v>
      </c>
      <c r="C436" s="3" t="s">
        <v>150</v>
      </c>
      <c r="D436" s="16" t="str">
        <f>B436</f>
        <v>A557</v>
      </c>
      <c r="E436" s="4" t="s">
        <v>595</v>
      </c>
      <c r="F436" s="11"/>
      <c r="G436" s="11"/>
      <c r="H436" s="14">
        <f>'II-I TOTAL COMPANY'!K436</f>
        <v>0</v>
      </c>
      <c r="I436" s="69">
        <v>0</v>
      </c>
      <c r="J436" s="69">
        <f t="shared" si="273"/>
        <v>0</v>
      </c>
      <c r="K436" s="69">
        <f>IF(+$H317&lt;&gt;0,$H436*(+K317/$H317),0)</f>
        <v>0</v>
      </c>
      <c r="L436" s="69">
        <f>IF(+$H317&lt;&gt;0,$H436*(+L317/$H317),0)</f>
        <v>0</v>
      </c>
      <c r="M436" s="9">
        <f>SUM(N436:O436)</f>
        <v>0</v>
      </c>
      <c r="N436" s="69">
        <f>IF(+$H317&lt;&gt;0,$H436*(+N317/$H317),0)</f>
        <v>0</v>
      </c>
      <c r="O436" s="69">
        <f>IF(+$H317&lt;&gt;0,$H436*(+O317/$H317),0)</f>
        <v>0</v>
      </c>
      <c r="P436" s="9">
        <f>SUM(Q436:S436)</f>
        <v>0</v>
      </c>
      <c r="Q436" s="69">
        <f t="shared" si="274"/>
        <v>0</v>
      </c>
      <c r="R436" s="69">
        <f t="shared" si="274"/>
        <v>0</v>
      </c>
      <c r="S436" s="69">
        <f>IF(+$H317&lt;&gt;0,$H436*(+S317/$H317),0)</f>
        <v>0</v>
      </c>
      <c r="T436" s="69">
        <f t="shared" si="274"/>
        <v>0</v>
      </c>
      <c r="U436" s="69">
        <f t="shared" si="274"/>
        <v>0</v>
      </c>
      <c r="V436" s="69">
        <f t="shared" si="274"/>
        <v>0</v>
      </c>
      <c r="W436" s="26" t="str">
        <f t="shared" si="251"/>
        <v>OK</v>
      </c>
    </row>
    <row r="437" spans="1:23" x14ac:dyDescent="0.2">
      <c r="A437" s="3">
        <f t="shared" si="272"/>
        <v>4</v>
      </c>
      <c r="B437" s="3"/>
      <c r="C437" s="3" t="s">
        <v>308</v>
      </c>
      <c r="D437" s="3"/>
      <c r="E437" s="4"/>
      <c r="F437" s="8"/>
      <c r="G437" s="8"/>
      <c r="H437" s="8">
        <f t="shared" ref="H437:V437" si="275">SUM(H435:H436)</f>
        <v>0</v>
      </c>
      <c r="I437" s="8">
        <f t="shared" si="275"/>
        <v>0</v>
      </c>
      <c r="J437" s="69">
        <f t="shared" si="273"/>
        <v>0</v>
      </c>
      <c r="K437" s="8">
        <f t="shared" si="275"/>
        <v>0</v>
      </c>
      <c r="L437" s="8">
        <f t="shared" si="275"/>
        <v>0</v>
      </c>
      <c r="M437" s="9">
        <f>SUM(N437:O437)</f>
        <v>0</v>
      </c>
      <c r="N437" s="8">
        <f t="shared" si="275"/>
        <v>0</v>
      </c>
      <c r="O437" s="8">
        <f t="shared" si="275"/>
        <v>0</v>
      </c>
      <c r="P437" s="9">
        <f>SUM(Q437:S437)</f>
        <v>0</v>
      </c>
      <c r="Q437" s="8">
        <f t="shared" si="275"/>
        <v>0</v>
      </c>
      <c r="R437" s="8">
        <f t="shared" si="275"/>
        <v>0</v>
      </c>
      <c r="S437" s="8">
        <f>SUM(S435:S436)</f>
        <v>0</v>
      </c>
      <c r="T437" s="8">
        <f t="shared" si="275"/>
        <v>0</v>
      </c>
      <c r="U437" s="8">
        <f t="shared" si="275"/>
        <v>0</v>
      </c>
      <c r="V437" s="8">
        <f t="shared" si="275"/>
        <v>0</v>
      </c>
      <c r="W437" s="26" t="str">
        <f t="shared" si="251"/>
        <v>OK</v>
      </c>
    </row>
    <row r="438" spans="1:23" x14ac:dyDescent="0.2">
      <c r="A438" s="3">
        <f t="shared" si="272"/>
        <v>5</v>
      </c>
      <c r="B438" s="3"/>
      <c r="C438" s="3"/>
      <c r="D438" s="3"/>
      <c r="E438" s="4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26" t="str">
        <f t="shared" si="251"/>
        <v>OK</v>
      </c>
    </row>
    <row r="439" spans="1:23" x14ac:dyDescent="0.2">
      <c r="A439" s="3">
        <f t="shared" si="272"/>
        <v>6</v>
      </c>
      <c r="B439" s="3"/>
      <c r="C439" s="3" t="s">
        <v>275</v>
      </c>
      <c r="D439" s="3"/>
      <c r="E439" s="4"/>
      <c r="F439" s="8"/>
      <c r="G439" s="8"/>
      <c r="H439" s="8">
        <f t="shared" ref="H439:V439" si="276">+H437</f>
        <v>0</v>
      </c>
      <c r="I439" s="8">
        <v>0</v>
      </c>
      <c r="J439" s="69">
        <f t="shared" ref="J439" si="277">SUM(K439:V439)-M439-P439</f>
        <v>0</v>
      </c>
      <c r="K439" s="8">
        <f t="shared" si="276"/>
        <v>0</v>
      </c>
      <c r="L439" s="8">
        <f>+L437</f>
        <v>0</v>
      </c>
      <c r="M439" s="9">
        <f>SUM(N439:O439)</f>
        <v>0</v>
      </c>
      <c r="N439" s="8">
        <f t="shared" si="276"/>
        <v>0</v>
      </c>
      <c r="O439" s="8">
        <f t="shared" si="276"/>
        <v>0</v>
      </c>
      <c r="P439" s="9">
        <f>SUM(Q439:S439)</f>
        <v>0</v>
      </c>
      <c r="Q439" s="8">
        <f t="shared" si="276"/>
        <v>0</v>
      </c>
      <c r="R439" s="8">
        <f t="shared" si="276"/>
        <v>0</v>
      </c>
      <c r="S439" s="8">
        <f>+S437</f>
        <v>0</v>
      </c>
      <c r="T439" s="8">
        <f t="shared" si="276"/>
        <v>0</v>
      </c>
      <c r="U439" s="8">
        <f t="shared" si="276"/>
        <v>0</v>
      </c>
      <c r="V439" s="8">
        <f t="shared" si="276"/>
        <v>0</v>
      </c>
      <c r="W439" s="26" t="str">
        <f t="shared" si="251"/>
        <v>OK</v>
      </c>
    </row>
    <row r="440" spans="1:23" x14ac:dyDescent="0.2">
      <c r="A440" s="3">
        <f t="shared" si="272"/>
        <v>7</v>
      </c>
      <c r="B440" s="3"/>
      <c r="C440" s="3"/>
      <c r="D440" s="3"/>
      <c r="E440" s="4"/>
      <c r="F440" s="4"/>
      <c r="G440" s="4"/>
      <c r="H440" s="8"/>
      <c r="I440" s="8"/>
      <c r="J440" s="8"/>
      <c r="K440" s="8"/>
      <c r="L440" s="8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26" t="str">
        <f t="shared" si="251"/>
        <v>OK</v>
      </c>
    </row>
    <row r="441" spans="1:23" x14ac:dyDescent="0.2">
      <c r="A441" s="3">
        <f t="shared" si="272"/>
        <v>8</v>
      </c>
      <c r="B441" s="3"/>
      <c r="C441" s="3"/>
      <c r="D441" s="3"/>
      <c r="E441" s="4"/>
      <c r="F441" s="4"/>
      <c r="G441" s="4"/>
      <c r="H441" s="8"/>
      <c r="I441" s="8"/>
      <c r="J441" s="8"/>
      <c r="K441" s="8"/>
      <c r="L441" s="8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26" t="str">
        <f t="shared" si="251"/>
        <v>OK</v>
      </c>
    </row>
    <row r="442" spans="1:23" x14ac:dyDescent="0.2">
      <c r="A442" s="3">
        <f t="shared" si="272"/>
        <v>9</v>
      </c>
      <c r="B442" s="7" t="s">
        <v>274</v>
      </c>
      <c r="C442" s="3"/>
      <c r="D442" s="3"/>
      <c r="E442" s="4"/>
      <c r="F442" s="4"/>
      <c r="G442" s="4"/>
      <c r="H442" s="8"/>
      <c r="I442" s="8"/>
      <c r="J442" s="8"/>
      <c r="K442" s="8"/>
      <c r="L442" s="8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26" t="str">
        <f t="shared" si="251"/>
        <v>OK</v>
      </c>
    </row>
    <row r="443" spans="1:23" x14ac:dyDescent="0.2">
      <c r="A443" s="3">
        <f t="shared" si="272"/>
        <v>10</v>
      </c>
      <c r="B443" s="7"/>
      <c r="C443" s="3"/>
      <c r="D443" s="3"/>
      <c r="E443" s="4"/>
      <c r="F443" s="4"/>
      <c r="G443" s="4"/>
      <c r="H443" s="8"/>
      <c r="I443" s="8"/>
      <c r="J443" s="8"/>
      <c r="K443" s="8"/>
      <c r="L443" s="8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26" t="str">
        <f t="shared" si="251"/>
        <v>OK</v>
      </c>
    </row>
    <row r="444" spans="1:23" x14ac:dyDescent="0.2">
      <c r="A444" s="3">
        <f t="shared" si="272"/>
        <v>11</v>
      </c>
      <c r="B444" s="3" t="s">
        <v>276</v>
      </c>
      <c r="C444" s="3"/>
      <c r="D444" s="3"/>
      <c r="E444" s="4"/>
      <c r="F444" s="4"/>
      <c r="G444" s="4"/>
      <c r="H444" s="8"/>
      <c r="I444" s="8"/>
      <c r="J444" s="8"/>
      <c r="K444" s="8"/>
      <c r="L444" s="8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26" t="str">
        <f t="shared" si="251"/>
        <v>OK</v>
      </c>
    </row>
    <row r="445" spans="1:23" x14ac:dyDescent="0.2">
      <c r="A445" s="3">
        <f t="shared" si="272"/>
        <v>12</v>
      </c>
      <c r="B445" s="3"/>
      <c r="C445" s="3" t="s">
        <v>140</v>
      </c>
      <c r="D445" s="3"/>
      <c r="E445" s="4"/>
      <c r="F445" s="4"/>
      <c r="G445" s="4"/>
      <c r="H445" s="8"/>
      <c r="I445" s="8"/>
      <c r="J445" s="8"/>
      <c r="K445" s="8"/>
      <c r="L445" s="8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26" t="str">
        <f t="shared" si="251"/>
        <v>OK</v>
      </c>
    </row>
    <row r="446" spans="1:23" x14ac:dyDescent="0.2">
      <c r="A446" s="3">
        <f t="shared" ref="A446:A477" si="278">+A445+1</f>
        <v>13</v>
      </c>
      <c r="B446" s="3" t="s">
        <v>153</v>
      </c>
      <c r="C446" s="3" t="s">
        <v>145</v>
      </c>
      <c r="D446" s="16" t="str">
        <f t="shared" ref="D446:D453" si="279">B446</f>
        <v>A560</v>
      </c>
      <c r="E446" s="4" t="s">
        <v>595</v>
      </c>
      <c r="F446" s="11"/>
      <c r="G446" s="11"/>
      <c r="H446" s="14">
        <f>'II-I TOTAL COMPANY'!K446</f>
        <v>0</v>
      </c>
      <c r="I446" s="69">
        <v>0</v>
      </c>
      <c r="J446" s="69">
        <f t="shared" ref="J446:J454" si="280">SUM(K446:V446)-M446-P446</f>
        <v>0</v>
      </c>
      <c r="K446" s="69">
        <f t="shared" ref="K446:L451" si="281">IF(+$H326&lt;&gt;0,$H446*(+K326/$H326),0)</f>
        <v>0</v>
      </c>
      <c r="L446" s="69">
        <f t="shared" si="281"/>
        <v>0</v>
      </c>
      <c r="M446" s="9">
        <f t="shared" ref="M446:M454" si="282">SUM(N446:O446)</f>
        <v>0</v>
      </c>
      <c r="N446" s="69">
        <f t="shared" ref="N446:O451" si="283">IF(+$H326&lt;&gt;0,$H446*(+N326/$H326),0)</f>
        <v>0</v>
      </c>
      <c r="O446" s="69">
        <f t="shared" si="283"/>
        <v>0</v>
      </c>
      <c r="P446" s="9">
        <f t="shared" ref="P446:P454" si="284">SUM(Q446:S446)</f>
        <v>0</v>
      </c>
      <c r="Q446" s="69">
        <f t="shared" ref="Q446:V451" si="285">IF(+$H326&lt;&gt;0,$H446*(+Q326/$H326),0)</f>
        <v>0</v>
      </c>
      <c r="R446" s="69">
        <f t="shared" si="285"/>
        <v>0</v>
      </c>
      <c r="S446" s="69">
        <f t="shared" ref="S446:S451" si="286">IF(+$H326&lt;&gt;0,$H446*(+S326/$H326),0)</f>
        <v>0</v>
      </c>
      <c r="T446" s="69">
        <f t="shared" si="285"/>
        <v>0</v>
      </c>
      <c r="U446" s="69">
        <f t="shared" si="285"/>
        <v>0</v>
      </c>
      <c r="V446" s="69">
        <f t="shared" si="285"/>
        <v>0</v>
      </c>
      <c r="W446" s="26" t="str">
        <f t="shared" si="251"/>
        <v>OK</v>
      </c>
    </row>
    <row r="447" spans="1:23" x14ac:dyDescent="0.2">
      <c r="A447" s="3">
        <f t="shared" si="278"/>
        <v>14</v>
      </c>
      <c r="B447" s="3" t="s">
        <v>154</v>
      </c>
      <c r="C447" s="3" t="s">
        <v>155</v>
      </c>
      <c r="D447" s="16" t="str">
        <f t="shared" si="279"/>
        <v>A561</v>
      </c>
      <c r="E447" s="4" t="s">
        <v>595</v>
      </c>
      <c r="F447" s="11"/>
      <c r="G447" s="11"/>
      <c r="H447" s="14">
        <f>'II-I TOTAL COMPANY'!K447</f>
        <v>0</v>
      </c>
      <c r="I447" s="69">
        <v>0</v>
      </c>
      <c r="J447" s="69">
        <f t="shared" si="280"/>
        <v>0</v>
      </c>
      <c r="K447" s="69">
        <f t="shared" si="281"/>
        <v>0</v>
      </c>
      <c r="L447" s="69">
        <f t="shared" si="281"/>
        <v>0</v>
      </c>
      <c r="M447" s="9">
        <f t="shared" si="282"/>
        <v>0</v>
      </c>
      <c r="N447" s="69">
        <f t="shared" si="283"/>
        <v>0</v>
      </c>
      <c r="O447" s="69">
        <f t="shared" si="283"/>
        <v>0</v>
      </c>
      <c r="P447" s="9">
        <f t="shared" si="284"/>
        <v>0</v>
      </c>
      <c r="Q447" s="69">
        <f t="shared" si="285"/>
        <v>0</v>
      </c>
      <c r="R447" s="69">
        <f t="shared" si="285"/>
        <v>0</v>
      </c>
      <c r="S447" s="69">
        <f t="shared" si="286"/>
        <v>0</v>
      </c>
      <c r="T447" s="69">
        <f t="shared" si="285"/>
        <v>0</v>
      </c>
      <c r="U447" s="69">
        <f t="shared" si="285"/>
        <v>0</v>
      </c>
      <c r="V447" s="69">
        <f t="shared" si="285"/>
        <v>0</v>
      </c>
      <c r="W447" s="26" t="str">
        <f t="shared" si="251"/>
        <v>OK</v>
      </c>
    </row>
    <row r="448" spans="1:23" x14ac:dyDescent="0.2">
      <c r="A448" s="3">
        <f t="shared" si="278"/>
        <v>15</v>
      </c>
      <c r="B448" s="3" t="s">
        <v>156</v>
      </c>
      <c r="C448" s="3" t="s">
        <v>38</v>
      </c>
      <c r="D448" s="16" t="str">
        <f t="shared" si="279"/>
        <v>A562</v>
      </c>
      <c r="E448" s="4" t="s">
        <v>595</v>
      </c>
      <c r="F448" s="11"/>
      <c r="G448" s="11"/>
      <c r="H448" s="14">
        <f>'II-I TOTAL COMPANY'!K448</f>
        <v>0</v>
      </c>
      <c r="I448" s="69">
        <v>0</v>
      </c>
      <c r="J448" s="69">
        <f t="shared" si="280"/>
        <v>0</v>
      </c>
      <c r="K448" s="69">
        <f t="shared" si="281"/>
        <v>0</v>
      </c>
      <c r="L448" s="69">
        <f t="shared" si="281"/>
        <v>0</v>
      </c>
      <c r="M448" s="9">
        <f t="shared" si="282"/>
        <v>0</v>
      </c>
      <c r="N448" s="69">
        <f t="shared" si="283"/>
        <v>0</v>
      </c>
      <c r="O448" s="69">
        <f t="shared" si="283"/>
        <v>0</v>
      </c>
      <c r="P448" s="9">
        <f t="shared" si="284"/>
        <v>0</v>
      </c>
      <c r="Q448" s="69">
        <f t="shared" si="285"/>
        <v>0</v>
      </c>
      <c r="R448" s="69">
        <f t="shared" si="285"/>
        <v>0</v>
      </c>
      <c r="S448" s="69">
        <f t="shared" si="286"/>
        <v>0</v>
      </c>
      <c r="T448" s="69">
        <f t="shared" si="285"/>
        <v>0</v>
      </c>
      <c r="U448" s="69">
        <f t="shared" si="285"/>
        <v>0</v>
      </c>
      <c r="V448" s="69">
        <f t="shared" si="285"/>
        <v>0</v>
      </c>
      <c r="W448" s="26" t="str">
        <f t="shared" si="251"/>
        <v>OK</v>
      </c>
    </row>
    <row r="449" spans="1:23" x14ac:dyDescent="0.2">
      <c r="A449" s="3">
        <f t="shared" si="278"/>
        <v>16</v>
      </c>
      <c r="B449" s="3" t="s">
        <v>157</v>
      </c>
      <c r="C449" s="3" t="s">
        <v>158</v>
      </c>
      <c r="D449" s="16" t="str">
        <f t="shared" si="279"/>
        <v>A563</v>
      </c>
      <c r="E449" s="4" t="s">
        <v>595</v>
      </c>
      <c r="F449" s="11"/>
      <c r="G449" s="11"/>
      <c r="H449" s="14">
        <f>'II-I TOTAL COMPANY'!K449</f>
        <v>0</v>
      </c>
      <c r="I449" s="69">
        <v>0</v>
      </c>
      <c r="J449" s="69">
        <f t="shared" si="280"/>
        <v>0</v>
      </c>
      <c r="K449" s="69">
        <f t="shared" si="281"/>
        <v>0</v>
      </c>
      <c r="L449" s="69">
        <f t="shared" si="281"/>
        <v>0</v>
      </c>
      <c r="M449" s="9">
        <f t="shared" si="282"/>
        <v>0</v>
      </c>
      <c r="N449" s="69">
        <f t="shared" si="283"/>
        <v>0</v>
      </c>
      <c r="O449" s="69">
        <f t="shared" si="283"/>
        <v>0</v>
      </c>
      <c r="P449" s="9">
        <f t="shared" si="284"/>
        <v>0</v>
      </c>
      <c r="Q449" s="69">
        <f t="shared" si="285"/>
        <v>0</v>
      </c>
      <c r="R449" s="69">
        <f t="shared" si="285"/>
        <v>0</v>
      </c>
      <c r="S449" s="69">
        <f t="shared" si="286"/>
        <v>0</v>
      </c>
      <c r="T449" s="69">
        <f t="shared" si="285"/>
        <v>0</v>
      </c>
      <c r="U449" s="69">
        <f t="shared" si="285"/>
        <v>0</v>
      </c>
      <c r="V449" s="69">
        <f t="shared" si="285"/>
        <v>0</v>
      </c>
      <c r="W449" s="26" t="str">
        <f t="shared" si="251"/>
        <v>OK</v>
      </c>
    </row>
    <row r="450" spans="1:23" x14ac:dyDescent="0.2">
      <c r="A450" s="3">
        <f t="shared" si="278"/>
        <v>17</v>
      </c>
      <c r="B450" s="3" t="s">
        <v>159</v>
      </c>
      <c r="C450" s="3" t="s">
        <v>160</v>
      </c>
      <c r="D450" s="16" t="str">
        <f t="shared" si="279"/>
        <v>A564</v>
      </c>
      <c r="E450" s="4" t="s">
        <v>595</v>
      </c>
      <c r="F450" s="11"/>
      <c r="G450" s="11"/>
      <c r="H450" s="14">
        <f>'II-I TOTAL COMPANY'!K450</f>
        <v>0</v>
      </c>
      <c r="I450" s="69">
        <v>0</v>
      </c>
      <c r="J450" s="69">
        <f t="shared" si="280"/>
        <v>0</v>
      </c>
      <c r="K450" s="69">
        <f t="shared" si="281"/>
        <v>0</v>
      </c>
      <c r="L450" s="69">
        <f t="shared" si="281"/>
        <v>0</v>
      </c>
      <c r="M450" s="9">
        <f t="shared" si="282"/>
        <v>0</v>
      </c>
      <c r="N450" s="69">
        <f t="shared" si="283"/>
        <v>0</v>
      </c>
      <c r="O450" s="69">
        <f t="shared" si="283"/>
        <v>0</v>
      </c>
      <c r="P450" s="9">
        <f t="shared" si="284"/>
        <v>0</v>
      </c>
      <c r="Q450" s="69">
        <f t="shared" si="285"/>
        <v>0</v>
      </c>
      <c r="R450" s="69">
        <f t="shared" si="285"/>
        <v>0</v>
      </c>
      <c r="S450" s="69">
        <f t="shared" si="286"/>
        <v>0</v>
      </c>
      <c r="T450" s="69">
        <f t="shared" si="285"/>
        <v>0</v>
      </c>
      <c r="U450" s="69">
        <f t="shared" si="285"/>
        <v>0</v>
      </c>
      <c r="V450" s="69">
        <f t="shared" si="285"/>
        <v>0</v>
      </c>
      <c r="W450" s="26" t="str">
        <f t="shared" si="251"/>
        <v>OK</v>
      </c>
    </row>
    <row r="451" spans="1:23" x14ac:dyDescent="0.2">
      <c r="A451" s="3">
        <f t="shared" si="278"/>
        <v>18</v>
      </c>
      <c r="B451" s="3" t="s">
        <v>161</v>
      </c>
      <c r="C451" s="3" t="s">
        <v>277</v>
      </c>
      <c r="D451" s="16" t="str">
        <f t="shared" si="279"/>
        <v>A565</v>
      </c>
      <c r="E451" s="4" t="s">
        <v>595</v>
      </c>
      <c r="F451" s="11"/>
      <c r="G451" s="11"/>
      <c r="H451" s="14">
        <f>'II-I TOTAL COMPANY'!K451</f>
        <v>0</v>
      </c>
      <c r="I451" s="69">
        <v>0</v>
      </c>
      <c r="J451" s="69">
        <f t="shared" si="280"/>
        <v>0</v>
      </c>
      <c r="K451" s="69">
        <f t="shared" si="281"/>
        <v>0</v>
      </c>
      <c r="L451" s="69">
        <f t="shared" si="281"/>
        <v>0</v>
      </c>
      <c r="M451" s="9">
        <f t="shared" si="282"/>
        <v>0</v>
      </c>
      <c r="N451" s="69">
        <f t="shared" si="283"/>
        <v>0</v>
      </c>
      <c r="O451" s="69">
        <f t="shared" si="283"/>
        <v>0</v>
      </c>
      <c r="P451" s="9">
        <f t="shared" si="284"/>
        <v>0</v>
      </c>
      <c r="Q451" s="69">
        <f t="shared" si="285"/>
        <v>0</v>
      </c>
      <c r="R451" s="69">
        <f t="shared" si="285"/>
        <v>0</v>
      </c>
      <c r="S451" s="69">
        <f t="shared" si="286"/>
        <v>0</v>
      </c>
      <c r="T451" s="69">
        <f t="shared" si="285"/>
        <v>0</v>
      </c>
      <c r="U451" s="69">
        <f t="shared" si="285"/>
        <v>0</v>
      </c>
      <c r="V451" s="69">
        <f t="shared" si="285"/>
        <v>0</v>
      </c>
      <c r="W451" s="26" t="str">
        <f t="shared" si="251"/>
        <v>OK</v>
      </c>
    </row>
    <row r="452" spans="1:23" x14ac:dyDescent="0.2">
      <c r="A452" s="3">
        <f t="shared" si="278"/>
        <v>19</v>
      </c>
      <c r="B452" s="3" t="s">
        <v>162</v>
      </c>
      <c r="C452" s="3" t="s">
        <v>163</v>
      </c>
      <c r="D452" s="16" t="str">
        <f t="shared" si="279"/>
        <v>A566</v>
      </c>
      <c r="E452" s="4" t="s">
        <v>595</v>
      </c>
      <c r="F452" s="11"/>
      <c r="G452" s="11"/>
      <c r="H452" s="14">
        <f>'II-I TOTAL COMPANY'!K452</f>
        <v>0</v>
      </c>
      <c r="I452" s="69">
        <v>0</v>
      </c>
      <c r="J452" s="69">
        <f t="shared" si="280"/>
        <v>0</v>
      </c>
      <c r="K452" s="69">
        <f>IF(+$H333&lt;&gt;0,$H452*(+K333/$H333),0)</f>
        <v>0</v>
      </c>
      <c r="L452" s="69">
        <f>IF(+$H333&lt;&gt;0,$H452*(+L333/$H333),0)</f>
        <v>0</v>
      </c>
      <c r="M452" s="9">
        <f t="shared" si="282"/>
        <v>0</v>
      </c>
      <c r="N452" s="69">
        <f>IF(+$H333&lt;&gt;0,$H452*(+N333/$H333),0)</f>
        <v>0</v>
      </c>
      <c r="O452" s="69">
        <f>IF(+$H333&lt;&gt;0,$H452*(+O333/$H333),0)</f>
        <v>0</v>
      </c>
      <c r="P452" s="9">
        <f t="shared" si="284"/>
        <v>0</v>
      </c>
      <c r="Q452" s="69">
        <f t="shared" ref="Q452:V453" si="287">IF(+$H333&lt;&gt;0,$H452*(+Q333/$H333),0)</f>
        <v>0</v>
      </c>
      <c r="R452" s="69">
        <f t="shared" si="287"/>
        <v>0</v>
      </c>
      <c r="S452" s="69">
        <f>IF(+$H333&lt;&gt;0,$H452*(+S333/$H333),0)</f>
        <v>0</v>
      </c>
      <c r="T452" s="69">
        <f t="shared" si="287"/>
        <v>0</v>
      </c>
      <c r="U452" s="69">
        <f t="shared" si="287"/>
        <v>0</v>
      </c>
      <c r="V452" s="69">
        <f t="shared" si="287"/>
        <v>0</v>
      </c>
      <c r="W452" s="26" t="str">
        <f t="shared" si="251"/>
        <v>OK</v>
      </c>
    </row>
    <row r="453" spans="1:23" x14ac:dyDescent="0.2">
      <c r="A453" s="3">
        <f t="shared" si="278"/>
        <v>20</v>
      </c>
      <c r="B453" s="3" t="s">
        <v>164</v>
      </c>
      <c r="C453" s="3" t="s">
        <v>141</v>
      </c>
      <c r="D453" s="16" t="str">
        <f t="shared" si="279"/>
        <v>A567</v>
      </c>
      <c r="E453" s="4" t="s">
        <v>595</v>
      </c>
      <c r="F453" s="11"/>
      <c r="G453" s="11"/>
      <c r="H453" s="14">
        <f>'II-I TOTAL COMPANY'!K453</f>
        <v>0</v>
      </c>
      <c r="I453" s="69">
        <v>0</v>
      </c>
      <c r="J453" s="69">
        <f t="shared" si="280"/>
        <v>0</v>
      </c>
      <c r="K453" s="69">
        <f>IF(+$H334&lt;&gt;0,$H453*(+K334/$H334),0)</f>
        <v>0</v>
      </c>
      <c r="L453" s="69">
        <f>IF(+$H334&lt;&gt;0,$H453*(+L334/$H334),0)</f>
        <v>0</v>
      </c>
      <c r="M453" s="9">
        <f t="shared" si="282"/>
        <v>0</v>
      </c>
      <c r="N453" s="69">
        <f>IF(+$H334&lt;&gt;0,$H453*(+N334/$H334),0)</f>
        <v>0</v>
      </c>
      <c r="O453" s="69">
        <f>IF(+$H334&lt;&gt;0,$H453*(+O334/$H334),0)</f>
        <v>0</v>
      </c>
      <c r="P453" s="9">
        <f t="shared" si="284"/>
        <v>0</v>
      </c>
      <c r="Q453" s="69">
        <f t="shared" si="287"/>
        <v>0</v>
      </c>
      <c r="R453" s="69">
        <f t="shared" si="287"/>
        <v>0</v>
      </c>
      <c r="S453" s="69">
        <f>IF(+$H334&lt;&gt;0,$H453*(+S334/$H334),0)</f>
        <v>0</v>
      </c>
      <c r="T453" s="69">
        <f t="shared" si="287"/>
        <v>0</v>
      </c>
      <c r="U453" s="69">
        <f t="shared" si="287"/>
        <v>0</v>
      </c>
      <c r="V453" s="69">
        <f t="shared" si="287"/>
        <v>0</v>
      </c>
      <c r="W453" s="26" t="str">
        <f t="shared" si="251"/>
        <v>OK</v>
      </c>
    </row>
    <row r="454" spans="1:23" x14ac:dyDescent="0.2">
      <c r="A454" s="3">
        <f t="shared" si="278"/>
        <v>21</v>
      </c>
      <c r="B454" s="3"/>
      <c r="C454" s="3" t="s">
        <v>135</v>
      </c>
      <c r="D454" s="3"/>
      <c r="E454" s="4"/>
      <c r="F454" s="8"/>
      <c r="G454" s="8"/>
      <c r="H454" s="8">
        <f t="shared" ref="H454:V454" si="288">SUM(H446:H453)</f>
        <v>0</v>
      </c>
      <c r="I454" s="8">
        <f t="shared" si="288"/>
        <v>0</v>
      </c>
      <c r="J454" s="69">
        <f t="shared" si="280"/>
        <v>0</v>
      </c>
      <c r="K454" s="8">
        <f t="shared" si="288"/>
        <v>0</v>
      </c>
      <c r="L454" s="8">
        <f t="shared" si="288"/>
        <v>0</v>
      </c>
      <c r="M454" s="9">
        <f t="shared" si="282"/>
        <v>0</v>
      </c>
      <c r="N454" s="8">
        <f t="shared" si="288"/>
        <v>0</v>
      </c>
      <c r="O454" s="8">
        <f t="shared" si="288"/>
        <v>0</v>
      </c>
      <c r="P454" s="9">
        <f t="shared" si="284"/>
        <v>0</v>
      </c>
      <c r="Q454" s="8">
        <f t="shared" si="288"/>
        <v>0</v>
      </c>
      <c r="R454" s="8">
        <f t="shared" si="288"/>
        <v>0</v>
      </c>
      <c r="S454" s="8">
        <f>SUM(S446:S453)</f>
        <v>0</v>
      </c>
      <c r="T454" s="8">
        <f t="shared" si="288"/>
        <v>0</v>
      </c>
      <c r="U454" s="8">
        <f t="shared" si="288"/>
        <v>0</v>
      </c>
      <c r="V454" s="8">
        <f t="shared" si="288"/>
        <v>0</v>
      </c>
      <c r="W454" s="26" t="str">
        <f t="shared" si="251"/>
        <v>OK</v>
      </c>
    </row>
    <row r="455" spans="1:23" x14ac:dyDescent="0.2">
      <c r="A455" s="3">
        <f t="shared" si="278"/>
        <v>22</v>
      </c>
      <c r="B455" s="3"/>
      <c r="C455" s="3"/>
      <c r="D455" s="3"/>
      <c r="E455" s="4"/>
      <c r="F455" s="4"/>
      <c r="G455" s="4"/>
      <c r="H455" s="8"/>
      <c r="I455" s="8"/>
      <c r="J455" s="8"/>
      <c r="K455" s="8"/>
      <c r="L455" s="8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26" t="str">
        <f t="shared" si="251"/>
        <v>OK</v>
      </c>
    </row>
    <row r="456" spans="1:23" x14ac:dyDescent="0.2">
      <c r="A456" s="3">
        <f t="shared" si="278"/>
        <v>23</v>
      </c>
      <c r="B456" s="3"/>
      <c r="C456" s="3" t="s">
        <v>142</v>
      </c>
      <c r="D456" s="3"/>
      <c r="E456" s="4"/>
      <c r="F456" s="4"/>
      <c r="G456" s="4"/>
      <c r="H456" s="8"/>
      <c r="I456" s="8"/>
      <c r="J456" s="8"/>
      <c r="K456" s="8"/>
      <c r="L456" s="8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26" t="str">
        <f t="shared" ref="W456:W519" si="289">IF((+K456+L456+M456+P456+T456+U456+V456)-H456=0,"OK",(+K456+L456+M456+P456+T456+U456+V456)-H456)</f>
        <v>OK</v>
      </c>
    </row>
    <row r="457" spans="1:23" x14ac:dyDescent="0.2">
      <c r="A457" s="3">
        <f t="shared" si="278"/>
        <v>24</v>
      </c>
      <c r="B457" s="3" t="s">
        <v>165</v>
      </c>
      <c r="C457" s="3" t="s">
        <v>146</v>
      </c>
      <c r="D457" s="16" t="str">
        <f t="shared" ref="D457:D462" si="290">B457</f>
        <v>A568</v>
      </c>
      <c r="E457" s="4" t="s">
        <v>595</v>
      </c>
      <c r="F457" s="11"/>
      <c r="G457" s="11"/>
      <c r="H457" s="14">
        <f>'II-I TOTAL COMPANY'!K457</f>
        <v>0</v>
      </c>
      <c r="I457" s="69">
        <v>0</v>
      </c>
      <c r="J457" s="69">
        <f t="shared" ref="J457:J463" si="291">SUM(K457:V457)-M457-P457</f>
        <v>0</v>
      </c>
      <c r="K457" s="69">
        <f t="shared" ref="K457:L462" si="292">IF(+$H338&lt;&gt;0,$H457*(+K338/$H338),0)</f>
        <v>0</v>
      </c>
      <c r="L457" s="69">
        <f t="shared" si="292"/>
        <v>0</v>
      </c>
      <c r="M457" s="9">
        <f t="shared" ref="M457:M463" si="293">SUM(N457:O457)</f>
        <v>0</v>
      </c>
      <c r="N457" s="69">
        <f t="shared" ref="N457:O462" si="294">IF(+$H338&lt;&gt;0,$H457*(+N338/$H338),0)</f>
        <v>0</v>
      </c>
      <c r="O457" s="69">
        <f t="shared" si="294"/>
        <v>0</v>
      </c>
      <c r="P457" s="9">
        <f t="shared" ref="P457:P463" si="295">SUM(Q457:S457)</f>
        <v>0</v>
      </c>
      <c r="Q457" s="69">
        <f t="shared" ref="Q457:V462" si="296">IF(+$H338&lt;&gt;0,$H457*(+Q338/$H338),0)</f>
        <v>0</v>
      </c>
      <c r="R457" s="69">
        <f t="shared" si="296"/>
        <v>0</v>
      </c>
      <c r="S457" s="69">
        <f t="shared" ref="S457:S462" si="297">IF(+$H338&lt;&gt;0,$H457*(+S338/$H338),0)</f>
        <v>0</v>
      </c>
      <c r="T457" s="69">
        <f t="shared" si="296"/>
        <v>0</v>
      </c>
      <c r="U457" s="69">
        <f t="shared" si="296"/>
        <v>0</v>
      </c>
      <c r="V457" s="69">
        <f t="shared" si="296"/>
        <v>0</v>
      </c>
      <c r="W457" s="26" t="str">
        <f t="shared" si="289"/>
        <v>OK</v>
      </c>
    </row>
    <row r="458" spans="1:23" x14ac:dyDescent="0.2">
      <c r="A458" s="3">
        <f t="shared" si="278"/>
        <v>25</v>
      </c>
      <c r="B458" s="3" t="s">
        <v>166</v>
      </c>
      <c r="C458" s="3" t="s">
        <v>143</v>
      </c>
      <c r="D458" s="16" t="str">
        <f t="shared" si="290"/>
        <v>A569</v>
      </c>
      <c r="E458" s="4" t="s">
        <v>595</v>
      </c>
      <c r="F458" s="11"/>
      <c r="G458" s="11"/>
      <c r="H458" s="14">
        <f>'II-I TOTAL COMPANY'!K458</f>
        <v>0</v>
      </c>
      <c r="I458" s="69">
        <v>0</v>
      </c>
      <c r="J458" s="69">
        <f t="shared" si="291"/>
        <v>0</v>
      </c>
      <c r="K458" s="69">
        <f t="shared" si="292"/>
        <v>0</v>
      </c>
      <c r="L458" s="69">
        <f t="shared" si="292"/>
        <v>0</v>
      </c>
      <c r="M458" s="9">
        <f t="shared" si="293"/>
        <v>0</v>
      </c>
      <c r="N458" s="69">
        <f t="shared" si="294"/>
        <v>0</v>
      </c>
      <c r="O458" s="69">
        <f t="shared" si="294"/>
        <v>0</v>
      </c>
      <c r="P458" s="9">
        <f t="shared" si="295"/>
        <v>0</v>
      </c>
      <c r="Q458" s="69">
        <f t="shared" si="296"/>
        <v>0</v>
      </c>
      <c r="R458" s="69">
        <f t="shared" si="296"/>
        <v>0</v>
      </c>
      <c r="S458" s="69">
        <f t="shared" si="297"/>
        <v>0</v>
      </c>
      <c r="T458" s="69">
        <f t="shared" si="296"/>
        <v>0</v>
      </c>
      <c r="U458" s="69">
        <f t="shared" si="296"/>
        <v>0</v>
      </c>
      <c r="V458" s="69">
        <f t="shared" si="296"/>
        <v>0</v>
      </c>
      <c r="W458" s="26" t="str">
        <f t="shared" si="289"/>
        <v>OK</v>
      </c>
    </row>
    <row r="459" spans="1:23" x14ac:dyDescent="0.2">
      <c r="A459" s="3">
        <f t="shared" si="278"/>
        <v>26</v>
      </c>
      <c r="B459" s="3" t="s">
        <v>167</v>
      </c>
      <c r="C459" s="3" t="s">
        <v>168</v>
      </c>
      <c r="D459" s="16" t="str">
        <f t="shared" si="290"/>
        <v>A570</v>
      </c>
      <c r="E459" s="4" t="s">
        <v>595</v>
      </c>
      <c r="F459" s="11"/>
      <c r="G459" s="11"/>
      <c r="H459" s="14">
        <f>'II-I TOTAL COMPANY'!K459</f>
        <v>0</v>
      </c>
      <c r="I459" s="69">
        <v>0</v>
      </c>
      <c r="J459" s="69">
        <f t="shared" si="291"/>
        <v>0</v>
      </c>
      <c r="K459" s="69">
        <f t="shared" si="292"/>
        <v>0</v>
      </c>
      <c r="L459" s="69">
        <f t="shared" si="292"/>
        <v>0</v>
      </c>
      <c r="M459" s="9">
        <f t="shared" si="293"/>
        <v>0</v>
      </c>
      <c r="N459" s="69">
        <f t="shared" si="294"/>
        <v>0</v>
      </c>
      <c r="O459" s="69">
        <f t="shared" si="294"/>
        <v>0</v>
      </c>
      <c r="P459" s="9">
        <f t="shared" si="295"/>
        <v>0</v>
      </c>
      <c r="Q459" s="69">
        <f t="shared" si="296"/>
        <v>0</v>
      </c>
      <c r="R459" s="69">
        <f t="shared" si="296"/>
        <v>0</v>
      </c>
      <c r="S459" s="69">
        <f t="shared" si="297"/>
        <v>0</v>
      </c>
      <c r="T459" s="69">
        <f t="shared" si="296"/>
        <v>0</v>
      </c>
      <c r="U459" s="69">
        <f t="shared" si="296"/>
        <v>0</v>
      </c>
      <c r="V459" s="69">
        <f t="shared" si="296"/>
        <v>0</v>
      </c>
      <c r="W459" s="26" t="str">
        <f t="shared" si="289"/>
        <v>OK</v>
      </c>
    </row>
    <row r="460" spans="1:23" x14ac:dyDescent="0.2">
      <c r="A460" s="3">
        <f t="shared" si="278"/>
        <v>27</v>
      </c>
      <c r="B460" s="3" t="s">
        <v>169</v>
      </c>
      <c r="C460" s="3" t="s">
        <v>170</v>
      </c>
      <c r="D460" s="16" t="str">
        <f t="shared" si="290"/>
        <v>A571</v>
      </c>
      <c r="E460" s="4" t="s">
        <v>595</v>
      </c>
      <c r="F460" s="11"/>
      <c r="G460" s="11"/>
      <c r="H460" s="14">
        <f>'II-I TOTAL COMPANY'!K460</f>
        <v>0</v>
      </c>
      <c r="I460" s="69">
        <v>0</v>
      </c>
      <c r="J460" s="69">
        <f t="shared" si="291"/>
        <v>0</v>
      </c>
      <c r="K460" s="69">
        <f t="shared" si="292"/>
        <v>0</v>
      </c>
      <c r="L460" s="69">
        <f t="shared" si="292"/>
        <v>0</v>
      </c>
      <c r="M460" s="9">
        <f t="shared" si="293"/>
        <v>0</v>
      </c>
      <c r="N460" s="69">
        <f t="shared" si="294"/>
        <v>0</v>
      </c>
      <c r="O460" s="69">
        <f t="shared" si="294"/>
        <v>0</v>
      </c>
      <c r="P460" s="9">
        <f t="shared" si="295"/>
        <v>0</v>
      </c>
      <c r="Q460" s="69">
        <f t="shared" si="296"/>
        <v>0</v>
      </c>
      <c r="R460" s="69">
        <f t="shared" si="296"/>
        <v>0</v>
      </c>
      <c r="S460" s="69">
        <f t="shared" si="297"/>
        <v>0</v>
      </c>
      <c r="T460" s="69">
        <f t="shared" si="296"/>
        <v>0</v>
      </c>
      <c r="U460" s="69">
        <f t="shared" si="296"/>
        <v>0</v>
      </c>
      <c r="V460" s="69">
        <f t="shared" si="296"/>
        <v>0</v>
      </c>
      <c r="W460" s="26" t="str">
        <f t="shared" si="289"/>
        <v>OK</v>
      </c>
    </row>
    <row r="461" spans="1:23" x14ac:dyDescent="0.2">
      <c r="A461" s="3">
        <f t="shared" si="278"/>
        <v>28</v>
      </c>
      <c r="B461" s="3" t="s">
        <v>171</v>
      </c>
      <c r="C461" s="3" t="s">
        <v>172</v>
      </c>
      <c r="D461" s="16" t="str">
        <f t="shared" si="290"/>
        <v>A572</v>
      </c>
      <c r="E461" s="4" t="s">
        <v>595</v>
      </c>
      <c r="F461" s="11"/>
      <c r="G461" s="11"/>
      <c r="H461" s="14">
        <f>'II-I TOTAL COMPANY'!K461</f>
        <v>0</v>
      </c>
      <c r="I461" s="69">
        <v>0</v>
      </c>
      <c r="J461" s="69">
        <f t="shared" si="291"/>
        <v>0</v>
      </c>
      <c r="K461" s="69">
        <f t="shared" si="292"/>
        <v>0</v>
      </c>
      <c r="L461" s="69">
        <f t="shared" si="292"/>
        <v>0</v>
      </c>
      <c r="M461" s="9">
        <f t="shared" si="293"/>
        <v>0</v>
      </c>
      <c r="N461" s="69">
        <f t="shared" si="294"/>
        <v>0</v>
      </c>
      <c r="O461" s="69">
        <f t="shared" si="294"/>
        <v>0</v>
      </c>
      <c r="P461" s="9">
        <f t="shared" si="295"/>
        <v>0</v>
      </c>
      <c r="Q461" s="69">
        <f t="shared" si="296"/>
        <v>0</v>
      </c>
      <c r="R461" s="69">
        <f t="shared" si="296"/>
        <v>0</v>
      </c>
      <c r="S461" s="69">
        <f t="shared" si="297"/>
        <v>0</v>
      </c>
      <c r="T461" s="69">
        <f t="shared" si="296"/>
        <v>0</v>
      </c>
      <c r="U461" s="69">
        <f t="shared" si="296"/>
        <v>0</v>
      </c>
      <c r="V461" s="69">
        <f t="shared" si="296"/>
        <v>0</v>
      </c>
      <c r="W461" s="26" t="str">
        <f t="shared" si="289"/>
        <v>OK</v>
      </c>
    </row>
    <row r="462" spans="1:23" x14ac:dyDescent="0.2">
      <c r="A462" s="3">
        <f t="shared" si="278"/>
        <v>29</v>
      </c>
      <c r="B462" s="3" t="s">
        <v>173</v>
      </c>
      <c r="C462" s="3" t="s">
        <v>174</v>
      </c>
      <c r="D462" s="16" t="str">
        <f t="shared" si="290"/>
        <v>A573</v>
      </c>
      <c r="E462" s="4" t="s">
        <v>595</v>
      </c>
      <c r="F462" s="11"/>
      <c r="G462" s="11"/>
      <c r="H462" s="14">
        <f>'II-I TOTAL COMPANY'!K462</f>
        <v>0</v>
      </c>
      <c r="I462" s="69">
        <v>0</v>
      </c>
      <c r="J462" s="69">
        <f t="shared" si="291"/>
        <v>0</v>
      </c>
      <c r="K462" s="69">
        <f t="shared" si="292"/>
        <v>0</v>
      </c>
      <c r="L462" s="69">
        <f t="shared" si="292"/>
        <v>0</v>
      </c>
      <c r="M462" s="9">
        <f t="shared" si="293"/>
        <v>0</v>
      </c>
      <c r="N462" s="69">
        <f t="shared" si="294"/>
        <v>0</v>
      </c>
      <c r="O462" s="69">
        <f t="shared" si="294"/>
        <v>0</v>
      </c>
      <c r="P462" s="9">
        <f t="shared" si="295"/>
        <v>0</v>
      </c>
      <c r="Q462" s="69">
        <f t="shared" si="296"/>
        <v>0</v>
      </c>
      <c r="R462" s="69">
        <f t="shared" si="296"/>
        <v>0</v>
      </c>
      <c r="S462" s="69">
        <f t="shared" si="297"/>
        <v>0</v>
      </c>
      <c r="T462" s="69">
        <f t="shared" si="296"/>
        <v>0</v>
      </c>
      <c r="U462" s="69">
        <f t="shared" si="296"/>
        <v>0</v>
      </c>
      <c r="V462" s="69">
        <f t="shared" si="296"/>
        <v>0</v>
      </c>
      <c r="W462" s="26" t="str">
        <f t="shared" si="289"/>
        <v>OK</v>
      </c>
    </row>
    <row r="463" spans="1:23" x14ac:dyDescent="0.2">
      <c r="A463" s="3">
        <f t="shared" si="278"/>
        <v>30</v>
      </c>
      <c r="B463" s="3"/>
      <c r="C463" s="3" t="s">
        <v>135</v>
      </c>
      <c r="D463" s="3"/>
      <c r="E463" s="4"/>
      <c r="F463" s="8"/>
      <c r="G463" s="8"/>
      <c r="H463" s="8">
        <f t="shared" ref="H463:V463" si="298">SUM(H457:H462)</f>
        <v>0</v>
      </c>
      <c r="I463" s="8">
        <f t="shared" si="298"/>
        <v>0</v>
      </c>
      <c r="J463" s="69">
        <f t="shared" si="291"/>
        <v>0</v>
      </c>
      <c r="K463" s="8">
        <f t="shared" si="298"/>
        <v>0</v>
      </c>
      <c r="L463" s="8">
        <f t="shared" si="298"/>
        <v>0</v>
      </c>
      <c r="M463" s="9">
        <f t="shared" si="293"/>
        <v>0</v>
      </c>
      <c r="N463" s="8">
        <f t="shared" si="298"/>
        <v>0</v>
      </c>
      <c r="O463" s="8">
        <f t="shared" si="298"/>
        <v>0</v>
      </c>
      <c r="P463" s="9">
        <f t="shared" si="295"/>
        <v>0</v>
      </c>
      <c r="Q463" s="8">
        <f t="shared" si="298"/>
        <v>0</v>
      </c>
      <c r="R463" s="8">
        <f t="shared" si="298"/>
        <v>0</v>
      </c>
      <c r="S463" s="8">
        <f>SUM(S457:S462)</f>
        <v>0</v>
      </c>
      <c r="T463" s="8">
        <f t="shared" si="298"/>
        <v>0</v>
      </c>
      <c r="U463" s="8">
        <f t="shared" si="298"/>
        <v>0</v>
      </c>
      <c r="V463" s="8">
        <f t="shared" si="298"/>
        <v>0</v>
      </c>
      <c r="W463" s="26" t="str">
        <f t="shared" si="289"/>
        <v>OK</v>
      </c>
    </row>
    <row r="464" spans="1:23" x14ac:dyDescent="0.2">
      <c r="A464" s="3">
        <f t="shared" si="278"/>
        <v>31</v>
      </c>
      <c r="B464" s="3"/>
      <c r="C464" s="3"/>
      <c r="D464" s="3"/>
      <c r="E464" s="4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26" t="str">
        <f t="shared" si="289"/>
        <v>OK</v>
      </c>
    </row>
    <row r="465" spans="1:23" x14ac:dyDescent="0.2">
      <c r="A465" s="3">
        <f t="shared" si="278"/>
        <v>32</v>
      </c>
      <c r="B465" s="3"/>
      <c r="C465" s="3" t="s">
        <v>278</v>
      </c>
      <c r="D465" s="3"/>
      <c r="E465" s="4"/>
      <c r="F465" s="8"/>
      <c r="G465" s="8"/>
      <c r="H465" s="8">
        <f t="shared" ref="H465:V465" si="299">H454+H463</f>
        <v>0</v>
      </c>
      <c r="I465" s="8">
        <v>0</v>
      </c>
      <c r="J465" s="69">
        <f t="shared" ref="J465" si="300">SUM(K465:V465)-M465-P465</f>
        <v>0</v>
      </c>
      <c r="K465" s="8">
        <f t="shared" si="299"/>
        <v>0</v>
      </c>
      <c r="L465" s="8">
        <f>L454+L463</f>
        <v>0</v>
      </c>
      <c r="M465" s="9">
        <f>SUM(N465:O465)</f>
        <v>0</v>
      </c>
      <c r="N465" s="8">
        <f t="shared" si="299"/>
        <v>0</v>
      </c>
      <c r="O465" s="8">
        <f t="shared" si="299"/>
        <v>0</v>
      </c>
      <c r="P465" s="9">
        <f>SUM(Q465:S465)</f>
        <v>0</v>
      </c>
      <c r="Q465" s="8">
        <f t="shared" si="299"/>
        <v>0</v>
      </c>
      <c r="R465" s="8">
        <f t="shared" si="299"/>
        <v>0</v>
      </c>
      <c r="S465" s="8">
        <f>S454+S463</f>
        <v>0</v>
      </c>
      <c r="T465" s="8">
        <f t="shared" si="299"/>
        <v>0</v>
      </c>
      <c r="U465" s="8">
        <f t="shared" si="299"/>
        <v>0</v>
      </c>
      <c r="V465" s="8">
        <f t="shared" si="299"/>
        <v>0</v>
      </c>
      <c r="W465" s="26" t="str">
        <f t="shared" si="289"/>
        <v>OK</v>
      </c>
    </row>
    <row r="466" spans="1:23" x14ac:dyDescent="0.2">
      <c r="A466" s="3">
        <f t="shared" si="278"/>
        <v>33</v>
      </c>
      <c r="B466" s="3"/>
      <c r="C466" s="3"/>
      <c r="D466" s="3"/>
      <c r="E466" s="4"/>
      <c r="F466" s="4"/>
      <c r="G466" s="4"/>
      <c r="H466" s="8"/>
      <c r="I466" s="8"/>
      <c r="J466" s="8"/>
      <c r="K466" s="8"/>
      <c r="L466" s="8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26" t="str">
        <f t="shared" si="289"/>
        <v>OK</v>
      </c>
    </row>
    <row r="467" spans="1:23" x14ac:dyDescent="0.2">
      <c r="A467" s="3">
        <f t="shared" si="278"/>
        <v>34</v>
      </c>
      <c r="B467" s="7" t="s">
        <v>274</v>
      </c>
      <c r="C467" s="3"/>
      <c r="D467" s="3"/>
      <c r="E467" s="4"/>
      <c r="F467" s="4"/>
      <c r="G467" s="4"/>
      <c r="H467" s="8"/>
      <c r="I467" s="8"/>
      <c r="J467" s="8"/>
      <c r="K467" s="8"/>
      <c r="L467" s="8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26" t="str">
        <f t="shared" si="289"/>
        <v>OK</v>
      </c>
    </row>
    <row r="468" spans="1:23" x14ac:dyDescent="0.2">
      <c r="A468" s="3">
        <f t="shared" si="278"/>
        <v>35</v>
      </c>
      <c r="B468" s="3" t="s">
        <v>279</v>
      </c>
      <c r="C468" s="3"/>
      <c r="D468" s="3"/>
      <c r="E468" s="4"/>
      <c r="F468" s="4"/>
      <c r="G468" s="4"/>
      <c r="H468" s="8"/>
      <c r="I468" s="8"/>
      <c r="J468" s="8"/>
      <c r="K468" s="8"/>
      <c r="L468" s="8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26" t="str">
        <f t="shared" si="289"/>
        <v>OK</v>
      </c>
    </row>
    <row r="469" spans="1:23" x14ac:dyDescent="0.2">
      <c r="A469" s="3">
        <f t="shared" si="278"/>
        <v>36</v>
      </c>
      <c r="B469" s="3"/>
      <c r="C469" s="3" t="s">
        <v>140</v>
      </c>
      <c r="D469" s="3"/>
      <c r="E469" s="4"/>
      <c r="F469" s="4"/>
      <c r="G469" s="4"/>
      <c r="H469" s="8"/>
      <c r="I469" s="8"/>
      <c r="J469" s="8"/>
      <c r="K469" s="8"/>
      <c r="L469" s="8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26" t="str">
        <f t="shared" si="289"/>
        <v>OK</v>
      </c>
    </row>
    <row r="470" spans="1:23" x14ac:dyDescent="0.2">
      <c r="A470" s="3">
        <f t="shared" si="278"/>
        <v>37</v>
      </c>
      <c r="B470" s="3" t="s">
        <v>177</v>
      </c>
      <c r="C470" s="3" t="s">
        <v>145</v>
      </c>
      <c r="D470" s="16" t="str">
        <f t="shared" ref="D470:D479" si="301">B470</f>
        <v>A580</v>
      </c>
      <c r="E470" s="4" t="s">
        <v>595</v>
      </c>
      <c r="F470" s="11"/>
      <c r="G470" s="11"/>
      <c r="H470" s="14">
        <f>'II-I TOTAL COMPANY'!K470</f>
        <v>3367828.5258848341</v>
      </c>
      <c r="I470" s="69">
        <v>0</v>
      </c>
      <c r="J470" s="69">
        <f t="shared" ref="J470:J495" si="302">SUM(K470:V470)-M470-P470</f>
        <v>3367828.5258848332</v>
      </c>
      <c r="K470" s="69">
        <f t="shared" ref="K470:L476" si="303">IF(+$H351&lt;&gt;0,$H470*(+K351/$H351),0)</f>
        <v>1785940.1423342978</v>
      </c>
      <c r="L470" s="69">
        <f t="shared" si="303"/>
        <v>85103.523862445421</v>
      </c>
      <c r="M470" s="9">
        <f t="shared" ref="M470:M480" si="304">SUM(N470:O470)</f>
        <v>1054730.8194358367</v>
      </c>
      <c r="N470" s="69">
        <f t="shared" ref="N470:O476" si="305">IF(+$H351&lt;&gt;0,$H470*(+N351/$H351),0)</f>
        <v>140851.07985878049</v>
      </c>
      <c r="O470" s="69">
        <f t="shared" si="305"/>
        <v>913879.73957705626</v>
      </c>
      <c r="P470" s="9">
        <f t="shared" ref="P470:P480" si="306">SUM(Q470:S470)</f>
        <v>295914.97356627998</v>
      </c>
      <c r="Q470" s="69">
        <f t="shared" ref="Q470:V476" si="307">IF(+$H351&lt;&gt;0,$H470*(+Q351/$H351),0)</f>
        <v>242624.46233644043</v>
      </c>
      <c r="R470" s="69">
        <f t="shared" si="307"/>
        <v>17291.331133477765</v>
      </c>
      <c r="S470" s="69">
        <f t="shared" ref="S470:S476" si="308">IF(+$H351&lt;&gt;0,$H470*(+S351/$H351),0)</f>
        <v>35999.180096361793</v>
      </c>
      <c r="T470" s="69">
        <f t="shared" si="307"/>
        <v>0</v>
      </c>
      <c r="U470" s="69">
        <f t="shared" si="307"/>
        <v>138564.56240435442</v>
      </c>
      <c r="V470" s="69">
        <f t="shared" si="307"/>
        <v>7574.5042816195983</v>
      </c>
      <c r="W470" s="26">
        <f t="shared" si="289"/>
        <v>-4.6566128730773926E-10</v>
      </c>
    </row>
    <row r="471" spans="1:23" x14ac:dyDescent="0.2">
      <c r="A471" s="3">
        <f t="shared" si="278"/>
        <v>38</v>
      </c>
      <c r="B471" s="3" t="s">
        <v>178</v>
      </c>
      <c r="C471" s="3" t="s">
        <v>155</v>
      </c>
      <c r="D471" s="16" t="str">
        <f t="shared" si="301"/>
        <v>A581</v>
      </c>
      <c r="E471" s="4" t="s">
        <v>595</v>
      </c>
      <c r="F471" s="11"/>
      <c r="G471" s="11"/>
      <c r="H471" s="14">
        <f>'II-I TOTAL COMPANY'!K471</f>
        <v>2908699.0754324696</v>
      </c>
      <c r="I471" s="69">
        <v>0</v>
      </c>
      <c r="J471" s="69">
        <f t="shared" si="302"/>
        <v>2908699.0754324701</v>
      </c>
      <c r="K471" s="69">
        <f t="shared" si="303"/>
        <v>1343361.8885485092</v>
      </c>
      <c r="L471" s="69">
        <f t="shared" si="303"/>
        <v>71714.224804045327</v>
      </c>
      <c r="M471" s="9">
        <f t="shared" si="304"/>
        <v>982195.26510125049</v>
      </c>
      <c r="N471" s="69">
        <f t="shared" si="305"/>
        <v>139733.00375003621</v>
      </c>
      <c r="O471" s="69">
        <f t="shared" si="305"/>
        <v>842462.26135121426</v>
      </c>
      <c r="P471" s="9">
        <f t="shared" si="306"/>
        <v>482832.8437074768</v>
      </c>
      <c r="Q471" s="69">
        <f t="shared" si="307"/>
        <v>400997.15961251868</v>
      </c>
      <c r="R471" s="69">
        <f t="shared" si="307"/>
        <v>27865.965683117254</v>
      </c>
      <c r="S471" s="69">
        <f t="shared" si="308"/>
        <v>53969.718411840833</v>
      </c>
      <c r="T471" s="69">
        <f t="shared" si="307"/>
        <v>0</v>
      </c>
      <c r="U471" s="69">
        <f t="shared" si="307"/>
        <v>25436.074152037378</v>
      </c>
      <c r="V471" s="69">
        <f t="shared" si="307"/>
        <v>3158.7791191510914</v>
      </c>
      <c r="W471" s="26">
        <f t="shared" si="289"/>
        <v>9.3132257461547852E-10</v>
      </c>
    </row>
    <row r="472" spans="1:23" x14ac:dyDescent="0.2">
      <c r="A472" s="3">
        <f t="shared" si="278"/>
        <v>39</v>
      </c>
      <c r="B472" s="3" t="s">
        <v>179</v>
      </c>
      <c r="C472" s="3" t="s">
        <v>180</v>
      </c>
      <c r="D472" s="16" t="str">
        <f t="shared" si="301"/>
        <v>A582</v>
      </c>
      <c r="E472" s="4" t="s">
        <v>595</v>
      </c>
      <c r="F472" s="11"/>
      <c r="G472" s="11"/>
      <c r="H472" s="14">
        <f>'II-I TOTAL COMPANY'!K472</f>
        <v>724165.27887784538</v>
      </c>
      <c r="I472" s="69">
        <v>0</v>
      </c>
      <c r="J472" s="69">
        <f t="shared" si="302"/>
        <v>724165.2788778455</v>
      </c>
      <c r="K472" s="69">
        <f t="shared" si="303"/>
        <v>383488.34360923449</v>
      </c>
      <c r="L472" s="69">
        <f t="shared" si="303"/>
        <v>15475.215040798475</v>
      </c>
      <c r="M472" s="9">
        <f t="shared" si="304"/>
        <v>233389.8424940359</v>
      </c>
      <c r="N472" s="69">
        <f t="shared" si="305"/>
        <v>31339.319480289163</v>
      </c>
      <c r="O472" s="69">
        <f t="shared" si="305"/>
        <v>202050.52301374674</v>
      </c>
      <c r="P472" s="9">
        <f t="shared" si="306"/>
        <v>80150.816990814201</v>
      </c>
      <c r="Q472" s="69">
        <f t="shared" si="307"/>
        <v>65202.458561275031</v>
      </c>
      <c r="R472" s="69">
        <f t="shared" si="307"/>
        <v>4718.425897544781</v>
      </c>
      <c r="S472" s="69">
        <f t="shared" si="308"/>
        <v>10229.932531994395</v>
      </c>
      <c r="T472" s="69">
        <f t="shared" si="307"/>
        <v>0</v>
      </c>
      <c r="U472" s="69">
        <f t="shared" si="307"/>
        <v>8684.7782668609398</v>
      </c>
      <c r="V472" s="69">
        <f t="shared" si="307"/>
        <v>2976.2824761014022</v>
      </c>
      <c r="W472" s="26">
        <f t="shared" si="289"/>
        <v>1.1641532182693481E-10</v>
      </c>
    </row>
    <row r="473" spans="1:23" x14ac:dyDescent="0.2">
      <c r="A473" s="3">
        <f t="shared" si="278"/>
        <v>40</v>
      </c>
      <c r="B473" s="3" t="s">
        <v>181</v>
      </c>
      <c r="C473" s="3" t="s">
        <v>182</v>
      </c>
      <c r="D473" s="16" t="str">
        <f t="shared" si="301"/>
        <v>A583</v>
      </c>
      <c r="E473" s="4" t="s">
        <v>595</v>
      </c>
      <c r="F473" s="11"/>
      <c r="G473" s="11"/>
      <c r="H473" s="14">
        <f>'II-I TOTAL COMPANY'!K473</f>
        <v>-130014.80035380283</v>
      </c>
      <c r="I473" s="69">
        <v>0</v>
      </c>
      <c r="J473" s="69">
        <f t="shared" si="302"/>
        <v>-130014.80035380284</v>
      </c>
      <c r="K473" s="69">
        <f t="shared" si="303"/>
        <v>-70954.0010006253</v>
      </c>
      <c r="L473" s="69">
        <f t="shared" si="303"/>
        <v>-2863.2641429346063</v>
      </c>
      <c r="M473" s="9">
        <f t="shared" si="304"/>
        <v>-43182.389748804955</v>
      </c>
      <c r="N473" s="69">
        <f t="shared" si="305"/>
        <v>-5798.4816039915913</v>
      </c>
      <c r="O473" s="69">
        <f t="shared" si="305"/>
        <v>-37383.908144813366</v>
      </c>
      <c r="P473" s="9">
        <f t="shared" si="306"/>
        <v>-10999.803910495086</v>
      </c>
      <c r="Q473" s="69">
        <f t="shared" si="307"/>
        <v>-8948.3087706817023</v>
      </c>
      <c r="R473" s="69">
        <f t="shared" si="307"/>
        <v>-647.55122390259157</v>
      </c>
      <c r="S473" s="69">
        <f t="shared" si="308"/>
        <v>-1403.9439159107908</v>
      </c>
      <c r="T473" s="69">
        <f t="shared" si="307"/>
        <v>0</v>
      </c>
      <c r="U473" s="69">
        <f t="shared" si="307"/>
        <v>-1606.8800423956907</v>
      </c>
      <c r="V473" s="69">
        <f t="shared" si="307"/>
        <v>-408.46150854719599</v>
      </c>
      <c r="W473" s="26" t="str">
        <f t="shared" si="289"/>
        <v>OK</v>
      </c>
    </row>
    <row r="474" spans="1:23" x14ac:dyDescent="0.2">
      <c r="A474" s="3">
        <f t="shared" si="278"/>
        <v>41</v>
      </c>
      <c r="B474" s="3" t="s">
        <v>183</v>
      </c>
      <c r="C474" s="3" t="s">
        <v>160</v>
      </c>
      <c r="D474" s="16" t="str">
        <f t="shared" si="301"/>
        <v>A584</v>
      </c>
      <c r="E474" s="4" t="s">
        <v>595</v>
      </c>
      <c r="F474" s="11"/>
      <c r="G474" s="11"/>
      <c r="H474" s="14">
        <f>'II-I TOTAL COMPANY'!K474</f>
        <v>372704.09553017747</v>
      </c>
      <c r="I474" s="69">
        <v>0</v>
      </c>
      <c r="J474" s="69">
        <f t="shared" si="302"/>
        <v>372704.09553017752</v>
      </c>
      <c r="K474" s="69">
        <f t="shared" si="303"/>
        <v>207629.47667412227</v>
      </c>
      <c r="L474" s="69">
        <f t="shared" si="303"/>
        <v>8378.640065301639</v>
      </c>
      <c r="M474" s="9">
        <f t="shared" si="304"/>
        <v>126362.66959777709</v>
      </c>
      <c r="N474" s="69">
        <f t="shared" si="305"/>
        <v>16967.83386367021</v>
      </c>
      <c r="O474" s="69">
        <f t="shared" si="305"/>
        <v>109394.83573410688</v>
      </c>
      <c r="P474" s="9">
        <f t="shared" si="306"/>
        <v>24713.470653128712</v>
      </c>
      <c r="Q474" s="69">
        <f t="shared" si="307"/>
        <v>20104.337131717395</v>
      </c>
      <c r="R474" s="69">
        <f t="shared" si="307"/>
        <v>1454.8657683838651</v>
      </c>
      <c r="S474" s="69">
        <f t="shared" si="308"/>
        <v>3154.2677530274536</v>
      </c>
      <c r="T474" s="69">
        <f t="shared" si="307"/>
        <v>0</v>
      </c>
      <c r="U474" s="69">
        <f t="shared" si="307"/>
        <v>4702.14022571847</v>
      </c>
      <c r="V474" s="69">
        <f t="shared" si="307"/>
        <v>917.69831412926271</v>
      </c>
      <c r="W474" s="26" t="str">
        <f t="shared" si="289"/>
        <v>OK</v>
      </c>
    </row>
    <row r="475" spans="1:23" x14ac:dyDescent="0.2">
      <c r="A475" s="3">
        <f t="shared" si="278"/>
        <v>42</v>
      </c>
      <c r="B475" s="3" t="s">
        <v>184</v>
      </c>
      <c r="C475" s="3" t="s">
        <v>185</v>
      </c>
      <c r="D475" s="16" t="str">
        <f t="shared" si="301"/>
        <v>A585</v>
      </c>
      <c r="E475" s="4" t="s">
        <v>595</v>
      </c>
      <c r="F475" s="11"/>
      <c r="G475" s="11"/>
      <c r="H475" s="14">
        <f>'II-I TOTAL COMPANY'!K475</f>
        <v>31427.507775630671</v>
      </c>
      <c r="I475" s="69">
        <v>0</v>
      </c>
      <c r="J475" s="69">
        <f t="shared" si="302"/>
        <v>31427.507775630671</v>
      </c>
      <c r="K475" s="69">
        <f t="shared" si="303"/>
        <v>0</v>
      </c>
      <c r="L475" s="69">
        <f t="shared" si="303"/>
        <v>0</v>
      </c>
      <c r="M475" s="9">
        <f t="shared" si="304"/>
        <v>0</v>
      </c>
      <c r="N475" s="69">
        <f t="shared" si="305"/>
        <v>0</v>
      </c>
      <c r="O475" s="69">
        <f t="shared" si="305"/>
        <v>0</v>
      </c>
      <c r="P475" s="9">
        <f t="shared" si="306"/>
        <v>0</v>
      </c>
      <c r="Q475" s="69">
        <f t="shared" si="307"/>
        <v>0</v>
      </c>
      <c r="R475" s="69">
        <f t="shared" si="307"/>
        <v>0</v>
      </c>
      <c r="S475" s="69">
        <f t="shared" si="308"/>
        <v>0</v>
      </c>
      <c r="T475" s="69">
        <f t="shared" si="307"/>
        <v>0</v>
      </c>
      <c r="U475" s="69">
        <f t="shared" si="307"/>
        <v>31427.507775630671</v>
      </c>
      <c r="V475" s="69">
        <f t="shared" si="307"/>
        <v>0</v>
      </c>
      <c r="W475" s="26" t="str">
        <f t="shared" si="289"/>
        <v>OK</v>
      </c>
    </row>
    <row r="476" spans="1:23" x14ac:dyDescent="0.2">
      <c r="A476" s="3">
        <f t="shared" si="278"/>
        <v>43</v>
      </c>
      <c r="B476" s="3" t="s">
        <v>186</v>
      </c>
      <c r="C476" s="3" t="s">
        <v>187</v>
      </c>
      <c r="D476" s="16" t="str">
        <f t="shared" si="301"/>
        <v>A586</v>
      </c>
      <c r="E476" s="4" t="s">
        <v>595</v>
      </c>
      <c r="F476" s="11"/>
      <c r="G476" s="11"/>
      <c r="H476" s="14">
        <f>'II-I TOTAL COMPANY'!K476</f>
        <v>0</v>
      </c>
      <c r="I476" s="69">
        <v>0</v>
      </c>
      <c r="J476" s="69">
        <f t="shared" si="302"/>
        <v>0</v>
      </c>
      <c r="K476" s="69">
        <f t="shared" si="303"/>
        <v>0</v>
      </c>
      <c r="L476" s="69">
        <f t="shared" si="303"/>
        <v>0</v>
      </c>
      <c r="M476" s="9">
        <f t="shared" si="304"/>
        <v>0</v>
      </c>
      <c r="N476" s="69">
        <f t="shared" si="305"/>
        <v>0</v>
      </c>
      <c r="O476" s="69">
        <f t="shared" si="305"/>
        <v>0</v>
      </c>
      <c r="P476" s="9">
        <f t="shared" si="306"/>
        <v>0</v>
      </c>
      <c r="Q476" s="69">
        <f t="shared" si="307"/>
        <v>0</v>
      </c>
      <c r="R476" s="69">
        <f t="shared" si="307"/>
        <v>0</v>
      </c>
      <c r="S476" s="69">
        <f t="shared" si="308"/>
        <v>0</v>
      </c>
      <c r="T476" s="69">
        <f t="shared" si="307"/>
        <v>0</v>
      </c>
      <c r="U476" s="69">
        <f t="shared" si="307"/>
        <v>0</v>
      </c>
      <c r="V476" s="69">
        <f t="shared" si="307"/>
        <v>0</v>
      </c>
      <c r="W476" s="26" t="str">
        <f t="shared" si="289"/>
        <v>OK</v>
      </c>
    </row>
    <row r="477" spans="1:23" x14ac:dyDescent="0.2">
      <c r="A477" s="3">
        <f t="shared" si="278"/>
        <v>44</v>
      </c>
      <c r="B477" s="3" t="s">
        <v>188</v>
      </c>
      <c r="C477" s="3" t="s">
        <v>189</v>
      </c>
      <c r="D477" s="16" t="str">
        <f t="shared" si="301"/>
        <v>A587</v>
      </c>
      <c r="E477" s="4" t="s">
        <v>595</v>
      </c>
      <c r="F477" s="11"/>
      <c r="G477" s="11"/>
      <c r="H477" s="14">
        <f>'II-I TOTAL COMPANY'!K477</f>
        <v>617636.7945847403</v>
      </c>
      <c r="I477" s="69">
        <v>0</v>
      </c>
      <c r="J477" s="69">
        <f t="shared" si="302"/>
        <v>617636.79458474007</v>
      </c>
      <c r="K477" s="69">
        <f>IF(+$H359&lt;&gt;0,$H477*(+K359/$H359),0)</f>
        <v>339594.53958339116</v>
      </c>
      <c r="L477" s="69">
        <f>IF(+$H359&lt;&gt;0,$H477*(+L359/$H359),0)</f>
        <v>15956.225795315455</v>
      </c>
      <c r="M477" s="9">
        <f t="shared" si="304"/>
        <v>189076.10572058574</v>
      </c>
      <c r="N477" s="69">
        <f>IF(+$H359&lt;&gt;0,$H477*(+N359/$H359),0)</f>
        <v>24739.882010375251</v>
      </c>
      <c r="O477" s="69">
        <f>IF(+$H359&lt;&gt;0,$H477*(+O359/$H359),0)</f>
        <v>164336.22371021047</v>
      </c>
      <c r="P477" s="9">
        <f t="shared" si="306"/>
        <v>40750.639302143754</v>
      </c>
      <c r="Q477" s="69">
        <f t="shared" ref="Q477:V478" si="309">IF(+$H359&lt;&gt;0,$H477*(+Q359/$H359),0)</f>
        <v>33150.527595345753</v>
      </c>
      <c r="R477" s="69">
        <f t="shared" si="309"/>
        <v>2398.9633424045787</v>
      </c>
      <c r="S477" s="69">
        <f>IF(+$H359&lt;&gt;0,$H477*(+S359/$H359),0)</f>
        <v>5201.1483643934216</v>
      </c>
      <c r="T477" s="69">
        <f t="shared" si="309"/>
        <v>0</v>
      </c>
      <c r="U477" s="69">
        <f t="shared" si="309"/>
        <v>30746.069244287366</v>
      </c>
      <c r="V477" s="69">
        <f t="shared" si="309"/>
        <v>1513.2149390167742</v>
      </c>
      <c r="W477" s="26">
        <f t="shared" si="289"/>
        <v>-2.3283064365386963E-10</v>
      </c>
    </row>
    <row r="478" spans="1:23" x14ac:dyDescent="0.2">
      <c r="A478" s="3">
        <f t="shared" ref="A478:A495" si="310">+A477+1</f>
        <v>45</v>
      </c>
      <c r="B478" s="3" t="s">
        <v>190</v>
      </c>
      <c r="C478" s="3" t="s">
        <v>191</v>
      </c>
      <c r="D478" s="16" t="str">
        <f t="shared" si="301"/>
        <v>A588</v>
      </c>
      <c r="E478" s="4" t="s">
        <v>595</v>
      </c>
      <c r="F478" s="11"/>
      <c r="G478" s="11"/>
      <c r="H478" s="14">
        <f>'II-I TOTAL COMPANY'!K478</f>
        <v>10046718.577701386</v>
      </c>
      <c r="I478" s="69">
        <v>0</v>
      </c>
      <c r="J478" s="69">
        <f t="shared" si="302"/>
        <v>10046718.577701382</v>
      </c>
      <c r="K478" s="69">
        <f>IF(+$H360&lt;&gt;0,$H478*(+K360/$H360),0)</f>
        <v>5523975.9023946896</v>
      </c>
      <c r="L478" s="69">
        <f>IF(+$H360&lt;&gt;0,$H478*(+L360/$H360),0)</f>
        <v>259550.12967706137</v>
      </c>
      <c r="M478" s="9">
        <f t="shared" si="304"/>
        <v>3075584.9402068192</v>
      </c>
      <c r="N478" s="69">
        <f>IF(+$H360&lt;&gt;0,$H478*(+N360/$H360),0)</f>
        <v>402428.47314640583</v>
      </c>
      <c r="O478" s="69">
        <f>IF(+$H360&lt;&gt;0,$H478*(+O360/$H360),0)</f>
        <v>2673156.4670604132</v>
      </c>
      <c r="P478" s="9">
        <f t="shared" si="306"/>
        <v>662865.63320003846</v>
      </c>
      <c r="Q478" s="69">
        <f t="shared" si="309"/>
        <v>539239.28168283275</v>
      </c>
      <c r="R478" s="69">
        <f t="shared" si="309"/>
        <v>39022.463996117891</v>
      </c>
      <c r="S478" s="69">
        <f>IF(+$H360&lt;&gt;0,$H478*(+S360/$H360),0)</f>
        <v>84603.887521087789</v>
      </c>
      <c r="T478" s="69">
        <f t="shared" si="309"/>
        <v>0</v>
      </c>
      <c r="U478" s="69">
        <f t="shared" si="309"/>
        <v>500127.4337542631</v>
      </c>
      <c r="V478" s="69">
        <f t="shared" si="309"/>
        <v>24614.53846851291</v>
      </c>
      <c r="W478" s="26">
        <f t="shared" si="289"/>
        <v>-1.862645149230957E-9</v>
      </c>
    </row>
    <row r="479" spans="1:23" x14ac:dyDescent="0.2">
      <c r="A479" s="3">
        <f t="shared" si="310"/>
        <v>46</v>
      </c>
      <c r="B479" s="3" t="s">
        <v>192</v>
      </c>
      <c r="C479" s="3" t="s">
        <v>141</v>
      </c>
      <c r="D479" s="16" t="str">
        <f t="shared" si="301"/>
        <v>A589</v>
      </c>
      <c r="E479" s="4" t="s">
        <v>595</v>
      </c>
      <c r="F479" s="11"/>
      <c r="G479" s="11"/>
      <c r="H479" s="14">
        <f>'II-I TOTAL COMPANY'!K479</f>
        <v>0</v>
      </c>
      <c r="I479" s="69">
        <v>0</v>
      </c>
      <c r="J479" s="69">
        <f t="shared" si="302"/>
        <v>0</v>
      </c>
      <c r="K479" s="69">
        <f>IF(+$H362&lt;&gt;0,$H479*(+K362/$H362),0)</f>
        <v>0</v>
      </c>
      <c r="L479" s="69">
        <f>IF(+$H362&lt;&gt;0,$H479*(+L362/$H362),0)</f>
        <v>0</v>
      </c>
      <c r="M479" s="9">
        <f t="shared" si="304"/>
        <v>0</v>
      </c>
      <c r="N479" s="69">
        <f>IF(+$H362&lt;&gt;0,$H479*(+N362/$H362),0)</f>
        <v>0</v>
      </c>
      <c r="O479" s="69">
        <f>IF(+$H362&lt;&gt;0,$H479*(+O362/$H362),0)</f>
        <v>0</v>
      </c>
      <c r="P479" s="9">
        <f t="shared" si="306"/>
        <v>0</v>
      </c>
      <c r="Q479" s="69">
        <f t="shared" ref="Q479:V479" si="311">IF(+$H362&lt;&gt;0,$H479*(+Q362/$H362),0)</f>
        <v>0</v>
      </c>
      <c r="R479" s="69">
        <f t="shared" si="311"/>
        <v>0</v>
      </c>
      <c r="S479" s="69">
        <f t="shared" si="311"/>
        <v>0</v>
      </c>
      <c r="T479" s="69">
        <f t="shared" si="311"/>
        <v>0</v>
      </c>
      <c r="U479" s="69">
        <f t="shared" si="311"/>
        <v>0</v>
      </c>
      <c r="V479" s="69">
        <f t="shared" si="311"/>
        <v>0</v>
      </c>
      <c r="W479" s="26" t="str">
        <f t="shared" si="289"/>
        <v>OK</v>
      </c>
    </row>
    <row r="480" spans="1:23" x14ac:dyDescent="0.2">
      <c r="A480" s="3">
        <f t="shared" si="310"/>
        <v>47</v>
      </c>
      <c r="B480" s="3"/>
      <c r="C480" s="3" t="s">
        <v>193</v>
      </c>
      <c r="D480" s="3"/>
      <c r="E480" s="4"/>
      <c r="F480" s="8"/>
      <c r="G480" s="8"/>
      <c r="H480" s="8">
        <f t="shared" ref="H480:V480" si="312">SUM(H470:H479)</f>
        <v>17939165.055433281</v>
      </c>
      <c r="I480" s="8">
        <f t="shared" si="312"/>
        <v>0</v>
      </c>
      <c r="J480" s="69">
        <f t="shared" si="302"/>
        <v>17939165.055433281</v>
      </c>
      <c r="K480" s="8">
        <f t="shared" si="312"/>
        <v>9513036.2921436187</v>
      </c>
      <c r="L480" s="8">
        <f t="shared" si="312"/>
        <v>453314.69510203309</v>
      </c>
      <c r="M480" s="9">
        <f t="shared" si="304"/>
        <v>5618157.2528074998</v>
      </c>
      <c r="N480" s="8">
        <f t="shared" si="312"/>
        <v>750261.11050556554</v>
      </c>
      <c r="O480" s="8">
        <f t="shared" si="312"/>
        <v>4867896.1423019348</v>
      </c>
      <c r="P480" s="9">
        <f t="shared" si="306"/>
        <v>1576228.5735093865</v>
      </c>
      <c r="Q480" s="8">
        <f t="shared" si="312"/>
        <v>1292369.9181494482</v>
      </c>
      <c r="R480" s="8">
        <f t="shared" si="312"/>
        <v>92104.464597143538</v>
      </c>
      <c r="S480" s="8">
        <f>SUM(S470:S479)</f>
        <v>191754.1907627949</v>
      </c>
      <c r="T480" s="8">
        <f t="shared" si="312"/>
        <v>0</v>
      </c>
      <c r="U480" s="8">
        <f t="shared" si="312"/>
        <v>738081.68578075664</v>
      </c>
      <c r="V480" s="8">
        <f t="shared" si="312"/>
        <v>40346.556089983846</v>
      </c>
      <c r="W480" s="26">
        <f t="shared" si="289"/>
        <v>-3.7252902984619141E-9</v>
      </c>
    </row>
    <row r="481" spans="1:23" x14ac:dyDescent="0.2">
      <c r="A481" s="3">
        <f t="shared" si="310"/>
        <v>48</v>
      </c>
      <c r="B481" s="3" t="s">
        <v>142</v>
      </c>
      <c r="C481" s="3"/>
      <c r="D481" s="3"/>
      <c r="E481" s="4"/>
      <c r="F481" s="4"/>
      <c r="G481" s="4"/>
      <c r="H481" s="8"/>
      <c r="I481" s="8"/>
      <c r="J481" s="8"/>
      <c r="K481" s="8"/>
      <c r="L481" s="8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26" t="str">
        <f t="shared" si="289"/>
        <v>OK</v>
      </c>
    </row>
    <row r="482" spans="1:23" x14ac:dyDescent="0.2">
      <c r="A482" s="3">
        <f t="shared" si="310"/>
        <v>49</v>
      </c>
      <c r="B482" s="3" t="s">
        <v>194</v>
      </c>
      <c r="C482" s="3" t="s">
        <v>195</v>
      </c>
      <c r="D482" s="16" t="str">
        <f t="shared" ref="D482:D490" si="313">B482</f>
        <v>A590</v>
      </c>
      <c r="E482" s="4" t="s">
        <v>595</v>
      </c>
      <c r="F482" s="11"/>
      <c r="G482" s="11"/>
      <c r="H482" s="14">
        <f>'II-I TOTAL COMPANY'!K482</f>
        <v>121444.69303294248</v>
      </c>
      <c r="I482" s="69">
        <v>0</v>
      </c>
      <c r="J482" s="69">
        <f t="shared" si="302"/>
        <v>121444.69303294246</v>
      </c>
      <c r="K482" s="69">
        <f t="shared" ref="K482:L490" si="314">IF(+$H365&lt;&gt;0,$H482*(+K365/$H365),0)</f>
        <v>65333.897073677377</v>
      </c>
      <c r="L482" s="69">
        <f t="shared" si="314"/>
        <v>2637.7656878549915</v>
      </c>
      <c r="M482" s="9">
        <f t="shared" ref="M482:M491" si="315">SUM(N482:O482)</f>
        <v>39751.898742207413</v>
      </c>
      <c r="N482" s="69">
        <f t="shared" ref="N482:O490" si="316">IF(+$H365&lt;&gt;0,$H482*(+N365/$H365),0)</f>
        <v>5337.4662886717169</v>
      </c>
      <c r="O482" s="69">
        <f t="shared" si="316"/>
        <v>34414.432453535694</v>
      </c>
      <c r="P482" s="9">
        <f t="shared" ref="P482:P491" si="317">SUM(Q482:S482)</f>
        <v>10878.151647226285</v>
      </c>
      <c r="Q482" s="69">
        <f t="shared" ref="Q482:V490" si="318">IF(+$H365&lt;&gt;0,$H482*(+Q365/$H365),0)</f>
        <v>8849.34500521468</v>
      </c>
      <c r="R482" s="69">
        <f t="shared" si="318"/>
        <v>640.38963514962541</v>
      </c>
      <c r="S482" s="69">
        <f t="shared" ref="S482:S490" si="319">IF(+$H365&lt;&gt;0,$H482*(+S365/$H365),0)</f>
        <v>1388.4170068619796</v>
      </c>
      <c r="T482" s="69">
        <f t="shared" si="318"/>
        <v>0</v>
      </c>
      <c r="U482" s="69">
        <f t="shared" si="318"/>
        <v>2439.0357509549885</v>
      </c>
      <c r="V482" s="69">
        <f t="shared" si="318"/>
        <v>403.94413102144352</v>
      </c>
      <c r="W482" s="26">
        <f t="shared" si="289"/>
        <v>2.9103830456733704E-11</v>
      </c>
    </row>
    <row r="483" spans="1:23" x14ac:dyDescent="0.2">
      <c r="A483" s="3">
        <f t="shared" si="310"/>
        <v>50</v>
      </c>
      <c r="B483" s="3" t="s">
        <v>196</v>
      </c>
      <c r="C483" s="3" t="s">
        <v>143</v>
      </c>
      <c r="D483" s="16" t="str">
        <f t="shared" si="313"/>
        <v>A591</v>
      </c>
      <c r="E483" s="4" t="s">
        <v>595</v>
      </c>
      <c r="F483" s="11"/>
      <c r="G483" s="11"/>
      <c r="H483" s="14">
        <f>'II-I TOTAL COMPANY'!K483</f>
        <v>0</v>
      </c>
      <c r="I483" s="69">
        <v>0</v>
      </c>
      <c r="J483" s="69">
        <f t="shared" si="302"/>
        <v>0</v>
      </c>
      <c r="K483" s="69">
        <f t="shared" si="314"/>
        <v>0</v>
      </c>
      <c r="L483" s="69">
        <f t="shared" si="314"/>
        <v>0</v>
      </c>
      <c r="M483" s="9">
        <f t="shared" si="315"/>
        <v>0</v>
      </c>
      <c r="N483" s="69">
        <f t="shared" si="316"/>
        <v>0</v>
      </c>
      <c r="O483" s="69">
        <f t="shared" si="316"/>
        <v>0</v>
      </c>
      <c r="P483" s="9">
        <f t="shared" si="317"/>
        <v>0</v>
      </c>
      <c r="Q483" s="69">
        <f t="shared" si="318"/>
        <v>0</v>
      </c>
      <c r="R483" s="69">
        <f t="shared" si="318"/>
        <v>0</v>
      </c>
      <c r="S483" s="69">
        <f t="shared" si="319"/>
        <v>0</v>
      </c>
      <c r="T483" s="69">
        <f t="shared" si="318"/>
        <v>0</v>
      </c>
      <c r="U483" s="69">
        <f t="shared" si="318"/>
        <v>0</v>
      </c>
      <c r="V483" s="69">
        <f t="shared" si="318"/>
        <v>0</v>
      </c>
      <c r="W483" s="26" t="str">
        <f t="shared" si="289"/>
        <v>OK</v>
      </c>
    </row>
    <row r="484" spans="1:23" x14ac:dyDescent="0.2">
      <c r="A484" s="3">
        <f t="shared" si="310"/>
        <v>51</v>
      </c>
      <c r="B484" s="3" t="s">
        <v>197</v>
      </c>
      <c r="C484" s="3" t="s">
        <v>168</v>
      </c>
      <c r="D484" s="16" t="str">
        <f t="shared" si="313"/>
        <v>A592</v>
      </c>
      <c r="E484" s="4" t="s">
        <v>595</v>
      </c>
      <c r="F484" s="11"/>
      <c r="G484" s="11"/>
      <c r="H484" s="14">
        <f>'II-I TOTAL COMPANY'!K484</f>
        <v>253736.49789774086</v>
      </c>
      <c r="I484" s="69">
        <v>0</v>
      </c>
      <c r="J484" s="69">
        <f t="shared" si="302"/>
        <v>253736.49789774086</v>
      </c>
      <c r="K484" s="69">
        <f t="shared" si="314"/>
        <v>134368.48207193095</v>
      </c>
      <c r="L484" s="69">
        <f t="shared" si="314"/>
        <v>5422.2799451960564</v>
      </c>
      <c r="M484" s="9">
        <f t="shared" si="315"/>
        <v>81776.250542013848</v>
      </c>
      <c r="N484" s="69">
        <f t="shared" si="316"/>
        <v>10980.82082000562</v>
      </c>
      <c r="O484" s="69">
        <f t="shared" si="316"/>
        <v>70795.429722008223</v>
      </c>
      <c r="P484" s="9">
        <f t="shared" si="317"/>
        <v>28083.627039404753</v>
      </c>
      <c r="Q484" s="69">
        <f t="shared" si="318"/>
        <v>22845.949636382989</v>
      </c>
      <c r="R484" s="69">
        <f t="shared" si="318"/>
        <v>1653.2646589853575</v>
      </c>
      <c r="S484" s="69">
        <f t="shared" si="319"/>
        <v>3584.4127440364055</v>
      </c>
      <c r="T484" s="69">
        <f t="shared" si="318"/>
        <v>0</v>
      </c>
      <c r="U484" s="69">
        <f t="shared" si="318"/>
        <v>3043.0141940337694</v>
      </c>
      <c r="V484" s="69">
        <f t="shared" si="318"/>
        <v>1042.8441051614884</v>
      </c>
      <c r="W484" s="26">
        <f t="shared" si="289"/>
        <v>2.9103830456733704E-11</v>
      </c>
    </row>
    <row r="485" spans="1:23" x14ac:dyDescent="0.2">
      <c r="A485" s="3">
        <f t="shared" si="310"/>
        <v>52</v>
      </c>
      <c r="B485" s="3" t="s">
        <v>198</v>
      </c>
      <c r="C485" s="3" t="s">
        <v>170</v>
      </c>
      <c r="D485" s="16" t="str">
        <f t="shared" si="313"/>
        <v>A593</v>
      </c>
      <c r="E485" s="4" t="s">
        <v>595</v>
      </c>
      <c r="F485" s="11"/>
      <c r="G485" s="11"/>
      <c r="H485" s="14">
        <f>'II-I TOTAL COMPANY'!K485</f>
        <v>24216684.38848288</v>
      </c>
      <c r="I485" s="69">
        <v>0</v>
      </c>
      <c r="J485" s="69">
        <f t="shared" si="302"/>
        <v>24216684.388482876</v>
      </c>
      <c r="K485" s="69">
        <f t="shared" si="314"/>
        <v>13099889.229625231</v>
      </c>
      <c r="L485" s="69">
        <f t="shared" si="314"/>
        <v>528630.41658877872</v>
      </c>
      <c r="M485" s="9">
        <f t="shared" si="315"/>
        <v>7972552.8427193826</v>
      </c>
      <c r="N485" s="69">
        <f t="shared" si="316"/>
        <v>1070545.2214264858</v>
      </c>
      <c r="O485" s="69">
        <f t="shared" si="316"/>
        <v>6902007.6212928966</v>
      </c>
      <c r="P485" s="9">
        <f t="shared" si="317"/>
        <v>2235914.1411250476</v>
      </c>
      <c r="Q485" s="69">
        <f t="shared" si="318"/>
        <v>1818909.7080567861</v>
      </c>
      <c r="R485" s="69">
        <f t="shared" si="318"/>
        <v>131626.79538725244</v>
      </c>
      <c r="S485" s="69">
        <f t="shared" si="319"/>
        <v>285377.63768100884</v>
      </c>
      <c r="T485" s="69">
        <f t="shared" si="318"/>
        <v>0</v>
      </c>
      <c r="U485" s="69">
        <f t="shared" si="318"/>
        <v>296670.38170960284</v>
      </c>
      <c r="V485" s="69">
        <f t="shared" si="318"/>
        <v>83027.37671483084</v>
      </c>
      <c r="W485" s="26">
        <f t="shared" si="289"/>
        <v>-1.1175870895385742E-8</v>
      </c>
    </row>
    <row r="486" spans="1:23" x14ac:dyDescent="0.2">
      <c r="A486" s="3">
        <f t="shared" si="310"/>
        <v>53</v>
      </c>
      <c r="B486" s="3" t="s">
        <v>199</v>
      </c>
      <c r="C486" s="3" t="s">
        <v>172</v>
      </c>
      <c r="D486" s="16" t="str">
        <f t="shared" si="313"/>
        <v>A594</v>
      </c>
      <c r="E486" s="4" t="s">
        <v>595</v>
      </c>
      <c r="F486" s="11"/>
      <c r="G486" s="11"/>
      <c r="H486" s="14">
        <f>'II-I TOTAL COMPANY'!K486</f>
        <v>138093.55144080854</v>
      </c>
      <c r="I486" s="69">
        <v>0</v>
      </c>
      <c r="J486" s="69">
        <f t="shared" si="302"/>
        <v>138093.55144080851</v>
      </c>
      <c r="K486" s="69">
        <f t="shared" si="314"/>
        <v>76930.444718991552</v>
      </c>
      <c r="L486" s="69">
        <f t="shared" si="314"/>
        <v>3104.4364060873795</v>
      </c>
      <c r="M486" s="9">
        <f t="shared" si="315"/>
        <v>46819.635264473836</v>
      </c>
      <c r="N486" s="69">
        <f t="shared" si="316"/>
        <v>6286.8867463306769</v>
      </c>
      <c r="O486" s="69">
        <f t="shared" si="316"/>
        <v>40532.748518143162</v>
      </c>
      <c r="P486" s="9">
        <f t="shared" si="317"/>
        <v>9156.7840864856116</v>
      </c>
      <c r="Q486" s="69">
        <f t="shared" si="318"/>
        <v>7449.0174569530072</v>
      </c>
      <c r="R486" s="69">
        <f t="shared" si="318"/>
        <v>539.05385863816298</v>
      </c>
      <c r="S486" s="69">
        <f t="shared" si="319"/>
        <v>1168.7127708944413</v>
      </c>
      <c r="T486" s="69">
        <f t="shared" si="318"/>
        <v>0</v>
      </c>
      <c r="U486" s="69">
        <f t="shared" si="318"/>
        <v>1742.2272814535588</v>
      </c>
      <c r="V486" s="69">
        <f t="shared" si="318"/>
        <v>340.02368331659926</v>
      </c>
      <c r="W486" s="26">
        <f t="shared" si="289"/>
        <v>-2.9103830456733704E-11</v>
      </c>
    </row>
    <row r="487" spans="1:23" x14ac:dyDescent="0.2">
      <c r="A487" s="3">
        <f t="shared" si="310"/>
        <v>54</v>
      </c>
      <c r="B487" s="3" t="s">
        <v>200</v>
      </c>
      <c r="C487" s="3" t="s">
        <v>201</v>
      </c>
      <c r="D487" s="16" t="str">
        <f t="shared" si="313"/>
        <v>A595</v>
      </c>
      <c r="E487" s="4" t="s">
        <v>595</v>
      </c>
      <c r="F487" s="11"/>
      <c r="G487" s="11"/>
      <c r="H487" s="14">
        <f>'II-I TOTAL COMPANY'!K487</f>
        <v>632344.21496128733</v>
      </c>
      <c r="I487" s="69">
        <v>0</v>
      </c>
      <c r="J487" s="69">
        <f t="shared" si="302"/>
        <v>632344.21496128733</v>
      </c>
      <c r="K487" s="69">
        <f t="shared" si="314"/>
        <v>373753.91876659566</v>
      </c>
      <c r="L487" s="69">
        <f t="shared" si="314"/>
        <v>15082.393928374187</v>
      </c>
      <c r="M487" s="9">
        <f t="shared" si="315"/>
        <v>227465.50106709398</v>
      </c>
      <c r="N487" s="69">
        <f t="shared" si="316"/>
        <v>30543.805730825148</v>
      </c>
      <c r="O487" s="69">
        <f t="shared" si="316"/>
        <v>196921.69533626884</v>
      </c>
      <c r="P487" s="9">
        <f t="shared" si="317"/>
        <v>7306.750935406898</v>
      </c>
      <c r="Q487" s="69">
        <f t="shared" si="318"/>
        <v>5944.0208218716771</v>
      </c>
      <c r="R487" s="69">
        <f t="shared" si="318"/>
        <v>430.14362342039107</v>
      </c>
      <c r="S487" s="69">
        <f t="shared" si="319"/>
        <v>932.58649011482999</v>
      </c>
      <c r="T487" s="69">
        <f t="shared" si="318"/>
        <v>0</v>
      </c>
      <c r="U487" s="69">
        <f t="shared" si="318"/>
        <v>8464.3248352961782</v>
      </c>
      <c r="V487" s="69">
        <f t="shared" si="318"/>
        <v>271.32542852035334</v>
      </c>
      <c r="W487" s="26">
        <f t="shared" si="289"/>
        <v>-1.1641532182693481E-10</v>
      </c>
    </row>
    <row r="488" spans="1:23" x14ac:dyDescent="0.2">
      <c r="A488" s="3">
        <f t="shared" si="310"/>
        <v>55</v>
      </c>
      <c r="B488" s="3" t="s">
        <v>202</v>
      </c>
      <c r="C488" s="3" t="s">
        <v>203</v>
      </c>
      <c r="D488" s="16" t="str">
        <f t="shared" si="313"/>
        <v>A596</v>
      </c>
      <c r="E488" s="4" t="s">
        <v>595</v>
      </c>
      <c r="F488" s="11"/>
      <c r="G488" s="11"/>
      <c r="H488" s="14">
        <f>'II-I TOTAL COMPANY'!K488</f>
        <v>198783.2452518057</v>
      </c>
      <c r="I488" s="69">
        <v>0</v>
      </c>
      <c r="J488" s="69">
        <f t="shared" si="302"/>
        <v>198783.2452518057</v>
      </c>
      <c r="K488" s="69">
        <f t="shared" si="314"/>
        <v>0</v>
      </c>
      <c r="L488" s="69">
        <f t="shared" si="314"/>
        <v>0</v>
      </c>
      <c r="M488" s="9">
        <f t="shared" si="315"/>
        <v>0</v>
      </c>
      <c r="N488" s="69">
        <f t="shared" si="316"/>
        <v>0</v>
      </c>
      <c r="O488" s="69">
        <f t="shared" si="316"/>
        <v>0</v>
      </c>
      <c r="P488" s="9">
        <f t="shared" si="317"/>
        <v>0</v>
      </c>
      <c r="Q488" s="69">
        <f t="shared" si="318"/>
        <v>0</v>
      </c>
      <c r="R488" s="69">
        <f t="shared" si="318"/>
        <v>0</v>
      </c>
      <c r="S488" s="69">
        <f t="shared" si="319"/>
        <v>0</v>
      </c>
      <c r="T488" s="69">
        <f t="shared" si="318"/>
        <v>0</v>
      </c>
      <c r="U488" s="69">
        <f t="shared" si="318"/>
        <v>198783.2452518057</v>
      </c>
      <c r="V488" s="69">
        <f t="shared" si="318"/>
        <v>0</v>
      </c>
      <c r="W488" s="26" t="str">
        <f t="shared" si="289"/>
        <v>OK</v>
      </c>
    </row>
    <row r="489" spans="1:23" x14ac:dyDescent="0.2">
      <c r="A489" s="3">
        <f t="shared" si="310"/>
        <v>56</v>
      </c>
      <c r="B489" s="3" t="s">
        <v>204</v>
      </c>
      <c r="C489" s="3" t="s">
        <v>205</v>
      </c>
      <c r="D489" s="16" t="str">
        <f t="shared" si="313"/>
        <v>A597</v>
      </c>
      <c r="E489" s="4" t="s">
        <v>595</v>
      </c>
      <c r="F489" s="11"/>
      <c r="G489" s="11"/>
      <c r="H489" s="14">
        <f>'II-I TOTAL COMPANY'!K489</f>
        <v>0</v>
      </c>
      <c r="I489" s="69">
        <v>0</v>
      </c>
      <c r="J489" s="69">
        <f t="shared" si="302"/>
        <v>0</v>
      </c>
      <c r="K489" s="69">
        <f t="shared" si="314"/>
        <v>0</v>
      </c>
      <c r="L489" s="69">
        <f t="shared" si="314"/>
        <v>0</v>
      </c>
      <c r="M489" s="9">
        <f t="shared" si="315"/>
        <v>0</v>
      </c>
      <c r="N489" s="69">
        <f t="shared" si="316"/>
        <v>0</v>
      </c>
      <c r="O489" s="69">
        <f t="shared" si="316"/>
        <v>0</v>
      </c>
      <c r="P489" s="9">
        <f t="shared" si="317"/>
        <v>0</v>
      </c>
      <c r="Q489" s="69">
        <f t="shared" si="318"/>
        <v>0</v>
      </c>
      <c r="R489" s="69">
        <f t="shared" si="318"/>
        <v>0</v>
      </c>
      <c r="S489" s="69">
        <f t="shared" si="319"/>
        <v>0</v>
      </c>
      <c r="T489" s="69">
        <f t="shared" si="318"/>
        <v>0</v>
      </c>
      <c r="U489" s="69">
        <f t="shared" si="318"/>
        <v>0</v>
      </c>
      <c r="V489" s="69">
        <f t="shared" si="318"/>
        <v>0</v>
      </c>
      <c r="W489" s="26" t="str">
        <f t="shared" si="289"/>
        <v>OK</v>
      </c>
    </row>
    <row r="490" spans="1:23" x14ac:dyDescent="0.2">
      <c r="A490" s="3">
        <f t="shared" si="310"/>
        <v>57</v>
      </c>
      <c r="B490" s="3" t="s">
        <v>309</v>
      </c>
      <c r="C490" s="3" t="s">
        <v>206</v>
      </c>
      <c r="D490" s="16" t="str">
        <f t="shared" si="313"/>
        <v>A598</v>
      </c>
      <c r="E490" s="4" t="s">
        <v>595</v>
      </c>
      <c r="F490" s="11"/>
      <c r="G490" s="11"/>
      <c r="H490" s="14">
        <f>'II-I TOTAL COMPANY'!K490</f>
        <v>74557.807734353133</v>
      </c>
      <c r="I490" s="69">
        <v>0</v>
      </c>
      <c r="J490" s="69">
        <f t="shared" si="302"/>
        <v>74557.807734353133</v>
      </c>
      <c r="K490" s="69">
        <f t="shared" si="314"/>
        <v>40994.035024933743</v>
      </c>
      <c r="L490" s="69">
        <f t="shared" si="314"/>
        <v>1926.1501669648878</v>
      </c>
      <c r="M490" s="9">
        <f t="shared" si="315"/>
        <v>22824.255389372731</v>
      </c>
      <c r="N490" s="69">
        <f t="shared" si="316"/>
        <v>2986.4661277835603</v>
      </c>
      <c r="O490" s="69">
        <f t="shared" si="316"/>
        <v>19837.789261589169</v>
      </c>
      <c r="P490" s="9">
        <f t="shared" si="317"/>
        <v>4919.1990451021529</v>
      </c>
      <c r="Q490" s="69">
        <f t="shared" si="318"/>
        <v>4001.754242002251</v>
      </c>
      <c r="R490" s="69">
        <f t="shared" si="318"/>
        <v>289.59001343988388</v>
      </c>
      <c r="S490" s="69">
        <f t="shared" si="319"/>
        <v>627.85478966001824</v>
      </c>
      <c r="T490" s="69">
        <f t="shared" si="318"/>
        <v>0</v>
      </c>
      <c r="U490" s="69">
        <f t="shared" si="318"/>
        <v>3711.5009005315533</v>
      </c>
      <c r="V490" s="69">
        <f t="shared" si="318"/>
        <v>182.66720744805673</v>
      </c>
      <c r="W490" s="26" t="str">
        <f t="shared" si="289"/>
        <v>OK</v>
      </c>
    </row>
    <row r="491" spans="1:23" x14ac:dyDescent="0.2">
      <c r="A491" s="3">
        <f t="shared" si="310"/>
        <v>58</v>
      </c>
      <c r="B491" s="3"/>
      <c r="C491" s="3" t="s">
        <v>280</v>
      </c>
      <c r="D491" s="3"/>
      <c r="E491" s="4"/>
      <c r="F491" s="8"/>
      <c r="G491" s="8"/>
      <c r="H491" s="8">
        <f t="shared" ref="H491:V491" si="320">SUM(H482:H490)</f>
        <v>25635644.398801815</v>
      </c>
      <c r="I491" s="8">
        <f t="shared" si="320"/>
        <v>0</v>
      </c>
      <c r="J491" s="69">
        <f t="shared" si="302"/>
        <v>25635644.398801815</v>
      </c>
      <c r="K491" s="8">
        <f t="shared" si="320"/>
        <v>13791270.007281361</v>
      </c>
      <c r="L491" s="8">
        <f t="shared" si="320"/>
        <v>556803.44272325619</v>
      </c>
      <c r="M491" s="9">
        <f t="shared" si="315"/>
        <v>8391190.3837245442</v>
      </c>
      <c r="N491" s="8">
        <f t="shared" si="320"/>
        <v>1126680.6671401025</v>
      </c>
      <c r="O491" s="8">
        <f t="shared" si="320"/>
        <v>7264509.7165844413</v>
      </c>
      <c r="P491" s="9">
        <f t="shared" si="317"/>
        <v>2296258.653878673</v>
      </c>
      <c r="Q491" s="8">
        <f t="shared" si="320"/>
        <v>1867999.7952192107</v>
      </c>
      <c r="R491" s="8">
        <f t="shared" si="320"/>
        <v>135179.23717688586</v>
      </c>
      <c r="S491" s="8">
        <f>SUM(S482:S490)</f>
        <v>293079.62148257653</v>
      </c>
      <c r="T491" s="8">
        <f t="shared" si="320"/>
        <v>0</v>
      </c>
      <c r="U491" s="8">
        <f t="shared" si="320"/>
        <v>514853.72992367856</v>
      </c>
      <c r="V491" s="8">
        <f t="shared" si="320"/>
        <v>85268.181270298781</v>
      </c>
      <c r="W491" s="26" t="str">
        <f t="shared" si="289"/>
        <v>OK</v>
      </c>
    </row>
    <row r="492" spans="1:23" x14ac:dyDescent="0.2">
      <c r="A492" s="3">
        <f t="shared" si="310"/>
        <v>59</v>
      </c>
      <c r="B492" s="3"/>
      <c r="C492" s="3"/>
      <c r="D492" s="3"/>
      <c r="E492" s="4"/>
      <c r="F492" s="8"/>
      <c r="G492" s="8"/>
      <c r="H492" s="8"/>
      <c r="I492" s="8"/>
      <c r="J492" s="8"/>
      <c r="K492" s="8"/>
      <c r="L492" s="8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26" t="str">
        <f t="shared" si="289"/>
        <v>OK</v>
      </c>
    </row>
    <row r="493" spans="1:23" x14ac:dyDescent="0.2">
      <c r="A493" s="3">
        <f t="shared" si="310"/>
        <v>60</v>
      </c>
      <c r="B493" s="3"/>
      <c r="C493" s="3" t="s">
        <v>281</v>
      </c>
      <c r="D493" s="3"/>
      <c r="E493" s="4"/>
      <c r="F493" s="8"/>
      <c r="G493" s="8"/>
      <c r="H493" s="8">
        <f t="shared" ref="H493:V493" si="321">H480+H491</f>
        <v>43574809.454235092</v>
      </c>
      <c r="I493" s="8">
        <f t="shared" si="321"/>
        <v>0</v>
      </c>
      <c r="J493" s="69">
        <f t="shared" si="302"/>
        <v>43574809.454235092</v>
      </c>
      <c r="K493" s="8">
        <f t="shared" si="321"/>
        <v>23304306.29942498</v>
      </c>
      <c r="L493" s="8">
        <f>L480+L491</f>
        <v>1010118.1378252893</v>
      </c>
      <c r="M493" s="9">
        <f>SUM(N493:O493)</f>
        <v>14009347.636532044</v>
      </c>
      <c r="N493" s="8">
        <f t="shared" si="321"/>
        <v>1876941.777645668</v>
      </c>
      <c r="O493" s="8">
        <f t="shared" si="321"/>
        <v>12132405.858886376</v>
      </c>
      <c r="P493" s="9">
        <f>SUM(Q493:S493)</f>
        <v>3872487.2273880597</v>
      </c>
      <c r="Q493" s="8">
        <f t="shared" si="321"/>
        <v>3160369.7133686589</v>
      </c>
      <c r="R493" s="8">
        <f t="shared" si="321"/>
        <v>227283.70177402941</v>
      </c>
      <c r="S493" s="8">
        <f>S480+S491</f>
        <v>484833.8122453714</v>
      </c>
      <c r="T493" s="8">
        <f t="shared" si="321"/>
        <v>0</v>
      </c>
      <c r="U493" s="8">
        <f t="shared" si="321"/>
        <v>1252935.4157044352</v>
      </c>
      <c r="V493" s="8">
        <f t="shared" si="321"/>
        <v>125614.73736028263</v>
      </c>
      <c r="W493" s="26" t="str">
        <f t="shared" si="289"/>
        <v>OK</v>
      </c>
    </row>
    <row r="494" spans="1:23" x14ac:dyDescent="0.2">
      <c r="A494" s="3">
        <f t="shared" si="310"/>
        <v>61</v>
      </c>
      <c r="B494" s="3"/>
      <c r="C494" s="3"/>
      <c r="D494" s="3"/>
      <c r="E494" s="4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26" t="str">
        <f t="shared" si="289"/>
        <v>OK</v>
      </c>
    </row>
    <row r="495" spans="1:23" x14ac:dyDescent="0.2">
      <c r="A495" s="3">
        <f t="shared" si="310"/>
        <v>62</v>
      </c>
      <c r="B495" s="3"/>
      <c r="C495" s="3" t="s">
        <v>211</v>
      </c>
      <c r="D495" s="3"/>
      <c r="E495" s="4"/>
      <c r="F495" s="8"/>
      <c r="G495" s="8"/>
      <c r="H495" s="8">
        <f t="shared" ref="H495:V495" si="322">H439+H465+H493</f>
        <v>43574809.454235092</v>
      </c>
      <c r="I495" s="8">
        <f t="shared" si="322"/>
        <v>0</v>
      </c>
      <c r="J495" s="69">
        <f t="shared" si="302"/>
        <v>43574809.454235092</v>
      </c>
      <c r="K495" s="8">
        <f t="shared" si="322"/>
        <v>23304306.29942498</v>
      </c>
      <c r="L495" s="8">
        <f>L439+L465+L493</f>
        <v>1010118.1378252893</v>
      </c>
      <c r="M495" s="9">
        <f>SUM(N495:O495)</f>
        <v>14009347.636532044</v>
      </c>
      <c r="N495" s="8">
        <f t="shared" si="322"/>
        <v>1876941.777645668</v>
      </c>
      <c r="O495" s="8">
        <f t="shared" si="322"/>
        <v>12132405.858886376</v>
      </c>
      <c r="P495" s="9">
        <f>SUM(Q495:S495)</f>
        <v>3872487.2273880597</v>
      </c>
      <c r="Q495" s="8">
        <f t="shared" si="322"/>
        <v>3160369.7133686589</v>
      </c>
      <c r="R495" s="8">
        <f t="shared" si="322"/>
        <v>227283.70177402941</v>
      </c>
      <c r="S495" s="8">
        <f>S439+S465+S493</f>
        <v>484833.8122453714</v>
      </c>
      <c r="T495" s="8">
        <f t="shared" si="322"/>
        <v>0</v>
      </c>
      <c r="U495" s="8">
        <f t="shared" si="322"/>
        <v>1252935.4157044352</v>
      </c>
      <c r="V495" s="8">
        <f t="shared" si="322"/>
        <v>125614.73736028263</v>
      </c>
      <c r="W495" s="26" t="str">
        <f t="shared" si="289"/>
        <v>OK</v>
      </c>
    </row>
    <row r="496" spans="1:23" x14ac:dyDescent="0.2">
      <c r="A496" s="3"/>
      <c r="B496" s="7" t="s">
        <v>274</v>
      </c>
      <c r="C496" s="3"/>
      <c r="D496" s="3"/>
      <c r="E496" s="4"/>
      <c r="F496" s="4"/>
      <c r="G496" s="4"/>
      <c r="H496" s="8"/>
      <c r="I496" s="8"/>
      <c r="J496" s="8"/>
      <c r="K496" s="8"/>
      <c r="L496" s="8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26" t="str">
        <f t="shared" si="289"/>
        <v>OK</v>
      </c>
    </row>
    <row r="497" spans="1:23" x14ac:dyDescent="0.2">
      <c r="A497" s="3"/>
      <c r="B497" s="3"/>
      <c r="C497" s="3"/>
      <c r="D497" s="3"/>
      <c r="E497" s="4"/>
      <c r="F497" s="4"/>
      <c r="G497" s="4"/>
      <c r="H497" s="8"/>
      <c r="I497" s="8"/>
      <c r="J497" s="8"/>
      <c r="K497" s="8"/>
      <c r="L497" s="8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26" t="str">
        <f t="shared" si="289"/>
        <v>OK</v>
      </c>
    </row>
    <row r="498" spans="1:23" x14ac:dyDescent="0.2">
      <c r="A498" s="3">
        <v>1</v>
      </c>
      <c r="B498" s="3" t="s">
        <v>282</v>
      </c>
      <c r="C498" s="3"/>
      <c r="D498" s="3"/>
      <c r="E498" s="4"/>
      <c r="F498" s="4"/>
      <c r="G498" s="4"/>
      <c r="H498" s="8"/>
      <c r="I498" s="8"/>
      <c r="J498" s="8"/>
      <c r="K498" s="8"/>
      <c r="L498" s="8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26" t="str">
        <f t="shared" si="289"/>
        <v>OK</v>
      </c>
    </row>
    <row r="499" spans="1:23" x14ac:dyDescent="0.2">
      <c r="A499" s="3">
        <f t="shared" ref="A499:A525" si="323">+A498+1</f>
        <v>2</v>
      </c>
      <c r="B499" s="3"/>
      <c r="C499" s="3" t="s">
        <v>213</v>
      </c>
      <c r="D499" s="3"/>
      <c r="E499" s="4"/>
      <c r="F499" s="4"/>
      <c r="G499" s="4"/>
      <c r="H499" s="8"/>
      <c r="I499" s="8"/>
      <c r="J499" s="8"/>
      <c r="K499" s="8"/>
      <c r="L499" s="8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26" t="str">
        <f t="shared" si="289"/>
        <v>OK</v>
      </c>
    </row>
    <row r="500" spans="1:23" x14ac:dyDescent="0.2">
      <c r="A500" s="3">
        <f t="shared" si="323"/>
        <v>3</v>
      </c>
      <c r="B500" s="3" t="s">
        <v>214</v>
      </c>
      <c r="C500" s="3" t="s">
        <v>215</v>
      </c>
      <c r="D500" s="16" t="str">
        <f t="shared" ref="D500:D505" si="324">B500</f>
        <v>A901</v>
      </c>
      <c r="E500" s="4" t="s">
        <v>595</v>
      </c>
      <c r="F500" s="11"/>
      <c r="G500" s="11"/>
      <c r="H500" s="14">
        <f>'II-I TOTAL COMPANY'!K500</f>
        <v>0</v>
      </c>
      <c r="I500" s="69">
        <v>0</v>
      </c>
      <c r="J500" s="69">
        <f>SUM(K500:V500)-M500-P500</f>
        <v>0</v>
      </c>
      <c r="K500" s="69">
        <f t="shared" ref="K500:L505" si="325">IF(+$H382&lt;&gt;0,$H500*(+K382/$H382),0)</f>
        <v>0</v>
      </c>
      <c r="L500" s="69">
        <f t="shared" si="325"/>
        <v>0</v>
      </c>
      <c r="M500" s="9">
        <f t="shared" ref="M500:M506" si="326">SUM(N500:O500)</f>
        <v>0</v>
      </c>
      <c r="N500" s="69">
        <f t="shared" ref="N500:O505" si="327">IF(+$H382&lt;&gt;0,$H500*(+N382/$H382),0)</f>
        <v>0</v>
      </c>
      <c r="O500" s="69">
        <f t="shared" si="327"/>
        <v>0</v>
      </c>
      <c r="P500" s="9">
        <f t="shared" ref="P500:P506" si="328">SUM(Q500:S500)</f>
        <v>0</v>
      </c>
      <c r="Q500" s="69">
        <f t="shared" ref="Q500:V505" si="329">IF(+$H382&lt;&gt;0,$H500*(+Q382/$H382),0)</f>
        <v>0</v>
      </c>
      <c r="R500" s="69">
        <f t="shared" si="329"/>
        <v>0</v>
      </c>
      <c r="S500" s="69">
        <f t="shared" ref="S500:S505" si="330">IF(+$H382&lt;&gt;0,$H500*(+S382/$H382),0)</f>
        <v>0</v>
      </c>
      <c r="T500" s="69">
        <f t="shared" si="329"/>
        <v>0</v>
      </c>
      <c r="U500" s="69">
        <f t="shared" si="329"/>
        <v>0</v>
      </c>
      <c r="V500" s="69">
        <f t="shared" si="329"/>
        <v>0</v>
      </c>
      <c r="W500" s="26" t="str">
        <f t="shared" si="289"/>
        <v>OK</v>
      </c>
    </row>
    <row r="501" spans="1:23" x14ac:dyDescent="0.2">
      <c r="A501" s="3">
        <f t="shared" si="323"/>
        <v>4</v>
      </c>
      <c r="B501" s="3" t="s">
        <v>216</v>
      </c>
      <c r="C501" s="3" t="s">
        <v>217</v>
      </c>
      <c r="D501" s="16" t="str">
        <f t="shared" si="324"/>
        <v>A902</v>
      </c>
      <c r="E501" s="4" t="s">
        <v>595</v>
      </c>
      <c r="F501" s="11"/>
      <c r="G501" s="11"/>
      <c r="H501" s="14">
        <f>'II-I TOTAL COMPANY'!K501</f>
        <v>0</v>
      </c>
      <c r="I501" s="69">
        <v>0</v>
      </c>
      <c r="J501" s="69">
        <f t="shared" ref="J501:J506" si="331">SUM(K501:V501)-M501-P501</f>
        <v>0</v>
      </c>
      <c r="K501" s="69">
        <f t="shared" si="325"/>
        <v>0</v>
      </c>
      <c r="L501" s="69">
        <f t="shared" si="325"/>
        <v>0</v>
      </c>
      <c r="M501" s="9">
        <f t="shared" si="326"/>
        <v>0</v>
      </c>
      <c r="N501" s="69">
        <f t="shared" si="327"/>
        <v>0</v>
      </c>
      <c r="O501" s="69">
        <f t="shared" si="327"/>
        <v>0</v>
      </c>
      <c r="P501" s="9">
        <f t="shared" si="328"/>
        <v>0</v>
      </c>
      <c r="Q501" s="69">
        <f t="shared" si="329"/>
        <v>0</v>
      </c>
      <c r="R501" s="69">
        <f t="shared" si="329"/>
        <v>0</v>
      </c>
      <c r="S501" s="69">
        <f t="shared" si="330"/>
        <v>0</v>
      </c>
      <c r="T501" s="69">
        <f t="shared" si="329"/>
        <v>0</v>
      </c>
      <c r="U501" s="69">
        <f t="shared" si="329"/>
        <v>0</v>
      </c>
      <c r="V501" s="69">
        <f t="shared" si="329"/>
        <v>0</v>
      </c>
      <c r="W501" s="26" t="str">
        <f t="shared" si="289"/>
        <v>OK</v>
      </c>
    </row>
    <row r="502" spans="1:23" x14ac:dyDescent="0.2">
      <c r="A502" s="3">
        <f t="shared" si="323"/>
        <v>5</v>
      </c>
      <c r="B502" s="3" t="s">
        <v>218</v>
      </c>
      <c r="C502" s="3" t="s">
        <v>219</v>
      </c>
      <c r="D502" s="16" t="str">
        <f t="shared" si="324"/>
        <v>A903</v>
      </c>
      <c r="E502" s="4" t="s">
        <v>595</v>
      </c>
      <c r="F502" s="11"/>
      <c r="G502" s="11"/>
      <c r="H502" s="14">
        <f>'II-I TOTAL COMPANY'!K502</f>
        <v>0</v>
      </c>
      <c r="I502" s="69">
        <v>0</v>
      </c>
      <c r="J502" s="69">
        <f t="shared" si="331"/>
        <v>0</v>
      </c>
      <c r="K502" s="69">
        <f t="shared" si="325"/>
        <v>0</v>
      </c>
      <c r="L502" s="69">
        <f t="shared" si="325"/>
        <v>0</v>
      </c>
      <c r="M502" s="9">
        <f t="shared" si="326"/>
        <v>0</v>
      </c>
      <c r="N502" s="69">
        <f t="shared" si="327"/>
        <v>0</v>
      </c>
      <c r="O502" s="69">
        <f t="shared" si="327"/>
        <v>0</v>
      </c>
      <c r="P502" s="9">
        <f t="shared" si="328"/>
        <v>0</v>
      </c>
      <c r="Q502" s="69">
        <f t="shared" si="329"/>
        <v>0</v>
      </c>
      <c r="R502" s="69">
        <f t="shared" si="329"/>
        <v>0</v>
      </c>
      <c r="S502" s="69">
        <f t="shared" si="330"/>
        <v>0</v>
      </c>
      <c r="T502" s="69">
        <f t="shared" si="329"/>
        <v>0</v>
      </c>
      <c r="U502" s="69">
        <f t="shared" si="329"/>
        <v>0</v>
      </c>
      <c r="V502" s="69">
        <f t="shared" si="329"/>
        <v>0</v>
      </c>
      <c r="W502" s="26" t="str">
        <f t="shared" si="289"/>
        <v>OK</v>
      </c>
    </row>
    <row r="503" spans="1:23" x14ac:dyDescent="0.2">
      <c r="A503" s="3">
        <f t="shared" si="323"/>
        <v>6</v>
      </c>
      <c r="B503" s="3" t="s">
        <v>218</v>
      </c>
      <c r="C503" s="3" t="s">
        <v>219</v>
      </c>
      <c r="D503" s="16" t="str">
        <f t="shared" si="324"/>
        <v>A903</v>
      </c>
      <c r="E503" s="4" t="s">
        <v>595</v>
      </c>
      <c r="F503" s="11"/>
      <c r="G503" s="11"/>
      <c r="H503" s="14">
        <f>'II-I TOTAL COMPANY'!K503</f>
        <v>0</v>
      </c>
      <c r="I503" s="69">
        <v>0</v>
      </c>
      <c r="J503" s="69">
        <f t="shared" si="331"/>
        <v>0</v>
      </c>
      <c r="K503" s="69">
        <f t="shared" si="325"/>
        <v>0</v>
      </c>
      <c r="L503" s="69">
        <f t="shared" si="325"/>
        <v>0</v>
      </c>
      <c r="M503" s="9">
        <f t="shared" si="326"/>
        <v>0</v>
      </c>
      <c r="N503" s="69">
        <f t="shared" si="327"/>
        <v>0</v>
      </c>
      <c r="O503" s="69">
        <f t="shared" si="327"/>
        <v>0</v>
      </c>
      <c r="P503" s="9">
        <f t="shared" si="328"/>
        <v>0</v>
      </c>
      <c r="Q503" s="69">
        <f t="shared" si="329"/>
        <v>0</v>
      </c>
      <c r="R503" s="69">
        <f t="shared" si="329"/>
        <v>0</v>
      </c>
      <c r="S503" s="69">
        <f t="shared" si="330"/>
        <v>0</v>
      </c>
      <c r="T503" s="69">
        <f t="shared" si="329"/>
        <v>0</v>
      </c>
      <c r="U503" s="69">
        <f t="shared" si="329"/>
        <v>0</v>
      </c>
      <c r="V503" s="69">
        <f t="shared" si="329"/>
        <v>0</v>
      </c>
      <c r="W503" s="26" t="str">
        <f t="shared" si="289"/>
        <v>OK</v>
      </c>
    </row>
    <row r="504" spans="1:23" x14ac:dyDescent="0.2">
      <c r="A504" s="3">
        <f t="shared" si="323"/>
        <v>7</v>
      </c>
      <c r="B504" s="3" t="s">
        <v>220</v>
      </c>
      <c r="C504" s="3" t="s">
        <v>221</v>
      </c>
      <c r="D504" s="16" t="str">
        <f t="shared" si="324"/>
        <v>A904</v>
      </c>
      <c r="E504" s="4" t="s">
        <v>595</v>
      </c>
      <c r="F504" s="11"/>
      <c r="G504" s="11"/>
      <c r="H504" s="14">
        <f>'II-I TOTAL COMPANY'!K504</f>
        <v>14317.16</v>
      </c>
      <c r="I504" s="69">
        <v>0</v>
      </c>
      <c r="J504" s="69">
        <f t="shared" si="331"/>
        <v>14317.159999999998</v>
      </c>
      <c r="K504" s="69">
        <f t="shared" si="325"/>
        <v>7767.4938411614276</v>
      </c>
      <c r="L504" s="69">
        <f t="shared" si="325"/>
        <v>400.91585678821542</v>
      </c>
      <c r="M504" s="9">
        <f t="shared" si="326"/>
        <v>4335.4126513882702</v>
      </c>
      <c r="N504" s="69">
        <f t="shared" si="327"/>
        <v>499.58005501086143</v>
      </c>
      <c r="O504" s="69">
        <f t="shared" si="327"/>
        <v>3835.8325963774091</v>
      </c>
      <c r="P504" s="9">
        <f t="shared" si="328"/>
        <v>967.26443805473434</v>
      </c>
      <c r="Q504" s="69">
        <f t="shared" si="329"/>
        <v>714.69076471873348</v>
      </c>
      <c r="R504" s="69">
        <f t="shared" si="329"/>
        <v>65.257722828287413</v>
      </c>
      <c r="S504" s="69">
        <f t="shared" si="330"/>
        <v>187.31595050771338</v>
      </c>
      <c r="T504" s="69">
        <f t="shared" si="329"/>
        <v>234.86709074891291</v>
      </c>
      <c r="U504" s="69">
        <f t="shared" si="329"/>
        <v>611.2060935388871</v>
      </c>
      <c r="V504" s="69">
        <f t="shared" si="329"/>
        <v>2.8319552476507344E-5</v>
      </c>
      <c r="W504" s="26">
        <f t="shared" si="289"/>
        <v>-1.8189894035458565E-12</v>
      </c>
    </row>
    <row r="505" spans="1:23" x14ac:dyDescent="0.2">
      <c r="A505" s="3">
        <f t="shared" si="323"/>
        <v>8</v>
      </c>
      <c r="B505" s="3" t="s">
        <v>222</v>
      </c>
      <c r="C505" s="3" t="s">
        <v>223</v>
      </c>
      <c r="D505" s="16" t="str">
        <f t="shared" si="324"/>
        <v>A905</v>
      </c>
      <c r="E505" s="4" t="s">
        <v>595</v>
      </c>
      <c r="F505" s="11"/>
      <c r="G505" s="11"/>
      <c r="H505" s="14">
        <f>'II-I TOTAL COMPANY'!K505</f>
        <v>53.831517123446361</v>
      </c>
      <c r="I505" s="69">
        <v>0</v>
      </c>
      <c r="J505" s="69">
        <f t="shared" si="331"/>
        <v>0</v>
      </c>
      <c r="K505" s="69">
        <f t="shared" si="325"/>
        <v>0</v>
      </c>
      <c r="L505" s="69">
        <f t="shared" si="325"/>
        <v>0</v>
      </c>
      <c r="M505" s="9">
        <f t="shared" si="326"/>
        <v>0</v>
      </c>
      <c r="N505" s="69">
        <f t="shared" si="327"/>
        <v>0</v>
      </c>
      <c r="O505" s="69">
        <f t="shared" si="327"/>
        <v>0</v>
      </c>
      <c r="P505" s="9">
        <f t="shared" si="328"/>
        <v>0</v>
      </c>
      <c r="Q505" s="69">
        <f t="shared" si="329"/>
        <v>0</v>
      </c>
      <c r="R505" s="69">
        <f t="shared" si="329"/>
        <v>0</v>
      </c>
      <c r="S505" s="69">
        <f t="shared" si="330"/>
        <v>0</v>
      </c>
      <c r="T505" s="69">
        <f t="shared" si="329"/>
        <v>0</v>
      </c>
      <c r="U505" s="69">
        <f t="shared" si="329"/>
        <v>0</v>
      </c>
      <c r="V505" s="69">
        <f t="shared" si="329"/>
        <v>0</v>
      </c>
      <c r="W505" s="26">
        <f t="shared" si="289"/>
        <v>-53.831517123446361</v>
      </c>
    </row>
    <row r="506" spans="1:23" x14ac:dyDescent="0.2">
      <c r="A506" s="3">
        <f t="shared" si="323"/>
        <v>9</v>
      </c>
      <c r="B506" s="3"/>
      <c r="C506" s="3" t="s">
        <v>135</v>
      </c>
      <c r="D506" s="3"/>
      <c r="E506" s="4"/>
      <c r="F506" s="8"/>
      <c r="G506" s="8"/>
      <c r="H506" s="8">
        <f t="shared" ref="H506:V506" si="332">SUM(H500:H505)</f>
        <v>14370.991517123446</v>
      </c>
      <c r="I506" s="8">
        <f t="shared" si="332"/>
        <v>0</v>
      </c>
      <c r="J506" s="69">
        <f t="shared" si="331"/>
        <v>14317.159999999998</v>
      </c>
      <c r="K506" s="8">
        <f t="shared" si="332"/>
        <v>7767.4938411614276</v>
      </c>
      <c r="L506" s="8">
        <f t="shared" si="332"/>
        <v>400.91585678821542</v>
      </c>
      <c r="M506" s="9">
        <f t="shared" si="326"/>
        <v>4335.4126513882702</v>
      </c>
      <c r="N506" s="8">
        <f t="shared" si="332"/>
        <v>499.58005501086143</v>
      </c>
      <c r="O506" s="8">
        <f t="shared" si="332"/>
        <v>3835.8325963774091</v>
      </c>
      <c r="P506" s="9">
        <f t="shared" si="328"/>
        <v>967.26443805473434</v>
      </c>
      <c r="Q506" s="8">
        <f t="shared" si="332"/>
        <v>714.69076471873348</v>
      </c>
      <c r="R506" s="8">
        <f t="shared" si="332"/>
        <v>65.257722828287413</v>
      </c>
      <c r="S506" s="8">
        <f>SUM(S500:S505)</f>
        <v>187.31595050771338</v>
      </c>
      <c r="T506" s="8">
        <f t="shared" si="332"/>
        <v>234.86709074891291</v>
      </c>
      <c r="U506" s="8">
        <f t="shared" si="332"/>
        <v>611.2060935388871</v>
      </c>
      <c r="V506" s="8">
        <f t="shared" si="332"/>
        <v>2.8319552476507344E-5</v>
      </c>
      <c r="W506" s="26">
        <f t="shared" si="289"/>
        <v>-53.831517123448066</v>
      </c>
    </row>
    <row r="507" spans="1:23" x14ac:dyDescent="0.2">
      <c r="A507" s="3">
        <f t="shared" si="323"/>
        <v>10</v>
      </c>
      <c r="B507" s="3"/>
      <c r="C507" s="3"/>
      <c r="D507" s="3"/>
      <c r="E507" s="4"/>
      <c r="F507" s="4"/>
      <c r="G507" s="4"/>
      <c r="H507" s="8"/>
      <c r="I507" s="8"/>
      <c r="J507" s="8"/>
      <c r="K507" s="8"/>
      <c r="L507" s="8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26" t="str">
        <f t="shared" si="289"/>
        <v>OK</v>
      </c>
    </row>
    <row r="508" spans="1:23" x14ac:dyDescent="0.2">
      <c r="A508" s="3">
        <f t="shared" si="323"/>
        <v>11</v>
      </c>
      <c r="B508" s="3"/>
      <c r="C508" s="3" t="s">
        <v>224</v>
      </c>
      <c r="D508" s="3"/>
      <c r="E508" s="4"/>
      <c r="F508" s="4"/>
      <c r="G508" s="4"/>
      <c r="H508" s="8"/>
      <c r="I508" s="8"/>
      <c r="J508" s="8"/>
      <c r="K508" s="8"/>
      <c r="L508" s="8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26" t="str">
        <f t="shared" si="289"/>
        <v>OK</v>
      </c>
    </row>
    <row r="509" spans="1:23" x14ac:dyDescent="0.2">
      <c r="A509" s="3">
        <f t="shared" si="323"/>
        <v>12</v>
      </c>
      <c r="B509" s="3" t="s">
        <v>225</v>
      </c>
      <c r="C509" s="3" t="s">
        <v>226</v>
      </c>
      <c r="D509" s="16" t="str">
        <f>B509</f>
        <v>A906</v>
      </c>
      <c r="E509" s="4" t="s">
        <v>595</v>
      </c>
      <c r="F509" s="11"/>
      <c r="G509" s="11"/>
      <c r="H509" s="14">
        <f>'II-I TOTAL COMPANY'!K509</f>
        <v>0</v>
      </c>
      <c r="I509" s="69">
        <v>0</v>
      </c>
      <c r="J509" s="69">
        <f t="shared" ref="J509:J514" si="333">SUM(K509:V509)-M509-P509</f>
        <v>0</v>
      </c>
      <c r="K509" s="69">
        <f>IF(+$H391&lt;&gt;0,$H509*(+K391/$H391),0)</f>
        <v>0</v>
      </c>
      <c r="L509" s="69">
        <f>IF(+$H391&lt;&gt;0,$H509*(+L391/$H391),0)</f>
        <v>0</v>
      </c>
      <c r="M509" s="9">
        <f t="shared" ref="M509:M514" si="334">SUM(N509:O509)</f>
        <v>0</v>
      </c>
      <c r="N509" s="69">
        <f>IF(+$H391&lt;&gt;0,$H509*(+N391/$H391),0)</f>
        <v>0</v>
      </c>
      <c r="O509" s="69">
        <f>IF(+$H391&lt;&gt;0,$H509*(+O391/$H391),0)</f>
        <v>0</v>
      </c>
      <c r="P509" s="9">
        <f t="shared" ref="P509:P514" si="335">SUM(Q509:S509)</f>
        <v>0</v>
      </c>
      <c r="Q509" s="69">
        <f t="shared" ref="Q509:V509" si="336">IF(+$H391&lt;&gt;0,$H509*(+Q391/$H391),0)</f>
        <v>0</v>
      </c>
      <c r="R509" s="69">
        <f t="shared" si="336"/>
        <v>0</v>
      </c>
      <c r="S509" s="69">
        <f t="shared" si="336"/>
        <v>0</v>
      </c>
      <c r="T509" s="69">
        <f t="shared" si="336"/>
        <v>0</v>
      </c>
      <c r="U509" s="69">
        <f t="shared" si="336"/>
        <v>0</v>
      </c>
      <c r="V509" s="69">
        <f t="shared" si="336"/>
        <v>0</v>
      </c>
      <c r="W509" s="26" t="str">
        <f t="shared" si="289"/>
        <v>OK</v>
      </c>
    </row>
    <row r="510" spans="1:23" x14ac:dyDescent="0.2">
      <c r="A510" s="3">
        <f t="shared" si="323"/>
        <v>13</v>
      </c>
      <c r="B510" s="3" t="s">
        <v>227</v>
      </c>
      <c r="C510" s="3" t="s">
        <v>228</v>
      </c>
      <c r="D510" s="16" t="str">
        <f>B510</f>
        <v>A907</v>
      </c>
      <c r="E510" s="4" t="s">
        <v>595</v>
      </c>
      <c r="F510" s="11"/>
      <c r="G510" s="11"/>
      <c r="H510" s="14">
        <f>'II-I TOTAL COMPANY'!K510</f>
        <v>0</v>
      </c>
      <c r="I510" s="69">
        <v>0</v>
      </c>
      <c r="J510" s="69">
        <f t="shared" si="333"/>
        <v>0</v>
      </c>
      <c r="K510" s="69">
        <f t="shared" ref="K510:L513" si="337">IF(+$H393&lt;&gt;0,$H510*(+K393/$H393),0)</f>
        <v>0</v>
      </c>
      <c r="L510" s="69">
        <f t="shared" si="337"/>
        <v>0</v>
      </c>
      <c r="M510" s="9">
        <f t="shared" si="334"/>
        <v>0</v>
      </c>
      <c r="N510" s="69">
        <f t="shared" ref="N510:O513" si="338">IF(+$H393&lt;&gt;0,$H510*(+N393/$H393),0)</f>
        <v>0</v>
      </c>
      <c r="O510" s="69">
        <f t="shared" si="338"/>
        <v>0</v>
      </c>
      <c r="P510" s="9">
        <f t="shared" si="335"/>
        <v>0</v>
      </c>
      <c r="Q510" s="69">
        <f t="shared" ref="Q510:V513" si="339">IF(+$H393&lt;&gt;0,$H510*(+Q393/$H393),0)</f>
        <v>0</v>
      </c>
      <c r="R510" s="69">
        <f t="shared" si="339"/>
        <v>0</v>
      </c>
      <c r="S510" s="69">
        <f>IF(+$H393&lt;&gt;0,$H510*(+S393/$H393),0)</f>
        <v>0</v>
      </c>
      <c r="T510" s="69">
        <f t="shared" si="339"/>
        <v>0</v>
      </c>
      <c r="U510" s="69">
        <f t="shared" si="339"/>
        <v>0</v>
      </c>
      <c r="V510" s="69">
        <f t="shared" si="339"/>
        <v>0</v>
      </c>
      <c r="W510" s="26" t="str">
        <f t="shared" si="289"/>
        <v>OK</v>
      </c>
    </row>
    <row r="511" spans="1:23" x14ac:dyDescent="0.2">
      <c r="A511" s="3">
        <f t="shared" si="323"/>
        <v>14</v>
      </c>
      <c r="B511" s="3" t="s">
        <v>229</v>
      </c>
      <c r="C511" s="3" t="s">
        <v>230</v>
      </c>
      <c r="D511" s="16" t="str">
        <f>B511</f>
        <v>A908</v>
      </c>
      <c r="E511" s="4" t="s">
        <v>595</v>
      </c>
      <c r="F511" s="11"/>
      <c r="G511" s="11"/>
      <c r="H511" s="14">
        <f>'II-I TOTAL COMPANY'!K511</f>
        <v>0</v>
      </c>
      <c r="I511" s="69">
        <v>0</v>
      </c>
      <c r="J511" s="69">
        <f t="shared" si="333"/>
        <v>0</v>
      </c>
      <c r="K511" s="69">
        <f t="shared" si="337"/>
        <v>0</v>
      </c>
      <c r="L511" s="69">
        <f t="shared" si="337"/>
        <v>0</v>
      </c>
      <c r="M511" s="9">
        <f t="shared" si="334"/>
        <v>0</v>
      </c>
      <c r="N511" s="69">
        <f t="shared" si="338"/>
        <v>0</v>
      </c>
      <c r="O511" s="69">
        <f t="shared" si="338"/>
        <v>0</v>
      </c>
      <c r="P511" s="9">
        <f t="shared" si="335"/>
        <v>0</v>
      </c>
      <c r="Q511" s="69">
        <f t="shared" si="339"/>
        <v>0</v>
      </c>
      <c r="R511" s="69">
        <f t="shared" si="339"/>
        <v>0</v>
      </c>
      <c r="S511" s="69">
        <f>IF(+$H394&lt;&gt;0,$H511*(+S394/$H394),0)</f>
        <v>0</v>
      </c>
      <c r="T511" s="69">
        <f t="shared" si="339"/>
        <v>0</v>
      </c>
      <c r="U511" s="69">
        <f t="shared" si="339"/>
        <v>0</v>
      </c>
      <c r="V511" s="69">
        <f t="shared" si="339"/>
        <v>0</v>
      </c>
      <c r="W511" s="26" t="str">
        <f t="shared" si="289"/>
        <v>OK</v>
      </c>
    </row>
    <row r="512" spans="1:23" x14ac:dyDescent="0.2">
      <c r="A512" s="3">
        <f t="shared" si="323"/>
        <v>15</v>
      </c>
      <c r="B512" s="3" t="s">
        <v>231</v>
      </c>
      <c r="C512" s="3" t="s">
        <v>232</v>
      </c>
      <c r="D512" s="16" t="str">
        <f>B512</f>
        <v>A909</v>
      </c>
      <c r="E512" s="4" t="s">
        <v>595</v>
      </c>
      <c r="F512" s="11"/>
      <c r="G512" s="11"/>
      <c r="H512" s="14">
        <f>'II-I TOTAL COMPANY'!K512</f>
        <v>0</v>
      </c>
      <c r="I512" s="69">
        <v>0</v>
      </c>
      <c r="J512" s="69">
        <f t="shared" si="333"/>
        <v>0</v>
      </c>
      <c r="K512" s="69">
        <f t="shared" si="337"/>
        <v>0</v>
      </c>
      <c r="L512" s="69">
        <f t="shared" si="337"/>
        <v>0</v>
      </c>
      <c r="M512" s="9">
        <f t="shared" si="334"/>
        <v>0</v>
      </c>
      <c r="N512" s="69">
        <f t="shared" si="338"/>
        <v>0</v>
      </c>
      <c r="O512" s="69">
        <f t="shared" si="338"/>
        <v>0</v>
      </c>
      <c r="P512" s="9">
        <f t="shared" si="335"/>
        <v>0</v>
      </c>
      <c r="Q512" s="69">
        <f t="shared" si="339"/>
        <v>0</v>
      </c>
      <c r="R512" s="69">
        <f t="shared" si="339"/>
        <v>0</v>
      </c>
      <c r="S512" s="69">
        <f>IF(+$H395&lt;&gt;0,$H512*(+S395/$H395),0)</f>
        <v>0</v>
      </c>
      <c r="T512" s="69">
        <f t="shared" si="339"/>
        <v>0</v>
      </c>
      <c r="U512" s="69">
        <f t="shared" si="339"/>
        <v>0</v>
      </c>
      <c r="V512" s="69">
        <f t="shared" si="339"/>
        <v>0</v>
      </c>
      <c r="W512" s="26" t="str">
        <f t="shared" si="289"/>
        <v>OK</v>
      </c>
    </row>
    <row r="513" spans="1:23" x14ac:dyDescent="0.2">
      <c r="A513" s="3">
        <f t="shared" si="323"/>
        <v>16</v>
      </c>
      <c r="B513" s="3" t="s">
        <v>233</v>
      </c>
      <c r="C513" s="3" t="s">
        <v>234</v>
      </c>
      <c r="D513" s="16" t="str">
        <f>B513</f>
        <v>A910</v>
      </c>
      <c r="E513" s="4" t="s">
        <v>595</v>
      </c>
      <c r="F513" s="11"/>
      <c r="G513" s="11"/>
      <c r="H513" s="14">
        <f>'II-I TOTAL COMPANY'!K513</f>
        <v>0</v>
      </c>
      <c r="I513" s="69">
        <v>0</v>
      </c>
      <c r="J513" s="69">
        <f t="shared" si="333"/>
        <v>0</v>
      </c>
      <c r="K513" s="69">
        <f t="shared" si="337"/>
        <v>0</v>
      </c>
      <c r="L513" s="69">
        <f t="shared" si="337"/>
        <v>0</v>
      </c>
      <c r="M513" s="9">
        <f t="shared" si="334"/>
        <v>0</v>
      </c>
      <c r="N513" s="69">
        <f t="shared" si="338"/>
        <v>0</v>
      </c>
      <c r="O513" s="69">
        <f t="shared" si="338"/>
        <v>0</v>
      </c>
      <c r="P513" s="9">
        <f t="shared" si="335"/>
        <v>0</v>
      </c>
      <c r="Q513" s="69">
        <f t="shared" si="339"/>
        <v>0</v>
      </c>
      <c r="R513" s="69">
        <f t="shared" si="339"/>
        <v>0</v>
      </c>
      <c r="S513" s="69">
        <f>IF(+$H396&lt;&gt;0,$H513*(+S396/$H396),0)</f>
        <v>0</v>
      </c>
      <c r="T513" s="69">
        <f t="shared" si="339"/>
        <v>0</v>
      </c>
      <c r="U513" s="69">
        <f t="shared" si="339"/>
        <v>0</v>
      </c>
      <c r="V513" s="69">
        <f t="shared" si="339"/>
        <v>0</v>
      </c>
      <c r="W513" s="26" t="str">
        <f t="shared" si="289"/>
        <v>OK</v>
      </c>
    </row>
    <row r="514" spans="1:23" x14ac:dyDescent="0.2">
      <c r="A514" s="3">
        <f t="shared" si="323"/>
        <v>17</v>
      </c>
      <c r="B514" s="3"/>
      <c r="C514" s="3" t="s">
        <v>135</v>
      </c>
      <c r="D514" s="3"/>
      <c r="E514" s="4"/>
      <c r="F514" s="8"/>
      <c r="G514" s="8"/>
      <c r="H514" s="8">
        <f t="shared" ref="H514:V514" si="340">SUM(H509:H513)</f>
        <v>0</v>
      </c>
      <c r="I514" s="8">
        <f t="shared" si="340"/>
        <v>0</v>
      </c>
      <c r="J514" s="69">
        <f t="shared" si="333"/>
        <v>0</v>
      </c>
      <c r="K514" s="8">
        <f t="shared" si="340"/>
        <v>0</v>
      </c>
      <c r="L514" s="8">
        <f t="shared" si="340"/>
        <v>0</v>
      </c>
      <c r="M514" s="9">
        <f t="shared" si="334"/>
        <v>0</v>
      </c>
      <c r="N514" s="8">
        <f t="shared" si="340"/>
        <v>0</v>
      </c>
      <c r="O514" s="8">
        <f t="shared" si="340"/>
        <v>0</v>
      </c>
      <c r="P514" s="9">
        <f t="shared" si="335"/>
        <v>0</v>
      </c>
      <c r="Q514" s="8">
        <f t="shared" si="340"/>
        <v>0</v>
      </c>
      <c r="R514" s="8">
        <f t="shared" si="340"/>
        <v>0</v>
      </c>
      <c r="S514" s="8">
        <f>SUM(S509:S513)</f>
        <v>0</v>
      </c>
      <c r="T514" s="8">
        <f t="shared" si="340"/>
        <v>0</v>
      </c>
      <c r="U514" s="8">
        <f t="shared" si="340"/>
        <v>0</v>
      </c>
      <c r="V514" s="8">
        <f t="shared" si="340"/>
        <v>0</v>
      </c>
      <c r="W514" s="26" t="str">
        <f t="shared" si="289"/>
        <v>OK</v>
      </c>
    </row>
    <row r="515" spans="1:23" x14ac:dyDescent="0.2">
      <c r="A515" s="3">
        <f t="shared" si="323"/>
        <v>18</v>
      </c>
      <c r="B515" s="3"/>
      <c r="C515" s="3"/>
      <c r="D515" s="3"/>
      <c r="E515" s="4"/>
      <c r="F515" s="4"/>
      <c r="G515" s="4"/>
      <c r="H515" s="8"/>
      <c r="I515" s="8"/>
      <c r="J515" s="8"/>
      <c r="K515" s="8"/>
      <c r="L515" s="8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26" t="str">
        <f t="shared" si="289"/>
        <v>OK</v>
      </c>
    </row>
    <row r="516" spans="1:23" x14ac:dyDescent="0.2">
      <c r="A516" s="3">
        <f t="shared" si="323"/>
        <v>19</v>
      </c>
      <c r="B516" s="3"/>
      <c r="C516" s="3" t="s">
        <v>235</v>
      </c>
      <c r="D516" s="3"/>
      <c r="E516" s="4"/>
      <c r="F516" s="4"/>
      <c r="G516" s="4"/>
      <c r="H516" s="8"/>
      <c r="I516" s="8"/>
      <c r="J516" s="8"/>
      <c r="K516" s="8"/>
      <c r="L516" s="8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26" t="str">
        <f t="shared" si="289"/>
        <v>OK</v>
      </c>
    </row>
    <row r="517" spans="1:23" x14ac:dyDescent="0.2">
      <c r="A517" s="3">
        <f t="shared" si="323"/>
        <v>20</v>
      </c>
      <c r="B517" s="3" t="s">
        <v>236</v>
      </c>
      <c r="C517" s="3" t="s">
        <v>228</v>
      </c>
      <c r="D517" s="16" t="str">
        <f>B517</f>
        <v>A911</v>
      </c>
      <c r="E517" s="4" t="s">
        <v>595</v>
      </c>
      <c r="F517" s="11"/>
      <c r="G517" s="11"/>
      <c r="H517" s="14">
        <f>'II-I TOTAL COMPANY'!K517</f>
        <v>0</v>
      </c>
      <c r="I517" s="69">
        <v>0</v>
      </c>
      <c r="J517" s="69">
        <f t="shared" ref="J517:J525" si="341">SUM(K517:V517)-M517-P517</f>
        <v>0</v>
      </c>
      <c r="K517" s="69">
        <f t="shared" ref="K517:L521" si="342">IF(+$H401&lt;&gt;0,$H517*(+K401/$H401),0)</f>
        <v>0</v>
      </c>
      <c r="L517" s="69">
        <f t="shared" si="342"/>
        <v>0</v>
      </c>
      <c r="M517" s="9">
        <f t="shared" ref="M517:M523" si="343">SUM(N517:O517)</f>
        <v>0</v>
      </c>
      <c r="N517" s="69">
        <f t="shared" ref="N517:O521" si="344">IF(+$H401&lt;&gt;0,$H517*(+N401/$H401),0)</f>
        <v>0</v>
      </c>
      <c r="O517" s="69">
        <f t="shared" si="344"/>
        <v>0</v>
      </c>
      <c r="P517" s="9">
        <f t="shared" ref="P517:P523" si="345">SUM(Q517:S517)</f>
        <v>0</v>
      </c>
      <c r="Q517" s="69">
        <f t="shared" ref="Q517:V521" si="346">IF(+$H401&lt;&gt;0,$H517*(+Q401/$H401),0)</f>
        <v>0</v>
      </c>
      <c r="R517" s="69">
        <f t="shared" si="346"/>
        <v>0</v>
      </c>
      <c r="S517" s="69">
        <f>IF(+$H401&lt;&gt;0,$H517*(+S401/$H401),0)</f>
        <v>0</v>
      </c>
      <c r="T517" s="69">
        <f t="shared" si="346"/>
        <v>0</v>
      </c>
      <c r="U517" s="69">
        <f t="shared" si="346"/>
        <v>0</v>
      </c>
      <c r="V517" s="69">
        <f t="shared" si="346"/>
        <v>0</v>
      </c>
      <c r="W517" s="26" t="str">
        <f t="shared" si="289"/>
        <v>OK</v>
      </c>
    </row>
    <row r="518" spans="1:23" x14ac:dyDescent="0.2">
      <c r="A518" s="3">
        <f t="shared" si="323"/>
        <v>21</v>
      </c>
      <c r="B518" s="3" t="s">
        <v>237</v>
      </c>
      <c r="C518" s="3" t="s">
        <v>238</v>
      </c>
      <c r="D518" s="16" t="str">
        <f>B518</f>
        <v>A912</v>
      </c>
      <c r="E518" s="4" t="s">
        <v>595</v>
      </c>
      <c r="F518" s="11"/>
      <c r="G518" s="11"/>
      <c r="H518" s="14">
        <f>'II-I TOTAL COMPANY'!K518</f>
        <v>0</v>
      </c>
      <c r="I518" s="69">
        <v>0</v>
      </c>
      <c r="J518" s="69">
        <f t="shared" si="341"/>
        <v>0</v>
      </c>
      <c r="K518" s="69">
        <f t="shared" si="342"/>
        <v>0</v>
      </c>
      <c r="L518" s="69">
        <f t="shared" si="342"/>
        <v>0</v>
      </c>
      <c r="M518" s="9">
        <f t="shared" si="343"/>
        <v>0</v>
      </c>
      <c r="N518" s="69">
        <f t="shared" si="344"/>
        <v>0</v>
      </c>
      <c r="O518" s="69">
        <f t="shared" si="344"/>
        <v>0</v>
      </c>
      <c r="P518" s="9">
        <f t="shared" si="345"/>
        <v>0</v>
      </c>
      <c r="Q518" s="69">
        <f t="shared" si="346"/>
        <v>0</v>
      </c>
      <c r="R518" s="69">
        <f t="shared" si="346"/>
        <v>0</v>
      </c>
      <c r="S518" s="69">
        <f>IF(+$H402&lt;&gt;0,$H518*(+S402/$H402),0)</f>
        <v>0</v>
      </c>
      <c r="T518" s="69">
        <f t="shared" si="346"/>
        <v>0</v>
      </c>
      <c r="U518" s="69">
        <f t="shared" si="346"/>
        <v>0</v>
      </c>
      <c r="V518" s="69">
        <f t="shared" si="346"/>
        <v>0</v>
      </c>
      <c r="W518" s="26" t="str">
        <f t="shared" si="289"/>
        <v>OK</v>
      </c>
    </row>
    <row r="519" spans="1:23" x14ac:dyDescent="0.2">
      <c r="A519" s="3">
        <f t="shared" si="323"/>
        <v>22</v>
      </c>
      <c r="B519" s="3" t="s">
        <v>239</v>
      </c>
      <c r="C519" s="3" t="s">
        <v>240</v>
      </c>
      <c r="D519" s="16" t="str">
        <f>B519</f>
        <v>A913</v>
      </c>
      <c r="E519" s="4" t="s">
        <v>595</v>
      </c>
      <c r="F519" s="11"/>
      <c r="G519" s="11"/>
      <c r="H519" s="14">
        <f>'II-I TOTAL COMPANY'!K519</f>
        <v>0</v>
      </c>
      <c r="I519" s="69">
        <v>0</v>
      </c>
      <c r="J519" s="69">
        <f t="shared" si="341"/>
        <v>0</v>
      </c>
      <c r="K519" s="69">
        <f t="shared" si="342"/>
        <v>0</v>
      </c>
      <c r="L519" s="69">
        <f t="shared" si="342"/>
        <v>0</v>
      </c>
      <c r="M519" s="9">
        <f t="shared" si="343"/>
        <v>0</v>
      </c>
      <c r="N519" s="69">
        <f t="shared" si="344"/>
        <v>0</v>
      </c>
      <c r="O519" s="69">
        <f t="shared" si="344"/>
        <v>0</v>
      </c>
      <c r="P519" s="9">
        <f t="shared" si="345"/>
        <v>0</v>
      </c>
      <c r="Q519" s="69">
        <f t="shared" si="346"/>
        <v>0</v>
      </c>
      <c r="R519" s="69">
        <f t="shared" si="346"/>
        <v>0</v>
      </c>
      <c r="S519" s="69">
        <f>IF(+$H403&lt;&gt;0,$H519*(+S403/$H403),0)</f>
        <v>0</v>
      </c>
      <c r="T519" s="69">
        <f t="shared" si="346"/>
        <v>0</v>
      </c>
      <c r="U519" s="69">
        <f t="shared" si="346"/>
        <v>0</v>
      </c>
      <c r="V519" s="69">
        <f t="shared" si="346"/>
        <v>0</v>
      </c>
      <c r="W519" s="26" t="str">
        <f t="shared" si="289"/>
        <v>OK</v>
      </c>
    </row>
    <row r="520" spans="1:23" x14ac:dyDescent="0.2">
      <c r="A520" s="3">
        <f t="shared" si="323"/>
        <v>23</v>
      </c>
      <c r="B520" s="3" t="s">
        <v>241</v>
      </c>
      <c r="C520" s="3" t="s">
        <v>242</v>
      </c>
      <c r="D520" s="16" t="str">
        <f>B520</f>
        <v>A916</v>
      </c>
      <c r="E520" s="4" t="s">
        <v>595</v>
      </c>
      <c r="F520" s="11"/>
      <c r="G520" s="11"/>
      <c r="H520" s="14">
        <f>'II-I TOTAL COMPANY'!K520</f>
        <v>0</v>
      </c>
      <c r="I520" s="69">
        <v>0</v>
      </c>
      <c r="J520" s="69">
        <f t="shared" si="341"/>
        <v>0</v>
      </c>
      <c r="K520" s="69">
        <f t="shared" si="342"/>
        <v>0</v>
      </c>
      <c r="L520" s="69">
        <f t="shared" si="342"/>
        <v>0</v>
      </c>
      <c r="M520" s="9">
        <f t="shared" si="343"/>
        <v>0</v>
      </c>
      <c r="N520" s="69">
        <f t="shared" si="344"/>
        <v>0</v>
      </c>
      <c r="O520" s="69">
        <f t="shared" si="344"/>
        <v>0</v>
      </c>
      <c r="P520" s="9">
        <f t="shared" si="345"/>
        <v>0</v>
      </c>
      <c r="Q520" s="69">
        <f t="shared" si="346"/>
        <v>0</v>
      </c>
      <c r="R520" s="69">
        <f t="shared" si="346"/>
        <v>0</v>
      </c>
      <c r="S520" s="69">
        <f>IF(+$H404&lt;&gt;0,$H520*(+S404/$H404),0)</f>
        <v>0</v>
      </c>
      <c r="T520" s="69">
        <f t="shared" si="346"/>
        <v>0</v>
      </c>
      <c r="U520" s="69">
        <f t="shared" si="346"/>
        <v>0</v>
      </c>
      <c r="V520" s="69">
        <f t="shared" si="346"/>
        <v>0</v>
      </c>
      <c r="W520" s="26" t="str">
        <f t="shared" ref="W520:W583" si="347">IF((+K520+L520+M520+P520+T520+U520+V520)-H520=0,"OK",(+K520+L520+M520+P520+T520+U520+V520)-H520)</f>
        <v>OK</v>
      </c>
    </row>
    <row r="521" spans="1:23" x14ac:dyDescent="0.2">
      <c r="A521" s="3">
        <f t="shared" si="323"/>
        <v>24</v>
      </c>
      <c r="B521" s="3" t="s">
        <v>243</v>
      </c>
      <c r="C521" s="3" t="s">
        <v>244</v>
      </c>
      <c r="D521" s="16" t="str">
        <f>B521</f>
        <v>A917</v>
      </c>
      <c r="E521" s="4" t="s">
        <v>595</v>
      </c>
      <c r="F521" s="11"/>
      <c r="G521" s="11"/>
      <c r="H521" s="14">
        <f>'II-I TOTAL COMPANY'!K521</f>
        <v>0</v>
      </c>
      <c r="I521" s="69">
        <v>0</v>
      </c>
      <c r="J521" s="69">
        <f t="shared" si="341"/>
        <v>0</v>
      </c>
      <c r="K521" s="69">
        <f t="shared" si="342"/>
        <v>0</v>
      </c>
      <c r="L521" s="69">
        <f t="shared" si="342"/>
        <v>0</v>
      </c>
      <c r="M521" s="9">
        <f t="shared" si="343"/>
        <v>0</v>
      </c>
      <c r="N521" s="69">
        <f t="shared" si="344"/>
        <v>0</v>
      </c>
      <c r="O521" s="69">
        <f t="shared" si="344"/>
        <v>0</v>
      </c>
      <c r="P521" s="9">
        <f t="shared" si="345"/>
        <v>0</v>
      </c>
      <c r="Q521" s="69">
        <f t="shared" si="346"/>
        <v>0</v>
      </c>
      <c r="R521" s="69">
        <f t="shared" si="346"/>
        <v>0</v>
      </c>
      <c r="S521" s="69">
        <f>IF(+$H405&lt;&gt;0,$H521*(+S405/$H405),0)</f>
        <v>0</v>
      </c>
      <c r="T521" s="69">
        <f t="shared" si="346"/>
        <v>0</v>
      </c>
      <c r="U521" s="69">
        <f t="shared" si="346"/>
        <v>0</v>
      </c>
      <c r="V521" s="69">
        <f t="shared" si="346"/>
        <v>0</v>
      </c>
      <c r="W521" s="26" t="str">
        <f t="shared" si="347"/>
        <v>OK</v>
      </c>
    </row>
    <row r="522" spans="1:23" x14ac:dyDescent="0.2">
      <c r="A522" s="3">
        <f t="shared" si="323"/>
        <v>25</v>
      </c>
      <c r="B522" s="3"/>
      <c r="C522" s="3" t="s">
        <v>135</v>
      </c>
      <c r="D522" s="3"/>
      <c r="E522" s="4"/>
      <c r="F522" s="11"/>
      <c r="G522" s="11"/>
      <c r="H522" s="11">
        <f>SUM(H517:H521)</f>
        <v>0</v>
      </c>
      <c r="I522" s="11">
        <f>SUM(I517:I521)</f>
        <v>0</v>
      </c>
      <c r="J522" s="69">
        <f t="shared" si="341"/>
        <v>0</v>
      </c>
      <c r="K522" s="11">
        <f>SUM(K517:K521)</f>
        <v>0</v>
      </c>
      <c r="L522" s="11">
        <f>SUM(L517:L521)</f>
        <v>0</v>
      </c>
      <c r="M522" s="9">
        <f t="shared" si="343"/>
        <v>0</v>
      </c>
      <c r="N522" s="11">
        <f>SUM(N517:N521)</f>
        <v>0</v>
      </c>
      <c r="O522" s="11">
        <f>SUM(O517:O521)</f>
        <v>0</v>
      </c>
      <c r="P522" s="9">
        <f t="shared" si="345"/>
        <v>0</v>
      </c>
      <c r="Q522" s="11">
        <f t="shared" ref="Q522:V522" si="348">SUM(Q517:Q521)</f>
        <v>0</v>
      </c>
      <c r="R522" s="11">
        <f t="shared" si="348"/>
        <v>0</v>
      </c>
      <c r="S522" s="11">
        <f>SUM(S517:S521)</f>
        <v>0</v>
      </c>
      <c r="T522" s="11">
        <f t="shared" si="348"/>
        <v>0</v>
      </c>
      <c r="U522" s="11">
        <f t="shared" si="348"/>
        <v>0</v>
      </c>
      <c r="V522" s="11">
        <f t="shared" si="348"/>
        <v>0</v>
      </c>
      <c r="W522" s="26" t="str">
        <f t="shared" si="347"/>
        <v>OK</v>
      </c>
    </row>
    <row r="523" spans="1:23" x14ac:dyDescent="0.2">
      <c r="A523" s="3">
        <f t="shared" si="323"/>
        <v>26</v>
      </c>
      <c r="B523" s="3"/>
      <c r="C523" s="3" t="s">
        <v>245</v>
      </c>
      <c r="D523" s="3"/>
      <c r="E523" s="4"/>
      <c r="F523" s="8"/>
      <c r="G523" s="8"/>
      <c r="H523" s="8">
        <f t="shared" ref="H523:V523" si="349">H506+H514+H522</f>
        <v>14370.991517123446</v>
      </c>
      <c r="I523" s="8">
        <f t="shared" si="349"/>
        <v>0</v>
      </c>
      <c r="J523" s="69">
        <f t="shared" si="341"/>
        <v>14317.159999999998</v>
      </c>
      <c r="K523" s="8">
        <f t="shared" si="349"/>
        <v>7767.4938411614276</v>
      </c>
      <c r="L523" s="8">
        <f t="shared" si="349"/>
        <v>400.91585678821542</v>
      </c>
      <c r="M523" s="9">
        <f t="shared" si="343"/>
        <v>4335.4126513882702</v>
      </c>
      <c r="N523" s="8">
        <f t="shared" si="349"/>
        <v>499.58005501086143</v>
      </c>
      <c r="O523" s="8">
        <f t="shared" si="349"/>
        <v>3835.8325963774091</v>
      </c>
      <c r="P523" s="9">
        <f t="shared" si="345"/>
        <v>967.26443805473434</v>
      </c>
      <c r="Q523" s="8">
        <f t="shared" si="349"/>
        <v>714.69076471873348</v>
      </c>
      <c r="R523" s="8">
        <f t="shared" si="349"/>
        <v>65.257722828287413</v>
      </c>
      <c r="S523" s="8">
        <f>S506+S514+S522</f>
        <v>187.31595050771338</v>
      </c>
      <c r="T523" s="8">
        <f t="shared" si="349"/>
        <v>234.86709074891291</v>
      </c>
      <c r="U523" s="8">
        <f t="shared" si="349"/>
        <v>611.2060935388871</v>
      </c>
      <c r="V523" s="8">
        <f t="shared" si="349"/>
        <v>2.8319552476507344E-5</v>
      </c>
      <c r="W523" s="26">
        <f t="shared" si="347"/>
        <v>-53.831517123448066</v>
      </c>
    </row>
    <row r="524" spans="1:23" x14ac:dyDescent="0.2">
      <c r="A524" s="3">
        <f t="shared" si="323"/>
        <v>27</v>
      </c>
      <c r="B524" s="3"/>
      <c r="C524" s="3"/>
      <c r="D524" s="3"/>
      <c r="E524" s="4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26" t="str">
        <f t="shared" si="347"/>
        <v>OK</v>
      </c>
    </row>
    <row r="525" spans="1:23" x14ac:dyDescent="0.2">
      <c r="A525" s="3">
        <f t="shared" si="323"/>
        <v>28</v>
      </c>
      <c r="B525" s="3"/>
      <c r="C525" s="3" t="s">
        <v>283</v>
      </c>
      <c r="D525" s="3"/>
      <c r="E525" s="4"/>
      <c r="F525" s="8"/>
      <c r="G525" s="8"/>
      <c r="H525" s="8">
        <f t="shared" ref="H525:V525" si="350">H495+H523</f>
        <v>43589180.445752218</v>
      </c>
      <c r="I525" s="8">
        <f t="shared" si="350"/>
        <v>0</v>
      </c>
      <c r="J525" s="69">
        <f t="shared" si="341"/>
        <v>43589126.614235088</v>
      </c>
      <c r="K525" s="8">
        <f t="shared" si="350"/>
        <v>23312073.79326614</v>
      </c>
      <c r="L525" s="8">
        <f>L495+L523</f>
        <v>1010519.0536820774</v>
      </c>
      <c r="M525" s="9">
        <f>SUM(N525:O525)</f>
        <v>14013683.049183432</v>
      </c>
      <c r="N525" s="8">
        <f t="shared" si="350"/>
        <v>1877441.357700679</v>
      </c>
      <c r="O525" s="8">
        <f t="shared" si="350"/>
        <v>12136241.691482753</v>
      </c>
      <c r="P525" s="9">
        <f>SUM(Q525:S525)</f>
        <v>3873454.4918261142</v>
      </c>
      <c r="Q525" s="8">
        <f t="shared" si="350"/>
        <v>3161084.4041333776</v>
      </c>
      <c r="R525" s="8">
        <f t="shared" si="350"/>
        <v>227348.95949685769</v>
      </c>
      <c r="S525" s="8">
        <f>S495+S523</f>
        <v>485021.12819587911</v>
      </c>
      <c r="T525" s="8">
        <f t="shared" si="350"/>
        <v>234.86709074891291</v>
      </c>
      <c r="U525" s="8">
        <f t="shared" si="350"/>
        <v>1253546.621797974</v>
      </c>
      <c r="V525" s="8">
        <f t="shared" si="350"/>
        <v>125614.73738860218</v>
      </c>
      <c r="W525" s="26">
        <f t="shared" si="347"/>
        <v>-53.83151713013649</v>
      </c>
    </row>
    <row r="526" spans="1:23" x14ac:dyDescent="0.2">
      <c r="A526" s="3"/>
      <c r="B526" s="3"/>
      <c r="C526" s="3"/>
      <c r="D526" s="3"/>
      <c r="E526" s="4"/>
      <c r="F526" s="4"/>
      <c r="G526" s="4"/>
      <c r="H526" s="8"/>
      <c r="I526" s="8"/>
      <c r="J526" s="8"/>
      <c r="K526" s="8"/>
      <c r="L526" s="8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26" t="str">
        <f t="shared" si="347"/>
        <v>OK</v>
      </c>
    </row>
    <row r="527" spans="1:23" x14ac:dyDescent="0.2">
      <c r="A527" s="3"/>
      <c r="B527" s="3"/>
      <c r="C527" s="3"/>
      <c r="D527" s="3"/>
      <c r="E527" s="4"/>
      <c r="F527" s="4"/>
      <c r="G527" s="4"/>
      <c r="H527" s="8"/>
      <c r="I527" s="8"/>
      <c r="J527" s="8"/>
      <c r="K527" s="8"/>
      <c r="L527" s="8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26" t="str">
        <f t="shared" si="347"/>
        <v>OK</v>
      </c>
    </row>
    <row r="528" spans="1:23" x14ac:dyDescent="0.2">
      <c r="A528" s="3"/>
      <c r="B528" s="7" t="s">
        <v>284</v>
      </c>
      <c r="C528" s="3"/>
      <c r="D528" s="3"/>
      <c r="E528" s="4"/>
      <c r="F528" s="4"/>
      <c r="G528" s="4"/>
      <c r="H528" s="8"/>
      <c r="I528" s="8"/>
      <c r="J528" s="8"/>
      <c r="K528" s="10"/>
      <c r="L528" s="10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26" t="str">
        <f t="shared" si="347"/>
        <v>OK</v>
      </c>
    </row>
    <row r="529" spans="1:23" x14ac:dyDescent="0.2">
      <c r="A529" s="3"/>
      <c r="B529" s="3"/>
      <c r="C529" s="3"/>
      <c r="D529" s="3"/>
      <c r="E529" s="4"/>
      <c r="F529" s="4"/>
      <c r="G529" s="4"/>
      <c r="H529" s="8"/>
      <c r="I529" s="8"/>
      <c r="J529" s="8"/>
      <c r="K529" s="10"/>
      <c r="L529" s="10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26" t="str">
        <f t="shared" si="347"/>
        <v>OK</v>
      </c>
    </row>
    <row r="530" spans="1:23" x14ac:dyDescent="0.2">
      <c r="A530" s="3">
        <v>1</v>
      </c>
      <c r="B530" s="3" t="s">
        <v>285</v>
      </c>
      <c r="C530" s="3"/>
      <c r="D530" s="82"/>
      <c r="E530" s="4"/>
      <c r="F530" s="4"/>
      <c r="G530" s="4"/>
      <c r="H530" s="8"/>
      <c r="I530" s="8"/>
      <c r="J530" s="8"/>
      <c r="K530" s="10"/>
      <c r="L530" s="10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26" t="str">
        <f t="shared" si="347"/>
        <v>OK</v>
      </c>
    </row>
    <row r="531" spans="1:23" x14ac:dyDescent="0.2">
      <c r="A531" s="3">
        <f t="shared" ref="A531:A537" si="351">+A530+1</f>
        <v>2</v>
      </c>
      <c r="B531" s="3"/>
      <c r="C531" s="3"/>
      <c r="D531" s="82"/>
      <c r="E531" s="4"/>
      <c r="F531" s="4"/>
      <c r="G531" s="4"/>
      <c r="H531" s="8"/>
      <c r="I531" s="8"/>
      <c r="J531" s="8"/>
      <c r="K531" s="10"/>
      <c r="L531" s="10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26" t="str">
        <f t="shared" si="347"/>
        <v>OK</v>
      </c>
    </row>
    <row r="532" spans="1:23" x14ac:dyDescent="0.2">
      <c r="A532" s="3">
        <f t="shared" si="351"/>
        <v>3</v>
      </c>
      <c r="B532" s="3" t="s">
        <v>23</v>
      </c>
      <c r="C532" s="3"/>
      <c r="D532" s="82"/>
      <c r="E532" s="4"/>
      <c r="F532" s="4"/>
      <c r="G532" s="4"/>
      <c r="H532" s="8"/>
      <c r="I532" s="8"/>
      <c r="J532" s="8"/>
      <c r="K532" s="10"/>
      <c r="L532" s="10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26" t="str">
        <f t="shared" si="347"/>
        <v>OK</v>
      </c>
    </row>
    <row r="533" spans="1:23" x14ac:dyDescent="0.2">
      <c r="A533" s="3">
        <f t="shared" si="351"/>
        <v>4</v>
      </c>
      <c r="B533" s="3" t="s">
        <v>24</v>
      </c>
      <c r="C533" s="3" t="s">
        <v>25</v>
      </c>
      <c r="D533" s="82" t="s">
        <v>323</v>
      </c>
      <c r="E533" s="4" t="s">
        <v>595</v>
      </c>
      <c r="F533" s="11"/>
      <c r="G533" s="11"/>
      <c r="H533" s="14">
        <f>'II-I TOTAL COMPANY'!K533</f>
        <v>0</v>
      </c>
      <c r="I533" s="69">
        <v>0</v>
      </c>
      <c r="J533" s="69">
        <f>SUM(K533:V533)-M533-P533</f>
        <v>0</v>
      </c>
      <c r="K533" s="69">
        <f t="shared" ref="K533:L535" si="352">IF($H93&lt;&gt;0,$H533*(K93/$H93),0)</f>
        <v>0</v>
      </c>
      <c r="L533" s="69">
        <f t="shared" si="352"/>
        <v>0</v>
      </c>
      <c r="M533" s="9">
        <f>SUM(N533:O533)</f>
        <v>0</v>
      </c>
      <c r="N533" s="69">
        <f>IF($H93&lt;&gt;0,$H533*(N93/$H93),0)</f>
        <v>0</v>
      </c>
      <c r="O533" s="69">
        <f>IF($H93&lt;&gt;0,$H533*(O93/$H93),0)</f>
        <v>0</v>
      </c>
      <c r="P533" s="9">
        <f>SUM(Q533:S533)</f>
        <v>0</v>
      </c>
      <c r="Q533" s="69">
        <f t="shared" ref="Q533:V534" si="353">IF($H93&lt;&gt;0,$H533*(Q93/$H93),0)</f>
        <v>0</v>
      </c>
      <c r="R533" s="69">
        <f t="shared" si="353"/>
        <v>0</v>
      </c>
      <c r="S533" s="69">
        <f>IF($H93&lt;&gt;0,$H533*(S93/$H93),0)</f>
        <v>0</v>
      </c>
      <c r="T533" s="69">
        <f t="shared" si="353"/>
        <v>0</v>
      </c>
      <c r="U533" s="69">
        <f t="shared" si="353"/>
        <v>0</v>
      </c>
      <c r="V533" s="69">
        <f t="shared" si="353"/>
        <v>0</v>
      </c>
      <c r="W533" s="26" t="str">
        <f t="shared" si="347"/>
        <v>OK</v>
      </c>
    </row>
    <row r="534" spans="1:23" x14ac:dyDescent="0.2">
      <c r="A534" s="3">
        <f t="shared" si="351"/>
        <v>5</v>
      </c>
      <c r="B534" s="3" t="s">
        <v>26</v>
      </c>
      <c r="C534" s="3" t="s">
        <v>27</v>
      </c>
      <c r="D534" s="82" t="s">
        <v>324</v>
      </c>
      <c r="E534" s="4" t="s">
        <v>595</v>
      </c>
      <c r="F534" s="11"/>
      <c r="G534" s="11"/>
      <c r="H534" s="14">
        <f>'II-I TOTAL COMPANY'!K534</f>
        <v>0</v>
      </c>
      <c r="I534" s="69">
        <v>0</v>
      </c>
      <c r="J534" s="69">
        <f t="shared" ref="J534:J536" si="354">SUM(K534:V534)-M534-P534</f>
        <v>0</v>
      </c>
      <c r="K534" s="69">
        <f t="shared" si="352"/>
        <v>0</v>
      </c>
      <c r="L534" s="69">
        <f t="shared" si="352"/>
        <v>0</v>
      </c>
      <c r="M534" s="9">
        <f>SUM(N534:O534)</f>
        <v>0</v>
      </c>
      <c r="N534" s="69">
        <f>IF($H94&lt;&gt;0,$H534*(N94/$H94),0)</f>
        <v>0</v>
      </c>
      <c r="O534" s="69">
        <f>IF($H94&lt;&gt;0,$H534*(O94/$H94),0)</f>
        <v>0</v>
      </c>
      <c r="P534" s="9">
        <f>SUM(Q534:S534)</f>
        <v>0</v>
      </c>
      <c r="Q534" s="69">
        <f t="shared" si="353"/>
        <v>0</v>
      </c>
      <c r="R534" s="69">
        <f t="shared" si="353"/>
        <v>0</v>
      </c>
      <c r="S534" s="69">
        <f>IF($H94&lt;&gt;0,$H534*(S94/$H94),0)</f>
        <v>0</v>
      </c>
      <c r="T534" s="69">
        <f t="shared" si="353"/>
        <v>0</v>
      </c>
      <c r="U534" s="69">
        <f t="shared" si="353"/>
        <v>0</v>
      </c>
      <c r="V534" s="69">
        <f t="shared" si="353"/>
        <v>0</v>
      </c>
      <c r="W534" s="26" t="str">
        <f t="shared" si="347"/>
        <v>OK</v>
      </c>
    </row>
    <row r="535" spans="1:23" x14ac:dyDescent="0.2">
      <c r="A535" s="3">
        <f t="shared" si="351"/>
        <v>6</v>
      </c>
      <c r="B535" s="3" t="s">
        <v>28</v>
      </c>
      <c r="C535" s="3" t="s">
        <v>29</v>
      </c>
      <c r="D535" s="82" t="s">
        <v>323</v>
      </c>
      <c r="E535" s="4" t="s">
        <v>595</v>
      </c>
      <c r="F535" s="11"/>
      <c r="G535" s="11"/>
      <c r="H535" s="14">
        <f>'II-I TOTAL COMPANY'!K535</f>
        <v>27356422.992008861</v>
      </c>
      <c r="I535" s="69">
        <v>0</v>
      </c>
      <c r="J535" s="69">
        <f t="shared" si="354"/>
        <v>27356422.992008857</v>
      </c>
      <c r="K535" s="69">
        <f t="shared" si="352"/>
        <v>14630597.147620875</v>
      </c>
      <c r="L535" s="69">
        <f t="shared" si="352"/>
        <v>634199.14142036368</v>
      </c>
      <c r="M535" s="9">
        <f>SUM(N535:O535)</f>
        <v>8794951.194186341</v>
      </c>
      <c r="N535" s="69">
        <f t="shared" ref="N535:V535" si="355">IF($H95&lt;&gt;0,$H535*(N95/$H95),0)</f>
        <v>1178277.3345859677</v>
      </c>
      <c r="O535" s="69">
        <f t="shared" si="355"/>
        <v>7616673.8596003726</v>
      </c>
      <c r="P535" s="9">
        <f>SUM(Q535:S535)</f>
        <v>2430970.0090225446</v>
      </c>
      <c r="Q535" s="69">
        <f t="shared" si="355"/>
        <v>1983888.3866205784</v>
      </c>
      <c r="R535" s="69">
        <f t="shared" si="355"/>
        <v>142683.61827552688</v>
      </c>
      <c r="S535" s="69">
        <f>IF($H95&lt;&gt;0,$H535*(S95/$H95),0)</f>
        <v>304398.00412643945</v>
      </c>
      <c r="T535" s="69">
        <f t="shared" si="355"/>
        <v>147.40197798162609</v>
      </c>
      <c r="U535" s="69">
        <f t="shared" si="355"/>
        <v>786722.61386650649</v>
      </c>
      <c r="V535" s="69">
        <f t="shared" si="355"/>
        <v>78835.483914249431</v>
      </c>
      <c r="W535" s="26">
        <f t="shared" si="347"/>
        <v>3.7252902984619141E-9</v>
      </c>
    </row>
    <row r="536" spans="1:23" x14ac:dyDescent="0.2">
      <c r="A536" s="3">
        <f t="shared" si="351"/>
        <v>7</v>
      </c>
      <c r="B536" s="3"/>
      <c r="C536" s="3" t="s">
        <v>30</v>
      </c>
      <c r="D536" s="3"/>
      <c r="E536" s="4"/>
      <c r="F536" s="8"/>
      <c r="G536" s="8"/>
      <c r="H536" s="8">
        <f t="shared" ref="H536:V536" si="356">SUM(H533:H535)</f>
        <v>27356422.992008861</v>
      </c>
      <c r="I536" s="8">
        <f t="shared" si="356"/>
        <v>0</v>
      </c>
      <c r="J536" s="69">
        <f t="shared" si="354"/>
        <v>27356422.992008857</v>
      </c>
      <c r="K536" s="8">
        <f t="shared" si="356"/>
        <v>14630597.147620875</v>
      </c>
      <c r="L536" s="8">
        <f t="shared" si="356"/>
        <v>634199.14142036368</v>
      </c>
      <c r="M536" s="9">
        <f>SUM(N536:O536)</f>
        <v>8794951.194186341</v>
      </c>
      <c r="N536" s="8">
        <f t="shared" si="356"/>
        <v>1178277.3345859677</v>
      </c>
      <c r="O536" s="8">
        <f t="shared" si="356"/>
        <v>7616673.8596003726</v>
      </c>
      <c r="P536" s="9">
        <f>SUM(Q536:S536)</f>
        <v>2430970.0090225446</v>
      </c>
      <c r="Q536" s="8">
        <f t="shared" si="356"/>
        <v>1983888.3866205784</v>
      </c>
      <c r="R536" s="8">
        <f t="shared" si="356"/>
        <v>142683.61827552688</v>
      </c>
      <c r="S536" s="8">
        <f>SUM(S533:S535)</f>
        <v>304398.00412643945</v>
      </c>
      <c r="T536" s="8">
        <f t="shared" si="356"/>
        <v>147.40197798162609</v>
      </c>
      <c r="U536" s="8">
        <f t="shared" si="356"/>
        <v>786722.61386650649</v>
      </c>
      <c r="V536" s="8">
        <f t="shared" si="356"/>
        <v>78835.483914249431</v>
      </c>
      <c r="W536" s="26">
        <f t="shared" si="347"/>
        <v>3.7252902984619141E-9</v>
      </c>
    </row>
    <row r="537" spans="1:23" x14ac:dyDescent="0.2">
      <c r="A537" s="3">
        <f t="shared" si="351"/>
        <v>8</v>
      </c>
      <c r="B537" s="3"/>
      <c r="C537" s="3"/>
      <c r="D537" s="3"/>
      <c r="E537" s="4"/>
      <c r="F537" s="4"/>
      <c r="G537" s="4"/>
      <c r="H537" s="8"/>
      <c r="I537" s="8"/>
      <c r="J537" s="8"/>
      <c r="K537" s="10"/>
      <c r="L537" s="10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26" t="str">
        <f t="shared" si="347"/>
        <v>OK</v>
      </c>
    </row>
    <row r="538" spans="1:23" x14ac:dyDescent="0.2">
      <c r="A538" s="3">
        <f t="shared" ref="A538:A582" si="357">1+A537</f>
        <v>9</v>
      </c>
      <c r="B538" s="3"/>
      <c r="C538" s="3"/>
      <c r="D538" s="3"/>
      <c r="E538" s="4"/>
      <c r="F538" s="4"/>
      <c r="G538" s="4"/>
      <c r="H538" s="8"/>
      <c r="I538" s="8"/>
      <c r="J538" s="8"/>
      <c r="K538" s="10"/>
      <c r="L538" s="10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26" t="str">
        <f t="shared" si="347"/>
        <v>OK</v>
      </c>
    </row>
    <row r="539" spans="1:23" x14ac:dyDescent="0.2">
      <c r="A539" s="3">
        <f t="shared" si="357"/>
        <v>10</v>
      </c>
      <c r="B539" s="3" t="s">
        <v>33</v>
      </c>
      <c r="C539" s="3"/>
      <c r="D539" s="3"/>
      <c r="E539" s="4"/>
      <c r="F539" s="4"/>
      <c r="G539" s="4"/>
      <c r="H539" s="8"/>
      <c r="I539" s="8"/>
      <c r="J539" s="8"/>
      <c r="K539" s="10"/>
      <c r="L539" s="10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26" t="str">
        <f t="shared" si="347"/>
        <v>OK</v>
      </c>
    </row>
    <row r="540" spans="1:23" x14ac:dyDescent="0.2">
      <c r="A540" s="3">
        <f t="shared" si="357"/>
        <v>11</v>
      </c>
      <c r="B540" s="3" t="s">
        <v>34</v>
      </c>
      <c r="C540" s="3" t="s">
        <v>35</v>
      </c>
      <c r="D540" s="16" t="str">
        <f t="shared" ref="D540:D548" si="358">D101</f>
        <v>DEMANDDP</v>
      </c>
      <c r="E540" s="4" t="s">
        <v>595</v>
      </c>
      <c r="F540" s="11"/>
      <c r="G540" s="11"/>
      <c r="H540" s="14">
        <f>'II-I TOTAL COMPANY'!K540</f>
        <v>0</v>
      </c>
      <c r="I540" s="69">
        <v>0</v>
      </c>
      <c r="J540" s="69">
        <f>SUM(K540:V540)-M540-P540</f>
        <v>0</v>
      </c>
      <c r="K540" s="69">
        <f t="shared" ref="K540:L548" si="359">IF($H101&lt;&gt;0,$H540*(K101/$H101),0)</f>
        <v>0</v>
      </c>
      <c r="L540" s="69">
        <f t="shared" si="359"/>
        <v>0</v>
      </c>
      <c r="M540" s="9">
        <f t="shared" ref="M540:M549" si="360">SUM(N540:O540)</f>
        <v>0</v>
      </c>
      <c r="N540" s="69">
        <f t="shared" ref="N540:O548" si="361">IF($H101&lt;&gt;0,$H540*(N101/$H101),0)</f>
        <v>0</v>
      </c>
      <c r="O540" s="69">
        <f t="shared" si="361"/>
        <v>0</v>
      </c>
      <c r="P540" s="9">
        <f t="shared" ref="P540:P549" si="362">SUM(Q540:S540)</f>
        <v>0</v>
      </c>
      <c r="Q540" s="69">
        <f t="shared" ref="Q540:V548" si="363">IF($H101&lt;&gt;0,$H540*(Q101/$H101),0)</f>
        <v>0</v>
      </c>
      <c r="R540" s="69">
        <f t="shared" si="363"/>
        <v>0</v>
      </c>
      <c r="S540" s="69">
        <f t="shared" ref="S540:S548" si="364">IF($H101&lt;&gt;0,$H540*(S101/$H101),0)</f>
        <v>0</v>
      </c>
      <c r="T540" s="69">
        <f t="shared" si="363"/>
        <v>0</v>
      </c>
      <c r="U540" s="69">
        <f t="shared" si="363"/>
        <v>0</v>
      </c>
      <c r="V540" s="69">
        <f t="shared" si="363"/>
        <v>0</v>
      </c>
      <c r="W540" s="26" t="str">
        <f t="shared" si="347"/>
        <v>OK</v>
      </c>
    </row>
    <row r="541" spans="1:23" x14ac:dyDescent="0.2">
      <c r="A541" s="3">
        <f t="shared" si="357"/>
        <v>12</v>
      </c>
      <c r="B541" s="3" t="s">
        <v>36</v>
      </c>
      <c r="C541" s="3" t="s">
        <v>31</v>
      </c>
      <c r="D541" s="16" t="str">
        <f t="shared" si="358"/>
        <v>DEMANDDP</v>
      </c>
      <c r="E541" s="4" t="s">
        <v>595</v>
      </c>
      <c r="F541" s="11"/>
      <c r="G541" s="11"/>
      <c r="H541" s="14">
        <f>'II-I TOTAL COMPANY'!K541</f>
        <v>0</v>
      </c>
      <c r="I541" s="69">
        <v>0</v>
      </c>
      <c r="J541" s="69">
        <f t="shared" ref="J541:J549" si="365">SUM(K541:V541)-M541-P541</f>
        <v>0</v>
      </c>
      <c r="K541" s="69">
        <f t="shared" si="359"/>
        <v>0</v>
      </c>
      <c r="L541" s="69">
        <f t="shared" si="359"/>
        <v>0</v>
      </c>
      <c r="M541" s="9">
        <f t="shared" si="360"/>
        <v>0</v>
      </c>
      <c r="N541" s="69">
        <f t="shared" si="361"/>
        <v>0</v>
      </c>
      <c r="O541" s="69">
        <f t="shared" si="361"/>
        <v>0</v>
      </c>
      <c r="P541" s="9">
        <f t="shared" si="362"/>
        <v>0</v>
      </c>
      <c r="Q541" s="69">
        <f t="shared" si="363"/>
        <v>0</v>
      </c>
      <c r="R541" s="69">
        <f t="shared" si="363"/>
        <v>0</v>
      </c>
      <c r="S541" s="69">
        <f t="shared" si="364"/>
        <v>0</v>
      </c>
      <c r="T541" s="69">
        <f t="shared" si="363"/>
        <v>0</v>
      </c>
      <c r="U541" s="69">
        <f t="shared" si="363"/>
        <v>0</v>
      </c>
      <c r="V541" s="69">
        <f t="shared" si="363"/>
        <v>0</v>
      </c>
      <c r="W541" s="26" t="str">
        <f t="shared" si="347"/>
        <v>OK</v>
      </c>
    </row>
    <row r="542" spans="1:23" x14ac:dyDescent="0.2">
      <c r="A542" s="3">
        <f t="shared" si="357"/>
        <v>13</v>
      </c>
      <c r="B542" s="3" t="s">
        <v>37</v>
      </c>
      <c r="C542" s="3" t="s">
        <v>38</v>
      </c>
      <c r="D542" s="16" t="str">
        <f t="shared" si="358"/>
        <v>DEMANDDP</v>
      </c>
      <c r="E542" s="4" t="s">
        <v>595</v>
      </c>
      <c r="F542" s="11"/>
      <c r="G542" s="11"/>
      <c r="H542" s="14">
        <f>'II-I TOTAL COMPANY'!K542</f>
        <v>0</v>
      </c>
      <c r="I542" s="69">
        <v>0</v>
      </c>
      <c r="J542" s="69">
        <f t="shared" si="365"/>
        <v>0</v>
      </c>
      <c r="K542" s="69">
        <f t="shared" si="359"/>
        <v>0</v>
      </c>
      <c r="L542" s="69">
        <f t="shared" si="359"/>
        <v>0</v>
      </c>
      <c r="M542" s="9">
        <f t="shared" si="360"/>
        <v>0</v>
      </c>
      <c r="N542" s="69">
        <f t="shared" si="361"/>
        <v>0</v>
      </c>
      <c r="O542" s="69">
        <f t="shared" si="361"/>
        <v>0</v>
      </c>
      <c r="P542" s="9">
        <f t="shared" si="362"/>
        <v>0</v>
      </c>
      <c r="Q542" s="69">
        <f t="shared" si="363"/>
        <v>0</v>
      </c>
      <c r="R542" s="69">
        <f t="shared" si="363"/>
        <v>0</v>
      </c>
      <c r="S542" s="69">
        <f t="shared" si="364"/>
        <v>0</v>
      </c>
      <c r="T542" s="69">
        <f t="shared" si="363"/>
        <v>0</v>
      </c>
      <c r="U542" s="69">
        <f t="shared" si="363"/>
        <v>0</v>
      </c>
      <c r="V542" s="69">
        <f t="shared" si="363"/>
        <v>0</v>
      </c>
      <c r="W542" s="26" t="str">
        <f t="shared" si="347"/>
        <v>OK</v>
      </c>
    </row>
    <row r="543" spans="1:23" x14ac:dyDescent="0.2">
      <c r="A543" s="3">
        <f t="shared" si="357"/>
        <v>14</v>
      </c>
      <c r="B543" s="3" t="s">
        <v>39</v>
      </c>
      <c r="C543" s="3" t="s">
        <v>40</v>
      </c>
      <c r="D543" s="16" t="str">
        <f t="shared" si="358"/>
        <v>DEMANDDP</v>
      </c>
      <c r="E543" s="4" t="s">
        <v>595</v>
      </c>
      <c r="F543" s="11"/>
      <c r="G543" s="11"/>
      <c r="H543" s="14">
        <f>'II-I TOTAL COMPANY'!K543</f>
        <v>0</v>
      </c>
      <c r="I543" s="69">
        <v>0</v>
      </c>
      <c r="J543" s="69">
        <f t="shared" si="365"/>
        <v>0</v>
      </c>
      <c r="K543" s="69">
        <f t="shared" si="359"/>
        <v>0</v>
      </c>
      <c r="L543" s="69">
        <f t="shared" si="359"/>
        <v>0</v>
      </c>
      <c r="M543" s="9">
        <f t="shared" si="360"/>
        <v>0</v>
      </c>
      <c r="N543" s="69">
        <f t="shared" si="361"/>
        <v>0</v>
      </c>
      <c r="O543" s="69">
        <f t="shared" si="361"/>
        <v>0</v>
      </c>
      <c r="P543" s="9">
        <f t="shared" si="362"/>
        <v>0</v>
      </c>
      <c r="Q543" s="69">
        <f t="shared" si="363"/>
        <v>0</v>
      </c>
      <c r="R543" s="69">
        <f t="shared" si="363"/>
        <v>0</v>
      </c>
      <c r="S543" s="69">
        <f t="shared" si="364"/>
        <v>0</v>
      </c>
      <c r="T543" s="69">
        <f t="shared" si="363"/>
        <v>0</v>
      </c>
      <c r="U543" s="69">
        <f t="shared" si="363"/>
        <v>0</v>
      </c>
      <c r="V543" s="69">
        <f t="shared" si="363"/>
        <v>0</v>
      </c>
      <c r="W543" s="26" t="str">
        <f t="shared" si="347"/>
        <v>OK</v>
      </c>
    </row>
    <row r="544" spans="1:23" x14ac:dyDescent="0.2">
      <c r="A544" s="3">
        <f t="shared" si="357"/>
        <v>15</v>
      </c>
      <c r="B544" s="3" t="s">
        <v>41</v>
      </c>
      <c r="C544" s="3" t="s">
        <v>42</v>
      </c>
      <c r="D544" s="16" t="str">
        <f t="shared" si="358"/>
        <v>DEMANDDP</v>
      </c>
      <c r="E544" s="4" t="s">
        <v>595</v>
      </c>
      <c r="F544" s="11"/>
      <c r="G544" s="11"/>
      <c r="H544" s="14">
        <f>'II-I TOTAL COMPANY'!K544</f>
        <v>0</v>
      </c>
      <c r="I544" s="69">
        <v>0</v>
      </c>
      <c r="J544" s="69">
        <f t="shared" si="365"/>
        <v>0</v>
      </c>
      <c r="K544" s="69">
        <f t="shared" si="359"/>
        <v>0</v>
      </c>
      <c r="L544" s="69">
        <f t="shared" si="359"/>
        <v>0</v>
      </c>
      <c r="M544" s="9">
        <f t="shared" si="360"/>
        <v>0</v>
      </c>
      <c r="N544" s="69">
        <f t="shared" si="361"/>
        <v>0</v>
      </c>
      <c r="O544" s="69">
        <f t="shared" si="361"/>
        <v>0</v>
      </c>
      <c r="P544" s="9">
        <f t="shared" si="362"/>
        <v>0</v>
      </c>
      <c r="Q544" s="69">
        <f t="shared" si="363"/>
        <v>0</v>
      </c>
      <c r="R544" s="69">
        <f t="shared" si="363"/>
        <v>0</v>
      </c>
      <c r="S544" s="69">
        <f t="shared" si="364"/>
        <v>0</v>
      </c>
      <c r="T544" s="69">
        <f t="shared" si="363"/>
        <v>0</v>
      </c>
      <c r="U544" s="69">
        <f t="shared" si="363"/>
        <v>0</v>
      </c>
      <c r="V544" s="69">
        <f t="shared" si="363"/>
        <v>0</v>
      </c>
      <c r="W544" s="26" t="str">
        <f t="shared" si="347"/>
        <v>OK</v>
      </c>
    </row>
    <row r="545" spans="1:23" x14ac:dyDescent="0.2">
      <c r="A545" s="3">
        <f t="shared" si="357"/>
        <v>16</v>
      </c>
      <c r="B545" s="3" t="s">
        <v>43</v>
      </c>
      <c r="C545" s="3" t="s">
        <v>44</v>
      </c>
      <c r="D545" s="16" t="str">
        <f t="shared" si="358"/>
        <v>DEMANDDP</v>
      </c>
      <c r="E545" s="4" t="s">
        <v>595</v>
      </c>
      <c r="F545" s="11"/>
      <c r="G545" s="11"/>
      <c r="H545" s="14">
        <f>'II-I TOTAL COMPANY'!K545</f>
        <v>0</v>
      </c>
      <c r="I545" s="69">
        <v>0</v>
      </c>
      <c r="J545" s="69">
        <f t="shared" si="365"/>
        <v>0</v>
      </c>
      <c r="K545" s="69">
        <f t="shared" si="359"/>
        <v>0</v>
      </c>
      <c r="L545" s="69">
        <f t="shared" si="359"/>
        <v>0</v>
      </c>
      <c r="M545" s="9">
        <f t="shared" si="360"/>
        <v>0</v>
      </c>
      <c r="N545" s="69">
        <f t="shared" si="361"/>
        <v>0</v>
      </c>
      <c r="O545" s="69">
        <f t="shared" si="361"/>
        <v>0</v>
      </c>
      <c r="P545" s="9">
        <f t="shared" si="362"/>
        <v>0</v>
      </c>
      <c r="Q545" s="69">
        <f t="shared" si="363"/>
        <v>0</v>
      </c>
      <c r="R545" s="69">
        <f t="shared" si="363"/>
        <v>0</v>
      </c>
      <c r="S545" s="69">
        <f t="shared" si="364"/>
        <v>0</v>
      </c>
      <c r="T545" s="69">
        <f t="shared" si="363"/>
        <v>0</v>
      </c>
      <c r="U545" s="69">
        <f t="shared" si="363"/>
        <v>0</v>
      </c>
      <c r="V545" s="69">
        <f t="shared" si="363"/>
        <v>0</v>
      </c>
      <c r="W545" s="26" t="str">
        <f t="shared" si="347"/>
        <v>OK</v>
      </c>
    </row>
    <row r="546" spans="1:23" x14ac:dyDescent="0.2">
      <c r="A546" s="3">
        <f t="shared" si="357"/>
        <v>17</v>
      </c>
      <c r="B546" s="3" t="s">
        <v>45</v>
      </c>
      <c r="C546" s="3" t="s">
        <v>46</v>
      </c>
      <c r="D546" s="16" t="str">
        <f t="shared" si="358"/>
        <v>DEMANDDP</v>
      </c>
      <c r="E546" s="4" t="s">
        <v>595</v>
      </c>
      <c r="F546" s="11"/>
      <c r="G546" s="11"/>
      <c r="H546" s="14">
        <f>'II-I TOTAL COMPANY'!K546</f>
        <v>0</v>
      </c>
      <c r="I546" s="69">
        <v>0</v>
      </c>
      <c r="J546" s="69">
        <f t="shared" si="365"/>
        <v>0</v>
      </c>
      <c r="K546" s="69">
        <f t="shared" si="359"/>
        <v>0</v>
      </c>
      <c r="L546" s="69">
        <f t="shared" si="359"/>
        <v>0</v>
      </c>
      <c r="M546" s="9">
        <f t="shared" si="360"/>
        <v>0</v>
      </c>
      <c r="N546" s="69">
        <f t="shared" si="361"/>
        <v>0</v>
      </c>
      <c r="O546" s="69">
        <f t="shared" si="361"/>
        <v>0</v>
      </c>
      <c r="P546" s="9">
        <f t="shared" si="362"/>
        <v>0</v>
      </c>
      <c r="Q546" s="69">
        <f t="shared" si="363"/>
        <v>0</v>
      </c>
      <c r="R546" s="69">
        <f t="shared" si="363"/>
        <v>0</v>
      </c>
      <c r="S546" s="69">
        <f t="shared" si="364"/>
        <v>0</v>
      </c>
      <c r="T546" s="69">
        <f t="shared" si="363"/>
        <v>0</v>
      </c>
      <c r="U546" s="69">
        <f t="shared" si="363"/>
        <v>0</v>
      </c>
      <c r="V546" s="69">
        <f t="shared" si="363"/>
        <v>0</v>
      </c>
      <c r="W546" s="26" t="str">
        <f t="shared" si="347"/>
        <v>OK</v>
      </c>
    </row>
    <row r="547" spans="1:23" x14ac:dyDescent="0.2">
      <c r="A547" s="3">
        <f t="shared" si="357"/>
        <v>18</v>
      </c>
      <c r="B547" s="3" t="s">
        <v>47</v>
      </c>
      <c r="C547" s="3" t="s">
        <v>48</v>
      </c>
      <c r="D547" s="16" t="str">
        <f t="shared" si="358"/>
        <v>DEMANDDP</v>
      </c>
      <c r="E547" s="4" t="s">
        <v>595</v>
      </c>
      <c r="F547" s="11"/>
      <c r="G547" s="11"/>
      <c r="H547" s="14">
        <f>'II-I TOTAL COMPANY'!K547</f>
        <v>0</v>
      </c>
      <c r="I547" s="69">
        <v>0</v>
      </c>
      <c r="J547" s="69">
        <f t="shared" si="365"/>
        <v>0</v>
      </c>
      <c r="K547" s="69">
        <f t="shared" si="359"/>
        <v>0</v>
      </c>
      <c r="L547" s="69">
        <f t="shared" si="359"/>
        <v>0</v>
      </c>
      <c r="M547" s="9">
        <f t="shared" si="360"/>
        <v>0</v>
      </c>
      <c r="N547" s="69">
        <f t="shared" si="361"/>
        <v>0</v>
      </c>
      <c r="O547" s="69">
        <f t="shared" si="361"/>
        <v>0</v>
      </c>
      <c r="P547" s="9">
        <f t="shared" si="362"/>
        <v>0</v>
      </c>
      <c r="Q547" s="69">
        <f t="shared" si="363"/>
        <v>0</v>
      </c>
      <c r="R547" s="69">
        <f t="shared" si="363"/>
        <v>0</v>
      </c>
      <c r="S547" s="69">
        <f t="shared" si="364"/>
        <v>0</v>
      </c>
      <c r="T547" s="69">
        <f t="shared" si="363"/>
        <v>0</v>
      </c>
      <c r="U547" s="69">
        <f t="shared" si="363"/>
        <v>0</v>
      </c>
      <c r="V547" s="69">
        <f t="shared" si="363"/>
        <v>0</v>
      </c>
      <c r="W547" s="26" t="str">
        <f t="shared" si="347"/>
        <v>OK</v>
      </c>
    </row>
    <row r="548" spans="1:23" x14ac:dyDescent="0.2">
      <c r="A548" s="3">
        <f t="shared" si="357"/>
        <v>19</v>
      </c>
      <c r="B548" s="3" t="s">
        <v>49</v>
      </c>
      <c r="C548" s="3" t="s">
        <v>50</v>
      </c>
      <c r="D548" s="16" t="str">
        <f t="shared" si="358"/>
        <v>DEMANDDP</v>
      </c>
      <c r="E548" s="4" t="s">
        <v>595</v>
      </c>
      <c r="F548" s="11"/>
      <c r="G548" s="11"/>
      <c r="H548" s="14">
        <f>'II-I TOTAL COMPANY'!K548</f>
        <v>0</v>
      </c>
      <c r="I548" s="69">
        <v>0</v>
      </c>
      <c r="J548" s="69">
        <f t="shared" si="365"/>
        <v>0</v>
      </c>
      <c r="K548" s="69">
        <f t="shared" si="359"/>
        <v>0</v>
      </c>
      <c r="L548" s="69">
        <f t="shared" si="359"/>
        <v>0</v>
      </c>
      <c r="M548" s="9">
        <f t="shared" si="360"/>
        <v>0</v>
      </c>
      <c r="N548" s="69">
        <f t="shared" si="361"/>
        <v>0</v>
      </c>
      <c r="O548" s="69">
        <f t="shared" si="361"/>
        <v>0</v>
      </c>
      <c r="P548" s="9">
        <f t="shared" si="362"/>
        <v>0</v>
      </c>
      <c r="Q548" s="69">
        <f t="shared" si="363"/>
        <v>0</v>
      </c>
      <c r="R548" s="69">
        <f t="shared" si="363"/>
        <v>0</v>
      </c>
      <c r="S548" s="69">
        <f t="shared" si="364"/>
        <v>0</v>
      </c>
      <c r="T548" s="69">
        <f t="shared" si="363"/>
        <v>0</v>
      </c>
      <c r="U548" s="69">
        <f t="shared" si="363"/>
        <v>0</v>
      </c>
      <c r="V548" s="69">
        <f t="shared" si="363"/>
        <v>0</v>
      </c>
      <c r="W548" s="26" t="str">
        <f t="shared" si="347"/>
        <v>OK</v>
      </c>
    </row>
    <row r="549" spans="1:23" x14ac:dyDescent="0.2">
      <c r="A549" s="3">
        <f t="shared" si="357"/>
        <v>20</v>
      </c>
      <c r="B549" s="3"/>
      <c r="C549" s="3" t="s">
        <v>51</v>
      </c>
      <c r="D549" s="3"/>
      <c r="E549" s="4"/>
      <c r="F549" s="8"/>
      <c r="G549" s="8"/>
      <c r="H549" s="8">
        <f t="shared" ref="H549:V549" si="366">SUM(H540:H548)</f>
        <v>0</v>
      </c>
      <c r="I549" s="8">
        <f t="shared" si="366"/>
        <v>0</v>
      </c>
      <c r="J549" s="69">
        <f t="shared" si="365"/>
        <v>0</v>
      </c>
      <c r="K549" s="8">
        <f t="shared" si="366"/>
        <v>0</v>
      </c>
      <c r="L549" s="8">
        <f t="shared" si="366"/>
        <v>0</v>
      </c>
      <c r="M549" s="9">
        <f t="shared" si="360"/>
        <v>0</v>
      </c>
      <c r="N549" s="8">
        <f t="shared" si="366"/>
        <v>0</v>
      </c>
      <c r="O549" s="8">
        <f t="shared" si="366"/>
        <v>0</v>
      </c>
      <c r="P549" s="9">
        <f t="shared" si="362"/>
        <v>0</v>
      </c>
      <c r="Q549" s="8">
        <f t="shared" si="366"/>
        <v>0</v>
      </c>
      <c r="R549" s="8">
        <f t="shared" si="366"/>
        <v>0</v>
      </c>
      <c r="S549" s="8">
        <f>SUM(S540:S548)</f>
        <v>0</v>
      </c>
      <c r="T549" s="8">
        <f t="shared" si="366"/>
        <v>0</v>
      </c>
      <c r="U549" s="8">
        <f t="shared" si="366"/>
        <v>0</v>
      </c>
      <c r="V549" s="8">
        <f t="shared" si="366"/>
        <v>0</v>
      </c>
      <c r="W549" s="26" t="str">
        <f t="shared" si="347"/>
        <v>OK</v>
      </c>
    </row>
    <row r="550" spans="1:23" x14ac:dyDescent="0.2">
      <c r="A550" s="3">
        <f t="shared" si="357"/>
        <v>21</v>
      </c>
      <c r="B550" s="7" t="s">
        <v>286</v>
      </c>
      <c r="C550" s="3"/>
      <c r="D550" s="3"/>
      <c r="E550" s="4"/>
      <c r="F550" s="4"/>
      <c r="G550" s="4"/>
      <c r="H550" s="8"/>
      <c r="I550" s="8"/>
      <c r="J550" s="8"/>
      <c r="K550" s="8"/>
      <c r="L550" s="8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26" t="str">
        <f t="shared" si="347"/>
        <v>OK</v>
      </c>
    </row>
    <row r="551" spans="1:23" x14ac:dyDescent="0.2">
      <c r="A551" s="3">
        <f t="shared" si="357"/>
        <v>22</v>
      </c>
      <c r="B551" s="3"/>
      <c r="C551" s="3"/>
      <c r="D551" s="3"/>
      <c r="E551" s="4"/>
      <c r="F551" s="4"/>
      <c r="G551" s="4"/>
      <c r="H551" s="8"/>
      <c r="I551" s="8"/>
      <c r="J551" s="8"/>
      <c r="K551" s="10"/>
      <c r="L551" s="10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26" t="str">
        <f t="shared" si="347"/>
        <v>OK</v>
      </c>
    </row>
    <row r="552" spans="1:23" x14ac:dyDescent="0.2">
      <c r="A552" s="3">
        <f t="shared" si="357"/>
        <v>23</v>
      </c>
      <c r="B552" s="3" t="s">
        <v>176</v>
      </c>
      <c r="C552" s="3"/>
      <c r="D552" s="3"/>
      <c r="E552" s="4"/>
      <c r="F552" s="4"/>
      <c r="G552" s="4"/>
      <c r="H552" s="8"/>
      <c r="I552" s="8"/>
      <c r="J552" s="8"/>
      <c r="K552" s="10"/>
      <c r="L552" s="10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26" t="str">
        <f t="shared" si="347"/>
        <v>OK</v>
      </c>
    </row>
    <row r="553" spans="1:23" x14ac:dyDescent="0.2">
      <c r="A553" s="3">
        <f t="shared" si="357"/>
        <v>24</v>
      </c>
      <c r="B553" s="3" t="s">
        <v>53</v>
      </c>
      <c r="C553" s="3" t="s">
        <v>35</v>
      </c>
      <c r="D553" s="16" t="str">
        <f>D114</f>
        <v>DEMANDDP</v>
      </c>
      <c r="E553" s="4" t="s">
        <v>595</v>
      </c>
      <c r="F553" s="11"/>
      <c r="G553" s="11"/>
      <c r="H553" s="14">
        <f>'II-I TOTAL COMPANY'!K553</f>
        <v>120015.99900380966</v>
      </c>
      <c r="I553" s="69">
        <v>0</v>
      </c>
      <c r="J553" s="69">
        <f>SUM(K553:V553)-M553-P553</f>
        <v>120015.99900380967</v>
      </c>
      <c r="K553" s="69">
        <f t="shared" ref="K553:L556" si="367">IF($H114&lt;&gt;0,$H553*(K114/$H114),0)</f>
        <v>63555.569435609614</v>
      </c>
      <c r="L553" s="69">
        <f t="shared" si="367"/>
        <v>2564.7092550449402</v>
      </c>
      <c r="M553" s="9">
        <f t="shared" ref="M553:M568" si="368">SUM(N553:O553)</f>
        <v>38679.726743690531</v>
      </c>
      <c r="N553" s="69">
        <f t="shared" ref="N553:O556" si="369">IF($H114&lt;&gt;0,$H553*(N114/$H114),0)</f>
        <v>5193.8691970357668</v>
      </c>
      <c r="O553" s="69">
        <f t="shared" si="369"/>
        <v>33485.857546654763</v>
      </c>
      <c r="P553" s="9">
        <f t="shared" ref="P553:P564" si="370">SUM(Q553:S553)</f>
        <v>13283.40456619257</v>
      </c>
      <c r="Q553" s="69">
        <f t="shared" ref="Q553:V556" si="371">IF($H114&lt;&gt;0,$H553*(Q114/$H114),0)</f>
        <v>10806.011320871306</v>
      </c>
      <c r="R553" s="69">
        <f t="shared" si="371"/>
        <v>781.98529304911244</v>
      </c>
      <c r="S553" s="69">
        <f>IF($H114&lt;&gt;0,$H553*(S114/$H114),0)</f>
        <v>1695.4079522721513</v>
      </c>
      <c r="T553" s="69">
        <f t="shared" si="371"/>
        <v>0</v>
      </c>
      <c r="U553" s="69">
        <f t="shared" si="371"/>
        <v>1439.3293495637356</v>
      </c>
      <c r="V553" s="69">
        <f t="shared" si="371"/>
        <v>493.25965370827447</v>
      </c>
      <c r="W553" s="26">
        <f t="shared" si="347"/>
        <v>-1.4551915228366852E-11</v>
      </c>
    </row>
    <row r="554" spans="1:23" x14ac:dyDescent="0.2">
      <c r="A554" s="3">
        <f t="shared" si="357"/>
        <v>25</v>
      </c>
      <c r="B554" s="3" t="s">
        <v>54</v>
      </c>
      <c r="C554" s="3" t="s">
        <v>31</v>
      </c>
      <c r="D554" s="16" t="str">
        <f>D115</f>
        <v>DEMANDDP</v>
      </c>
      <c r="E554" s="4" t="s">
        <v>595</v>
      </c>
      <c r="F554" s="11"/>
      <c r="G554" s="11"/>
      <c r="H554" s="14">
        <f>'II-I TOTAL COMPANY'!K554</f>
        <v>1531230.1427943213</v>
      </c>
      <c r="I554" s="69">
        <v>0</v>
      </c>
      <c r="J554" s="69">
        <f t="shared" ref="J554:J568" si="372">SUM(K554:V554)-M554-P554</f>
        <v>1531230.1427943211</v>
      </c>
      <c r="K554" s="69">
        <f t="shared" si="367"/>
        <v>810876.92032771185</v>
      </c>
      <c r="L554" s="69">
        <f t="shared" si="367"/>
        <v>32721.97166565869</v>
      </c>
      <c r="M554" s="9">
        <f t="shared" si="368"/>
        <v>493497.23367387475</v>
      </c>
      <c r="N554" s="69">
        <f t="shared" si="369"/>
        <v>66266.240653295332</v>
      </c>
      <c r="O554" s="69">
        <f t="shared" si="369"/>
        <v>427230.99302057939</v>
      </c>
      <c r="P554" s="9">
        <f t="shared" si="370"/>
        <v>169476.98339818962</v>
      </c>
      <c r="Q554" s="69">
        <f t="shared" si="371"/>
        <v>137869.03742199898</v>
      </c>
      <c r="R554" s="69">
        <f t="shared" si="371"/>
        <v>9976.9985825026761</v>
      </c>
      <c r="S554" s="69">
        <f>IF($H115&lt;&gt;0,$H554*(S115/$H115),0)</f>
        <v>21630.947393687969</v>
      </c>
      <c r="T554" s="69">
        <f t="shared" si="371"/>
        <v>0</v>
      </c>
      <c r="U554" s="69">
        <f t="shared" si="371"/>
        <v>18363.755697193144</v>
      </c>
      <c r="V554" s="69">
        <f t="shared" si="371"/>
        <v>6293.2780316932858</v>
      </c>
      <c r="W554" s="26">
        <f t="shared" si="347"/>
        <v>-2.3283064365386963E-10</v>
      </c>
    </row>
    <row r="555" spans="1:23" x14ac:dyDescent="0.2">
      <c r="A555" s="3">
        <f t="shared" si="357"/>
        <v>26</v>
      </c>
      <c r="B555" s="3" t="s">
        <v>55</v>
      </c>
      <c r="C555" s="3" t="s">
        <v>38</v>
      </c>
      <c r="D555" s="16" t="str">
        <f>D116</f>
        <v>DEMANDDP</v>
      </c>
      <c r="E555" s="4" t="s">
        <v>595</v>
      </c>
      <c r="F555" s="11"/>
      <c r="G555" s="11"/>
      <c r="H555" s="14">
        <f>'II-I TOTAL COMPANY'!K555</f>
        <v>19245285.888670489</v>
      </c>
      <c r="I555" s="69">
        <v>0</v>
      </c>
      <c r="J555" s="69">
        <f t="shared" si="372"/>
        <v>19245285.888670493</v>
      </c>
      <c r="K555" s="69">
        <f t="shared" si="367"/>
        <v>10191517.079041511</v>
      </c>
      <c r="L555" s="69">
        <f t="shared" si="367"/>
        <v>411266.52483301167</v>
      </c>
      <c r="M555" s="9">
        <f t="shared" si="368"/>
        <v>6202526.3752905838</v>
      </c>
      <c r="N555" s="69">
        <f t="shared" si="369"/>
        <v>832868.10421117116</v>
      </c>
      <c r="O555" s="69">
        <f t="shared" si="369"/>
        <v>5369658.2710794127</v>
      </c>
      <c r="P555" s="9">
        <f t="shared" si="370"/>
        <v>2130073.6616218323</v>
      </c>
      <c r="Q555" s="69">
        <f t="shared" si="371"/>
        <v>1732808.7831004658</v>
      </c>
      <c r="R555" s="69">
        <f t="shared" si="371"/>
        <v>125396.03594840904</v>
      </c>
      <c r="S555" s="69">
        <f>IF($H116&lt;&gt;0,$H555*(S116/$H116),0)</f>
        <v>271868.84257295763</v>
      </c>
      <c r="T555" s="69">
        <f t="shared" si="371"/>
        <v>0</v>
      </c>
      <c r="U555" s="69">
        <f t="shared" si="371"/>
        <v>230805.10140509639</v>
      </c>
      <c r="V555" s="69">
        <f t="shared" si="371"/>
        <v>79097.146478454204</v>
      </c>
      <c r="W555" s="26" t="str">
        <f t="shared" si="347"/>
        <v>OK</v>
      </c>
    </row>
    <row r="556" spans="1:23" x14ac:dyDescent="0.2">
      <c r="A556" s="3">
        <f t="shared" si="357"/>
        <v>27</v>
      </c>
      <c r="B556" s="3" t="s">
        <v>56</v>
      </c>
      <c r="C556" s="3" t="s">
        <v>57</v>
      </c>
      <c r="D556" s="16" t="str">
        <f>D117</f>
        <v>DEMANDDP</v>
      </c>
      <c r="E556" s="4" t="s">
        <v>595</v>
      </c>
      <c r="F556" s="11"/>
      <c r="G556" s="11"/>
      <c r="H556" s="14">
        <f>'II-I TOTAL COMPANY'!K556</f>
        <v>0</v>
      </c>
      <c r="I556" s="69">
        <v>0</v>
      </c>
      <c r="J556" s="69">
        <f t="shared" si="372"/>
        <v>0</v>
      </c>
      <c r="K556" s="69">
        <f t="shared" si="367"/>
        <v>0</v>
      </c>
      <c r="L556" s="69">
        <f t="shared" si="367"/>
        <v>0</v>
      </c>
      <c r="M556" s="9">
        <f t="shared" si="368"/>
        <v>0</v>
      </c>
      <c r="N556" s="69">
        <f t="shared" si="369"/>
        <v>0</v>
      </c>
      <c r="O556" s="69">
        <f t="shared" si="369"/>
        <v>0</v>
      </c>
      <c r="P556" s="9">
        <f t="shared" si="370"/>
        <v>0</v>
      </c>
      <c r="Q556" s="69">
        <f t="shared" si="371"/>
        <v>0</v>
      </c>
      <c r="R556" s="69">
        <f t="shared" si="371"/>
        <v>0</v>
      </c>
      <c r="S556" s="69">
        <f>IF($H117&lt;&gt;0,$H556*(S117/$H117),0)</f>
        <v>0</v>
      </c>
      <c r="T556" s="69">
        <f t="shared" si="371"/>
        <v>0</v>
      </c>
      <c r="U556" s="69">
        <f t="shared" si="371"/>
        <v>0</v>
      </c>
      <c r="V556" s="69">
        <f t="shared" si="371"/>
        <v>0</v>
      </c>
      <c r="W556" s="26" t="str">
        <f t="shared" si="347"/>
        <v>OK</v>
      </c>
    </row>
    <row r="557" spans="1:23" x14ac:dyDescent="0.2">
      <c r="A557" s="3">
        <f t="shared" si="357"/>
        <v>28</v>
      </c>
      <c r="B557" s="3" t="s">
        <v>58</v>
      </c>
      <c r="C557" s="3" t="s">
        <v>59</v>
      </c>
      <c r="D557" s="3" t="str">
        <f>B557</f>
        <v>A364</v>
      </c>
      <c r="E557" s="4" t="s">
        <v>595</v>
      </c>
      <c r="F557" s="11"/>
      <c r="G557" s="11"/>
      <c r="H557" s="14">
        <f>'II-I TOTAL COMPANY'!K557</f>
        <v>43484356.269545406</v>
      </c>
      <c r="I557" s="69">
        <v>0</v>
      </c>
      <c r="J557" s="69">
        <f t="shared" si="372"/>
        <v>43484356.269545399</v>
      </c>
      <c r="K557" s="69">
        <f>IF($H121&lt;&gt;0,$H557*(K121/$H121),0)</f>
        <v>23917101.466197196</v>
      </c>
      <c r="L557" s="69">
        <f>IF($H121&lt;&gt;0,$H557*(L121/$H121),0)</f>
        <v>965146.12376104982</v>
      </c>
      <c r="M557" s="9">
        <f t="shared" si="368"/>
        <v>14555875.392649673</v>
      </c>
      <c r="N557" s="69">
        <f>IF($H121&lt;&gt;0,$H557*(N121/$H121),0)</f>
        <v>1954546.1977728733</v>
      </c>
      <c r="O557" s="69">
        <f>IF($H121&lt;&gt;0,$H557*(O121/$H121),0)</f>
        <v>12601329.194876799</v>
      </c>
      <c r="P557" s="9">
        <f t="shared" si="370"/>
        <v>3379109.5656356951</v>
      </c>
      <c r="Q557" s="69">
        <f t="shared" ref="Q557:V557" si="373">IF($H121&lt;&gt;0,$H557*(Q121/$H121),0)</f>
        <v>2748895.8902642289</v>
      </c>
      <c r="R557" s="69">
        <f t="shared" si="373"/>
        <v>198925.95838373117</v>
      </c>
      <c r="S557" s="69">
        <f t="shared" si="373"/>
        <v>431287.7169877353</v>
      </c>
      <c r="T557" s="69">
        <f t="shared" si="373"/>
        <v>0</v>
      </c>
      <c r="U557" s="69">
        <f t="shared" si="373"/>
        <v>541645.46714774123</v>
      </c>
      <c r="V557" s="69">
        <f t="shared" si="373"/>
        <v>125478.25415405008</v>
      </c>
      <c r="W557" s="26">
        <f t="shared" si="347"/>
        <v>-7.4505805969238281E-9</v>
      </c>
    </row>
    <row r="558" spans="1:23" x14ac:dyDescent="0.2">
      <c r="A558" s="3">
        <f t="shared" si="357"/>
        <v>29</v>
      </c>
      <c r="B558" s="3" t="s">
        <v>63</v>
      </c>
      <c r="C558" s="3" t="s">
        <v>44</v>
      </c>
      <c r="D558" s="3" t="str">
        <f>B558</f>
        <v>A365</v>
      </c>
      <c r="E558" s="4" t="s">
        <v>595</v>
      </c>
      <c r="F558" s="11"/>
      <c r="G558" s="11"/>
      <c r="H558" s="14">
        <f>'II-I TOTAL COMPANY'!K558</f>
        <v>40621699.592868529</v>
      </c>
      <c r="I558" s="69">
        <v>0</v>
      </c>
      <c r="J558" s="69">
        <f t="shared" si="372"/>
        <v>40621699.592868507</v>
      </c>
      <c r="K558" s="69">
        <f>IF($H125&lt;&gt;0,$H558*(K125/$H125),0)</f>
        <v>21974096.719812248</v>
      </c>
      <c r="L558" s="69">
        <f>IF($H125&lt;&gt;0,$H558*(L125/$H125),0)</f>
        <v>886738.48301607266</v>
      </c>
      <c r="M558" s="9">
        <f t="shared" si="368"/>
        <v>13373368.598685604</v>
      </c>
      <c r="N558" s="69">
        <f>IF($H125&lt;&gt;0,$H558*(N125/$H125),0)</f>
        <v>1795760.546231078</v>
      </c>
      <c r="O558" s="69">
        <f>IF($H125&lt;&gt;0,$H558*(O125/$H125),0)</f>
        <v>11577608.052454526</v>
      </c>
      <c r="P558" s="9">
        <f t="shared" si="370"/>
        <v>3750580.8433223926</v>
      </c>
      <c r="Q558" s="69">
        <f t="shared" ref="Q558:V558" si="374">IF($H125&lt;&gt;0,$H558*(Q125/$H125),0)</f>
        <v>3051086.7037757947</v>
      </c>
      <c r="R558" s="69">
        <f t="shared" si="374"/>
        <v>220794.22826090336</v>
      </c>
      <c r="S558" s="69">
        <f t="shared" si="374"/>
        <v>478699.91128569475</v>
      </c>
      <c r="T558" s="69">
        <f t="shared" si="374"/>
        <v>0</v>
      </c>
      <c r="U558" s="69">
        <f t="shared" si="374"/>
        <v>497642.6553934252</v>
      </c>
      <c r="V558" s="69">
        <f t="shared" si="374"/>
        <v>139272.29263878099</v>
      </c>
      <c r="W558" s="26">
        <f t="shared" si="347"/>
        <v>-7.4505805969238281E-9</v>
      </c>
    </row>
    <row r="559" spans="1:23" x14ac:dyDescent="0.2">
      <c r="A559" s="3">
        <f t="shared" si="357"/>
        <v>30</v>
      </c>
      <c r="B559" s="3" t="s">
        <v>64</v>
      </c>
      <c r="C559" s="3" t="s">
        <v>65</v>
      </c>
      <c r="D559" s="3" t="str">
        <f>B559</f>
        <v>A366</v>
      </c>
      <c r="E559" s="4" t="s">
        <v>595</v>
      </c>
      <c r="F559" s="11"/>
      <c r="G559" s="11"/>
      <c r="H559" s="14">
        <f>'II-I TOTAL COMPANY'!K559</f>
        <v>1485236.3349345445</v>
      </c>
      <c r="I559" s="69">
        <v>0</v>
      </c>
      <c r="J559" s="69">
        <f t="shared" si="372"/>
        <v>1485236.3349345441</v>
      </c>
      <c r="K559" s="69">
        <f>IF($H130&lt;&gt;0,$H559*(K130/$H130),0)</f>
        <v>827409.32192112645</v>
      </c>
      <c r="L559" s="69">
        <f>IF($H130&lt;&gt;0,$H559*(L130/$H130),0)</f>
        <v>33389.117027603847</v>
      </c>
      <c r="M559" s="9">
        <f t="shared" si="368"/>
        <v>503558.80312764389</v>
      </c>
      <c r="N559" s="69">
        <f>IF($H130&lt;&gt;0,$H559*(N130/$H130),0)</f>
        <v>67617.296621349509</v>
      </c>
      <c r="O559" s="69">
        <f>IF($H130&lt;&gt;0,$H559*(O130/$H130),0)</f>
        <v>435941.50650629436</v>
      </c>
      <c r="P559" s="9">
        <f t="shared" si="370"/>
        <v>98483.877737247225</v>
      </c>
      <c r="Q559" s="69">
        <f t="shared" ref="Q559:V559" si="375">IF($H130&lt;&gt;0,$H559*(Q130/$H130),0)</f>
        <v>80116.350627498541</v>
      </c>
      <c r="R559" s="69">
        <f t="shared" si="375"/>
        <v>5797.6811298045477</v>
      </c>
      <c r="S559" s="69">
        <f t="shared" si="375"/>
        <v>12569.845979944135</v>
      </c>
      <c r="T559" s="69">
        <f t="shared" si="375"/>
        <v>0</v>
      </c>
      <c r="U559" s="69">
        <f t="shared" si="375"/>
        <v>18738.161450197753</v>
      </c>
      <c r="V559" s="69">
        <f t="shared" si="375"/>
        <v>3657.053670725214</v>
      </c>
      <c r="W559" s="26">
        <f t="shared" si="347"/>
        <v>-2.3283064365386963E-10</v>
      </c>
    </row>
    <row r="560" spans="1:23" x14ac:dyDescent="0.2">
      <c r="A560" s="3">
        <f t="shared" si="357"/>
        <v>31</v>
      </c>
      <c r="B560" s="3" t="s">
        <v>66</v>
      </c>
      <c r="C560" s="3" t="s">
        <v>67</v>
      </c>
      <c r="D560" s="3" t="str">
        <f>B560</f>
        <v>A367</v>
      </c>
      <c r="E560" s="4" t="s">
        <v>595</v>
      </c>
      <c r="F560" s="11"/>
      <c r="G560" s="11"/>
      <c r="H560" s="14">
        <f>'II-I TOTAL COMPANY'!K560</f>
        <v>12658093.909374265</v>
      </c>
      <c r="I560" s="69">
        <v>0</v>
      </c>
      <c r="J560" s="69">
        <f t="shared" si="372"/>
        <v>12658093.909374263</v>
      </c>
      <c r="K560" s="69">
        <f>IF($H135&lt;&gt;0,$H560*(K135/$H135),0)</f>
        <v>7051689.1164198965</v>
      </c>
      <c r="L560" s="69">
        <f>IF($H135&lt;&gt;0,$H560*(L135/$H135),0)</f>
        <v>284562.50964606454</v>
      </c>
      <c r="M560" s="9">
        <f t="shared" si="368"/>
        <v>4291636.6028459286</v>
      </c>
      <c r="N560" s="69">
        <f>IF($H135&lt;&gt;0,$H560*(N135/$H135),0)</f>
        <v>576276.02449463226</v>
      </c>
      <c r="O560" s="69">
        <f>IF($H135&lt;&gt;0,$H560*(O135/$H135),0)</f>
        <v>3715360.578351296</v>
      </c>
      <c r="P560" s="9">
        <f t="shared" si="370"/>
        <v>839339.93778326781</v>
      </c>
      <c r="Q560" s="69">
        <f t="shared" ref="Q560:V560" si="376">IF($H135&lt;&gt;0,$H560*(Q135/$H135),0)</f>
        <v>682800.61971681146</v>
      </c>
      <c r="R560" s="69">
        <f t="shared" si="376"/>
        <v>49411.390276085127</v>
      </c>
      <c r="S560" s="69">
        <f t="shared" si="376"/>
        <v>107127.92779037121</v>
      </c>
      <c r="T560" s="69">
        <f t="shared" si="376"/>
        <v>0</v>
      </c>
      <c r="U560" s="69">
        <f t="shared" si="376"/>
        <v>159698.09096817777</v>
      </c>
      <c r="V560" s="69">
        <f t="shared" si="376"/>
        <v>31167.651710932416</v>
      </c>
      <c r="W560" s="26">
        <f t="shared" si="347"/>
        <v>3.7252902984619141E-9</v>
      </c>
    </row>
    <row r="561" spans="1:23" x14ac:dyDescent="0.2">
      <c r="A561" s="3">
        <f t="shared" si="357"/>
        <v>32</v>
      </c>
      <c r="B561" s="3" t="s">
        <v>69</v>
      </c>
      <c r="C561" s="3" t="s">
        <v>70</v>
      </c>
      <c r="D561" s="3" t="str">
        <f>B561</f>
        <v>A368</v>
      </c>
      <c r="E561" s="4" t="s">
        <v>595</v>
      </c>
      <c r="F561" s="11"/>
      <c r="G561" s="11"/>
      <c r="H561" s="14">
        <f>'II-I TOTAL COMPANY'!K561</f>
        <v>31322680.60329067</v>
      </c>
      <c r="I561" s="69">
        <v>0</v>
      </c>
      <c r="J561" s="69">
        <f t="shared" si="372"/>
        <v>31322680.60329067</v>
      </c>
      <c r="K561" s="69">
        <f>IF($H139&lt;&gt;0,$H561*(K139/$H139),0)</f>
        <v>18513610.696147569</v>
      </c>
      <c r="L561" s="69">
        <f>IF($H139&lt;&gt;0,$H561*(L139/$H139),0)</f>
        <v>747094.69395619817</v>
      </c>
      <c r="M561" s="9">
        <f t="shared" si="368"/>
        <v>11267327.303102234</v>
      </c>
      <c r="N561" s="69">
        <f>IF($H139&lt;&gt;0,$H561*(N139/$H139),0)</f>
        <v>1512963.7445551183</v>
      </c>
      <c r="O561" s="69">
        <f>IF($H139&lt;&gt;0,$H561*(O139/$H139),0)</f>
        <v>9754363.5585471168</v>
      </c>
      <c r="P561" s="9">
        <f t="shared" si="370"/>
        <v>361934.24464483664</v>
      </c>
      <c r="Q561" s="69">
        <f t="shared" ref="Q561:V561" si="377">IF($H139&lt;&gt;0,$H561*(Q139/$H139),0)</f>
        <v>294432.4646256062</v>
      </c>
      <c r="R561" s="69">
        <f t="shared" si="377"/>
        <v>21306.831012542592</v>
      </c>
      <c r="S561" s="69">
        <f t="shared" si="377"/>
        <v>46194.949006687842</v>
      </c>
      <c r="T561" s="69">
        <f t="shared" si="377"/>
        <v>0</v>
      </c>
      <c r="U561" s="69">
        <f t="shared" si="377"/>
        <v>419273.77062303713</v>
      </c>
      <c r="V561" s="69">
        <f t="shared" si="377"/>
        <v>13439.89481680369</v>
      </c>
      <c r="W561" s="26">
        <f t="shared" si="347"/>
        <v>3.7252902984619141E-9</v>
      </c>
    </row>
    <row r="562" spans="1:23" x14ac:dyDescent="0.2">
      <c r="A562" s="3">
        <f t="shared" si="357"/>
        <v>33</v>
      </c>
      <c r="B562" s="3" t="s">
        <v>72</v>
      </c>
      <c r="C562" s="3" t="s">
        <v>73</v>
      </c>
      <c r="D562" s="16" t="str">
        <f>D141</f>
        <v>SERVICES</v>
      </c>
      <c r="E562" s="4" t="s">
        <v>595</v>
      </c>
      <c r="F562" s="11"/>
      <c r="G562" s="11"/>
      <c r="H562" s="14">
        <f>'II-I TOTAL COMPANY'!K562</f>
        <v>7344259.7496501962</v>
      </c>
      <c r="I562" s="69">
        <v>0</v>
      </c>
      <c r="J562" s="69">
        <f t="shared" si="372"/>
        <v>7344259.7496501962</v>
      </c>
      <c r="K562" s="69">
        <f t="shared" ref="K562:L564" si="378">IF($H141&lt;&gt;0,$H562*(K141/$H141),0)</f>
        <v>5944817.975921154</v>
      </c>
      <c r="L562" s="69">
        <f t="shared" si="378"/>
        <v>600674.27658905787</v>
      </c>
      <c r="M562" s="9">
        <f t="shared" si="368"/>
        <v>798767.49713998381</v>
      </c>
      <c r="N562" s="69">
        <f t="shared" ref="N562:O564" si="379">IF($H141&lt;&gt;0,$H562*(N141/$H141),0)</f>
        <v>3292.6546093370434</v>
      </c>
      <c r="O562" s="69">
        <f t="shared" si="379"/>
        <v>795474.84253064671</v>
      </c>
      <c r="P562" s="9">
        <f t="shared" si="370"/>
        <v>0</v>
      </c>
      <c r="Q562" s="69">
        <f t="shared" ref="Q562:V564" si="380">IF($H141&lt;&gt;0,$H562*(Q141/$H141),0)</f>
        <v>0</v>
      </c>
      <c r="R562" s="69">
        <f t="shared" si="380"/>
        <v>0</v>
      </c>
      <c r="S562" s="69">
        <f>IF($H141&lt;&gt;0,$H562*(S141/$H141),0)</f>
        <v>0</v>
      </c>
      <c r="T562" s="69">
        <f t="shared" si="380"/>
        <v>0</v>
      </c>
      <c r="U562" s="69">
        <f t="shared" si="380"/>
        <v>0</v>
      </c>
      <c r="V562" s="69">
        <f t="shared" si="380"/>
        <v>0</v>
      </c>
      <c r="W562" s="26" t="str">
        <f t="shared" si="347"/>
        <v>OK</v>
      </c>
    </row>
    <row r="563" spans="1:23" x14ac:dyDescent="0.2">
      <c r="A563" s="3">
        <f t="shared" si="357"/>
        <v>34</v>
      </c>
      <c r="B563" s="3" t="s">
        <v>74</v>
      </c>
      <c r="C563" s="3" t="s">
        <v>75</v>
      </c>
      <c r="D563" s="16" t="str">
        <f>D142</f>
        <v>METERS</v>
      </c>
      <c r="E563" s="4" t="s">
        <v>595</v>
      </c>
      <c r="F563" s="11"/>
      <c r="G563" s="11"/>
      <c r="H563" s="14">
        <f>'II-I TOTAL COMPANY'!K563</f>
        <v>0</v>
      </c>
      <c r="I563" s="69">
        <v>0</v>
      </c>
      <c r="J563" s="69">
        <f t="shared" si="372"/>
        <v>0</v>
      </c>
      <c r="K563" s="69">
        <f t="shared" si="378"/>
        <v>0</v>
      </c>
      <c r="L563" s="69">
        <f t="shared" si="378"/>
        <v>0</v>
      </c>
      <c r="M563" s="9">
        <f t="shared" si="368"/>
        <v>0</v>
      </c>
      <c r="N563" s="69">
        <f t="shared" si="379"/>
        <v>0</v>
      </c>
      <c r="O563" s="69">
        <f t="shared" si="379"/>
        <v>0</v>
      </c>
      <c r="P563" s="9">
        <f t="shared" si="370"/>
        <v>0</v>
      </c>
      <c r="Q563" s="69">
        <f t="shared" si="380"/>
        <v>0</v>
      </c>
      <c r="R563" s="69">
        <f t="shared" si="380"/>
        <v>0</v>
      </c>
      <c r="S563" s="69">
        <f>IF($H142&lt;&gt;0,$H563*(S142/$H142),0)</f>
        <v>0</v>
      </c>
      <c r="T563" s="69">
        <f t="shared" si="380"/>
        <v>0</v>
      </c>
      <c r="U563" s="69">
        <f t="shared" si="380"/>
        <v>0</v>
      </c>
      <c r="V563" s="69">
        <f t="shared" si="380"/>
        <v>0</v>
      </c>
      <c r="W563" s="26" t="str">
        <f t="shared" si="347"/>
        <v>OK</v>
      </c>
    </row>
    <row r="564" spans="1:23" x14ac:dyDescent="0.2">
      <c r="A564" s="3">
        <f t="shared" si="357"/>
        <v>35</v>
      </c>
      <c r="B564" s="3" t="s">
        <v>76</v>
      </c>
      <c r="C564" s="3" t="s">
        <v>77</v>
      </c>
      <c r="D564" s="16" t="str">
        <f>D143</f>
        <v>NROADLIGHT</v>
      </c>
      <c r="E564" s="4" t="s">
        <v>595</v>
      </c>
      <c r="F564" s="11"/>
      <c r="G564" s="11"/>
      <c r="H564" s="14">
        <f>'II-I TOTAL COMPANY'!K564</f>
        <v>1338981.8461807715</v>
      </c>
      <c r="I564" s="69">
        <v>0</v>
      </c>
      <c r="J564" s="69">
        <f t="shared" si="372"/>
        <v>1338981.8461807715</v>
      </c>
      <c r="K564" s="69">
        <f t="shared" si="378"/>
        <v>0</v>
      </c>
      <c r="L564" s="69">
        <f t="shared" si="378"/>
        <v>0</v>
      </c>
      <c r="M564" s="9">
        <f t="shared" si="368"/>
        <v>0</v>
      </c>
      <c r="N564" s="69">
        <f t="shared" si="379"/>
        <v>0</v>
      </c>
      <c r="O564" s="69">
        <f t="shared" si="379"/>
        <v>0</v>
      </c>
      <c r="P564" s="9">
        <f t="shared" si="370"/>
        <v>0</v>
      </c>
      <c r="Q564" s="69">
        <f t="shared" si="380"/>
        <v>0</v>
      </c>
      <c r="R564" s="69">
        <f t="shared" si="380"/>
        <v>0</v>
      </c>
      <c r="S564" s="69">
        <f>IF($H143&lt;&gt;0,$H564*(S143/$H143),0)</f>
        <v>0</v>
      </c>
      <c r="T564" s="69">
        <f t="shared" si="380"/>
        <v>0</v>
      </c>
      <c r="U564" s="69">
        <f t="shared" si="380"/>
        <v>1338981.8461807715</v>
      </c>
      <c r="V564" s="69">
        <f t="shared" si="380"/>
        <v>0</v>
      </c>
      <c r="W564" s="26" t="str">
        <f t="shared" si="347"/>
        <v>OK</v>
      </c>
    </row>
    <row r="565" spans="1:23" x14ac:dyDescent="0.2">
      <c r="A565" s="3">
        <f t="shared" si="357"/>
        <v>36</v>
      </c>
      <c r="B565" s="3" t="s">
        <v>74</v>
      </c>
      <c r="C565" s="3" t="s">
        <v>817</v>
      </c>
      <c r="D565" s="16" t="str">
        <f>D146</f>
        <v>METERS</v>
      </c>
      <c r="E565" s="4" t="s">
        <v>595</v>
      </c>
      <c r="F565" s="4"/>
      <c r="G565" s="4"/>
      <c r="H565" s="14">
        <f>'II-I TOTAL COMPANY'!K565</f>
        <v>0</v>
      </c>
      <c r="I565" s="69">
        <v>0</v>
      </c>
      <c r="J565" s="69">
        <f t="shared" si="372"/>
        <v>0</v>
      </c>
      <c r="K565" s="69">
        <f>IF($H146&lt;&gt;0,$H565*(K146/$H146),0)</f>
        <v>0</v>
      </c>
      <c r="L565" s="69">
        <f>IF($H146&lt;&gt;0,$H565*(L146/$H146),0)</f>
        <v>0</v>
      </c>
      <c r="M565" s="9">
        <f>SUM(N565:O565)</f>
        <v>0</v>
      </c>
      <c r="N565" s="69">
        <f t="shared" ref="N565:V565" si="381">IF($H146&lt;&gt;0,$H565*(N146/$H146),0)</f>
        <v>0</v>
      </c>
      <c r="O565" s="69">
        <f t="shared" si="381"/>
        <v>0</v>
      </c>
      <c r="P565" s="9">
        <f>SUM(Q565:S565)</f>
        <v>0</v>
      </c>
      <c r="Q565" s="69">
        <f t="shared" si="381"/>
        <v>0</v>
      </c>
      <c r="R565" s="69">
        <f t="shared" si="381"/>
        <v>0</v>
      </c>
      <c r="S565" s="69">
        <f t="shared" si="381"/>
        <v>0</v>
      </c>
      <c r="T565" s="69">
        <f t="shared" si="381"/>
        <v>0</v>
      </c>
      <c r="U565" s="69">
        <f t="shared" si="381"/>
        <v>0</v>
      </c>
      <c r="V565" s="69">
        <f t="shared" si="381"/>
        <v>0</v>
      </c>
      <c r="W565" s="26" t="str">
        <f t="shared" si="347"/>
        <v>OK</v>
      </c>
    </row>
    <row r="566" spans="1:23" x14ac:dyDescent="0.2">
      <c r="A566" s="3">
        <f t="shared" si="357"/>
        <v>37</v>
      </c>
      <c r="B566" s="3" t="s">
        <v>78</v>
      </c>
      <c r="C566" s="3" t="s">
        <v>79</v>
      </c>
      <c r="D566" s="16" t="str">
        <f>D144</f>
        <v>DEMANDDP</v>
      </c>
      <c r="E566" s="4" t="s">
        <v>595</v>
      </c>
      <c r="F566" s="11"/>
      <c r="G566" s="11"/>
      <c r="H566" s="14">
        <f>'II-I TOTAL COMPANY'!K566</f>
        <v>1349.017365706957</v>
      </c>
      <c r="I566" s="69">
        <v>0</v>
      </c>
      <c r="J566" s="69">
        <f t="shared" si="372"/>
        <v>1349.0173657069568</v>
      </c>
      <c r="K566" s="69">
        <f>IF($H144&lt;&gt;0,$H566*(K144/$H144),0)</f>
        <v>714.38447846699262</v>
      </c>
      <c r="L566" s="69">
        <f>IF($H144&lt;&gt;0,$H566*(L144/$H144),0)</f>
        <v>28.828134180136697</v>
      </c>
      <c r="M566" s="9">
        <f t="shared" si="368"/>
        <v>434.77222629611236</v>
      </c>
      <c r="N566" s="69">
        <f>IF($H144&lt;&gt;0,$H566*(N144/$H144),0)</f>
        <v>58.38071423951807</v>
      </c>
      <c r="O566" s="69">
        <f>IF($H144&lt;&gt;0,$H566*(O144/$H144),0)</f>
        <v>376.39151205659431</v>
      </c>
      <c r="P566" s="9">
        <f>SUM(Q566:S566)</f>
        <v>149.30962191912468</v>
      </c>
      <c r="Q566" s="69">
        <f t="shared" ref="Q566:V567" si="382">IF($H144&lt;&gt;0,$H566*(Q144/$H144),0)</f>
        <v>121.4629469977468</v>
      </c>
      <c r="R566" s="69">
        <f t="shared" si="382"/>
        <v>8.789759272155127</v>
      </c>
      <c r="S566" s="69">
        <f>IF($H144&lt;&gt;0,$H566*(S144/$H144),0)</f>
        <v>19.056915649222763</v>
      </c>
      <c r="T566" s="69">
        <f t="shared" si="382"/>
        <v>0</v>
      </c>
      <c r="U566" s="69">
        <f t="shared" si="382"/>
        <v>16.178512062142179</v>
      </c>
      <c r="V566" s="69">
        <f t="shared" si="382"/>
        <v>5.5443927824484467</v>
      </c>
      <c r="W566" s="26" t="str">
        <f t="shared" si="347"/>
        <v>OK</v>
      </c>
    </row>
    <row r="567" spans="1:23" x14ac:dyDescent="0.2">
      <c r="A567" s="3">
        <f t="shared" si="357"/>
        <v>38</v>
      </c>
      <c r="B567" s="3" t="s">
        <v>80</v>
      </c>
      <c r="C567" s="3" t="s">
        <v>81</v>
      </c>
      <c r="D567" s="16" t="str">
        <f>D145</f>
        <v>ROADLIGHT</v>
      </c>
      <c r="E567" s="4" t="s">
        <v>595</v>
      </c>
      <c r="F567" s="11"/>
      <c r="G567" s="11"/>
      <c r="H567" s="14">
        <f>'II-I TOTAL COMPANY'!K567</f>
        <v>3826298.220244647</v>
      </c>
      <c r="I567" s="69">
        <v>0</v>
      </c>
      <c r="J567" s="69">
        <f t="shared" si="372"/>
        <v>3826298.220244647</v>
      </c>
      <c r="K567" s="69">
        <f>IF($H145&lt;&gt;0,$H567*(K145/$H145),0)</f>
        <v>0</v>
      </c>
      <c r="L567" s="69">
        <f>IF($H145&lt;&gt;0,$H567*(L145/$H145),0)</f>
        <v>0</v>
      </c>
      <c r="M567" s="9">
        <f t="shared" si="368"/>
        <v>0</v>
      </c>
      <c r="N567" s="69">
        <f>IF($H145&lt;&gt;0,$H567*(N145/$H145),0)</f>
        <v>0</v>
      </c>
      <c r="O567" s="69">
        <f>IF($H145&lt;&gt;0,$H567*(O145/$H145),0)</f>
        <v>0</v>
      </c>
      <c r="P567" s="9">
        <f>SUM(Q567:S567)</f>
        <v>0</v>
      </c>
      <c r="Q567" s="69">
        <f t="shared" si="382"/>
        <v>0</v>
      </c>
      <c r="R567" s="69">
        <f t="shared" si="382"/>
        <v>0</v>
      </c>
      <c r="S567" s="69">
        <f>IF($H145&lt;&gt;0,$H567*(S145/$H145),0)</f>
        <v>0</v>
      </c>
      <c r="T567" s="69">
        <f t="shared" si="382"/>
        <v>0</v>
      </c>
      <c r="U567" s="69">
        <f t="shared" si="382"/>
        <v>3826298.220244647</v>
      </c>
      <c r="V567" s="69">
        <f t="shared" si="382"/>
        <v>0</v>
      </c>
      <c r="W567" s="26" t="str">
        <f t="shared" si="347"/>
        <v>OK</v>
      </c>
    </row>
    <row r="568" spans="1:23" x14ac:dyDescent="0.2">
      <c r="A568" s="3">
        <f t="shared" si="357"/>
        <v>39</v>
      </c>
      <c r="B568" s="3"/>
      <c r="C568" s="3" t="s">
        <v>287</v>
      </c>
      <c r="D568" s="3"/>
      <c r="E568" s="4"/>
      <c r="F568" s="8"/>
      <c r="G568" s="8"/>
      <c r="H568" s="8">
        <f t="shared" ref="H568:V568" si="383">SUM(H553:H567)</f>
        <v>162979487.57392335</v>
      </c>
      <c r="I568" s="8">
        <f t="shared" si="383"/>
        <v>0</v>
      </c>
      <c r="J568" s="69">
        <f t="shared" si="372"/>
        <v>162979487.57392338</v>
      </c>
      <c r="K568" s="8">
        <f t="shared" si="383"/>
        <v>89295389.249702498</v>
      </c>
      <c r="L568" s="8">
        <f t="shared" si="383"/>
        <v>3964187.2378839427</v>
      </c>
      <c r="M568" s="9">
        <f t="shared" si="368"/>
        <v>51525672.305485517</v>
      </c>
      <c r="N568" s="8">
        <f t="shared" si="383"/>
        <v>6814843.0590601312</v>
      </c>
      <c r="O568" s="8">
        <f t="shared" si="383"/>
        <v>44710829.246425383</v>
      </c>
      <c r="P568" s="9">
        <f>SUM(Q568:S568)</f>
        <v>10742431.828331577</v>
      </c>
      <c r="Q568" s="8">
        <f t="shared" si="383"/>
        <v>8738937.3238002751</v>
      </c>
      <c r="R568" s="8">
        <f t="shared" si="383"/>
        <v>632399.89864629984</v>
      </c>
      <c r="S568" s="8">
        <f>SUM(S553:S567)</f>
        <v>1371094.6058850002</v>
      </c>
      <c r="T568" s="8">
        <f t="shared" si="383"/>
        <v>0</v>
      </c>
      <c r="U568" s="8">
        <f t="shared" si="383"/>
        <v>7052902.5769719128</v>
      </c>
      <c r="V568" s="8">
        <f t="shared" si="383"/>
        <v>398904.3755479306</v>
      </c>
      <c r="W568" s="26">
        <f t="shared" si="347"/>
        <v>5.9604644775390625E-8</v>
      </c>
    </row>
    <row r="569" spans="1:23" x14ac:dyDescent="0.2">
      <c r="A569" s="3">
        <f t="shared" si="357"/>
        <v>40</v>
      </c>
      <c r="B569" s="3"/>
      <c r="C569" s="3"/>
      <c r="D569" s="3"/>
      <c r="E569" s="4"/>
      <c r="F569" s="4"/>
      <c r="G569" s="4"/>
      <c r="H569" s="8"/>
      <c r="I569" s="8"/>
      <c r="J569" s="8"/>
      <c r="K569" s="10"/>
      <c r="L569" s="10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26" t="str">
        <f t="shared" si="347"/>
        <v>OK</v>
      </c>
    </row>
    <row r="570" spans="1:23" x14ac:dyDescent="0.2">
      <c r="A570" s="3">
        <f t="shared" si="357"/>
        <v>41</v>
      </c>
      <c r="B570" s="3" t="s">
        <v>84</v>
      </c>
      <c r="C570" s="3"/>
      <c r="D570" s="3"/>
      <c r="E570" s="4"/>
      <c r="F570" s="4"/>
      <c r="G570" s="4"/>
      <c r="H570" s="8"/>
      <c r="I570" s="8"/>
      <c r="J570" s="8"/>
      <c r="K570" s="10"/>
      <c r="L570" s="10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26" t="str">
        <f t="shared" si="347"/>
        <v>OK</v>
      </c>
    </row>
    <row r="571" spans="1:23" x14ac:dyDescent="0.2">
      <c r="A571" s="3">
        <f t="shared" si="357"/>
        <v>42</v>
      </c>
      <c r="B571" s="3" t="s">
        <v>85</v>
      </c>
      <c r="C571" s="3" t="s">
        <v>35</v>
      </c>
      <c r="D571" s="16" t="str">
        <f t="shared" ref="D571:D578" si="384">D151</f>
        <v>LABOR</v>
      </c>
      <c r="E571" s="4" t="s">
        <v>595</v>
      </c>
      <c r="F571" s="11"/>
      <c r="G571" s="11"/>
      <c r="H571" s="14">
        <f>'II-I TOTAL COMPANY'!K571</f>
        <v>0</v>
      </c>
      <c r="I571" s="69">
        <v>0</v>
      </c>
      <c r="J571" s="69">
        <f>SUM(K571:V571)-M571-P571</f>
        <v>0</v>
      </c>
      <c r="K571" s="69">
        <f t="shared" ref="K571:L578" si="385">IF($H151&lt;&gt;0,$H571*(K151/$H151),0)</f>
        <v>0</v>
      </c>
      <c r="L571" s="69">
        <f t="shared" si="385"/>
        <v>0</v>
      </c>
      <c r="M571" s="9">
        <f t="shared" ref="M571:M582" si="386">SUM(N571:O571)</f>
        <v>0</v>
      </c>
      <c r="N571" s="69">
        <f t="shared" ref="N571:O578" si="387">IF($H151&lt;&gt;0,$H571*(N151/$H151),0)</f>
        <v>0</v>
      </c>
      <c r="O571" s="69">
        <f t="shared" si="387"/>
        <v>0</v>
      </c>
      <c r="P571" s="9">
        <f t="shared" ref="P571:P582" si="388">SUM(Q571:S571)</f>
        <v>0</v>
      </c>
      <c r="Q571" s="69">
        <f t="shared" ref="Q571:V578" si="389">IF($H151&lt;&gt;0,$H571*(Q151/$H151),0)</f>
        <v>0</v>
      </c>
      <c r="R571" s="69">
        <f t="shared" si="389"/>
        <v>0</v>
      </c>
      <c r="S571" s="69">
        <f t="shared" ref="S571:S578" si="390">IF($H151&lt;&gt;0,$H571*(S151/$H151),0)</f>
        <v>0</v>
      </c>
      <c r="T571" s="69">
        <f t="shared" si="389"/>
        <v>0</v>
      </c>
      <c r="U571" s="69">
        <f t="shared" si="389"/>
        <v>0</v>
      </c>
      <c r="V571" s="69">
        <f t="shared" si="389"/>
        <v>0</v>
      </c>
      <c r="W571" s="26" t="str">
        <f t="shared" si="347"/>
        <v>OK</v>
      </c>
    </row>
    <row r="572" spans="1:23" x14ac:dyDescent="0.2">
      <c r="A572" s="3">
        <f t="shared" si="357"/>
        <v>43</v>
      </c>
      <c r="B572" s="3" t="s">
        <v>86</v>
      </c>
      <c r="C572" s="3" t="s">
        <v>31</v>
      </c>
      <c r="D572" s="16" t="str">
        <f t="shared" si="384"/>
        <v>LABOR</v>
      </c>
      <c r="E572" s="4" t="s">
        <v>595</v>
      </c>
      <c r="F572" s="11"/>
      <c r="G572" s="11"/>
      <c r="H572" s="14">
        <f>'II-I TOTAL COMPANY'!K572</f>
        <v>5217051.2958346838</v>
      </c>
      <c r="I572" s="69">
        <v>0</v>
      </c>
      <c r="J572" s="69">
        <f t="shared" ref="J572:J582" si="391">SUM(K572:V572)-M572-P572</f>
        <v>5217051.2958346838</v>
      </c>
      <c r="K572" s="69">
        <f t="shared" si="385"/>
        <v>2790151.9080227413</v>
      </c>
      <c r="L572" s="69">
        <f t="shared" si="385"/>
        <v>120945.98235781223</v>
      </c>
      <c r="M572" s="9">
        <f t="shared" si="386"/>
        <v>1677255.5219604489</v>
      </c>
      <c r="N572" s="69">
        <f t="shared" si="387"/>
        <v>224705.30218991026</v>
      </c>
      <c r="O572" s="69">
        <f t="shared" si="387"/>
        <v>1452550.2197705386</v>
      </c>
      <c r="P572" s="9">
        <f t="shared" si="388"/>
        <v>463602.10322128114</v>
      </c>
      <c r="Q572" s="69">
        <f t="shared" si="389"/>
        <v>378340.67272733874</v>
      </c>
      <c r="R572" s="69">
        <f t="shared" si="389"/>
        <v>27210.712300952629</v>
      </c>
      <c r="S572" s="69">
        <f t="shared" si="390"/>
        <v>58050.718192989771</v>
      </c>
      <c r="T572" s="69">
        <f t="shared" si="389"/>
        <v>28.110534789664321</v>
      </c>
      <c r="U572" s="69">
        <f t="shared" si="389"/>
        <v>150033.22010825918</v>
      </c>
      <c r="V572" s="69">
        <f t="shared" si="389"/>
        <v>15034.449629351458</v>
      </c>
      <c r="W572" s="26">
        <f t="shared" si="347"/>
        <v>9.3132257461547852E-10</v>
      </c>
    </row>
    <row r="573" spans="1:23" x14ac:dyDescent="0.2">
      <c r="A573" s="3">
        <f t="shared" si="357"/>
        <v>44</v>
      </c>
      <c r="B573" s="3" t="s">
        <v>87</v>
      </c>
      <c r="C573" s="3" t="s">
        <v>88</v>
      </c>
      <c r="D573" s="16" t="str">
        <f t="shared" si="384"/>
        <v>LABOR</v>
      </c>
      <c r="E573" s="4" t="s">
        <v>595</v>
      </c>
      <c r="F573" s="11"/>
      <c r="G573" s="11"/>
      <c r="H573" s="14">
        <f>'II-I TOTAL COMPANY'!K573</f>
        <v>469346.94374101737</v>
      </c>
      <c r="I573" s="69">
        <v>0</v>
      </c>
      <c r="J573" s="69">
        <f t="shared" si="391"/>
        <v>469346.94374101743</v>
      </c>
      <c r="K573" s="69">
        <f t="shared" si="385"/>
        <v>251013.30164209649</v>
      </c>
      <c r="L573" s="69">
        <f t="shared" si="385"/>
        <v>10880.78762474812</v>
      </c>
      <c r="M573" s="9">
        <f t="shared" si="386"/>
        <v>150892.66109639313</v>
      </c>
      <c r="N573" s="69">
        <f t="shared" si="387"/>
        <v>20215.39387765645</v>
      </c>
      <c r="O573" s="69">
        <f t="shared" si="387"/>
        <v>130677.26721873668</v>
      </c>
      <c r="P573" s="9">
        <f t="shared" si="388"/>
        <v>41707.512140534433</v>
      </c>
      <c r="Q573" s="69">
        <f t="shared" si="389"/>
        <v>34037.050503849176</v>
      </c>
      <c r="R573" s="69">
        <f t="shared" si="389"/>
        <v>2447.9852566649779</v>
      </c>
      <c r="S573" s="69">
        <f t="shared" si="390"/>
        <v>5222.4763800202782</v>
      </c>
      <c r="T573" s="69">
        <f t="shared" si="389"/>
        <v>2.5289369113522637</v>
      </c>
      <c r="U573" s="69">
        <f t="shared" si="389"/>
        <v>13497.592667654339</v>
      </c>
      <c r="V573" s="69">
        <f t="shared" si="389"/>
        <v>1352.559632679521</v>
      </c>
      <c r="W573" s="26" t="str">
        <f t="shared" si="347"/>
        <v>OK</v>
      </c>
    </row>
    <row r="574" spans="1:23" x14ac:dyDescent="0.2">
      <c r="A574" s="3">
        <f t="shared" si="357"/>
        <v>45</v>
      </c>
      <c r="B574" s="3" t="s">
        <v>89</v>
      </c>
      <c r="C574" s="3" t="s">
        <v>90</v>
      </c>
      <c r="D574" s="16" t="str">
        <f t="shared" si="384"/>
        <v>LABOR</v>
      </c>
      <c r="E574" s="4" t="s">
        <v>595</v>
      </c>
      <c r="F574" s="11"/>
      <c r="G574" s="11"/>
      <c r="H574" s="14">
        <f>'II-I TOTAL COMPANY'!K574</f>
        <v>6049.9309756666789</v>
      </c>
      <c r="I574" s="69">
        <v>0</v>
      </c>
      <c r="J574" s="69">
        <f t="shared" si="391"/>
        <v>6049.9309756666789</v>
      </c>
      <c r="K574" s="69">
        <f t="shared" si="385"/>
        <v>3235.5875949771694</v>
      </c>
      <c r="L574" s="69">
        <f t="shared" si="385"/>
        <v>140.2544854472043</v>
      </c>
      <c r="M574" s="9">
        <f t="shared" si="386"/>
        <v>1945.0221132612085</v>
      </c>
      <c r="N574" s="69">
        <f t="shared" si="387"/>
        <v>260.57853201494714</v>
      </c>
      <c r="O574" s="69">
        <f t="shared" si="387"/>
        <v>1684.4435812462614</v>
      </c>
      <c r="P574" s="9">
        <f t="shared" si="388"/>
        <v>537.61417429458334</v>
      </c>
      <c r="Q574" s="69">
        <f t="shared" si="389"/>
        <v>438.74112510934896</v>
      </c>
      <c r="R574" s="69">
        <f t="shared" si="389"/>
        <v>31.554784855369029</v>
      </c>
      <c r="S574" s="69">
        <f t="shared" si="390"/>
        <v>67.3182643298654</v>
      </c>
      <c r="T574" s="69">
        <f t="shared" si="389"/>
        <v>3.2598260113395477E-2</v>
      </c>
      <c r="U574" s="69">
        <f t="shared" si="389"/>
        <v>173.98537492561709</v>
      </c>
      <c r="V574" s="69">
        <f t="shared" si="389"/>
        <v>17.434634500782959</v>
      </c>
      <c r="W574" s="26" t="str">
        <f t="shared" si="347"/>
        <v>OK</v>
      </c>
    </row>
    <row r="575" spans="1:23" x14ac:dyDescent="0.2">
      <c r="A575" s="3">
        <f t="shared" si="357"/>
        <v>46</v>
      </c>
      <c r="B575" s="3" t="s">
        <v>91</v>
      </c>
      <c r="C575" s="3" t="s">
        <v>114</v>
      </c>
      <c r="D575" s="16" t="str">
        <f t="shared" si="384"/>
        <v>LABOR</v>
      </c>
      <c r="E575" s="4" t="s">
        <v>595</v>
      </c>
      <c r="F575" s="11"/>
      <c r="G575" s="11"/>
      <c r="H575" s="14">
        <f>'II-I TOTAL COMPANY'!K575</f>
        <v>100853.07194279417</v>
      </c>
      <c r="I575" s="69">
        <v>0</v>
      </c>
      <c r="J575" s="69">
        <f t="shared" si="391"/>
        <v>100853.07194279421</v>
      </c>
      <c r="K575" s="69">
        <f t="shared" si="385"/>
        <v>53937.631653307537</v>
      </c>
      <c r="L575" s="69">
        <f t="shared" si="385"/>
        <v>2338.0590238135296</v>
      </c>
      <c r="M575" s="9">
        <f t="shared" si="386"/>
        <v>32423.750933363663</v>
      </c>
      <c r="N575" s="69">
        <f t="shared" si="387"/>
        <v>4343.8752510982467</v>
      </c>
      <c r="O575" s="69">
        <f t="shared" si="387"/>
        <v>28079.875682265414</v>
      </c>
      <c r="P575" s="9">
        <f t="shared" si="388"/>
        <v>8962.0924958772212</v>
      </c>
      <c r="Q575" s="69">
        <f t="shared" si="389"/>
        <v>7313.8669569762524</v>
      </c>
      <c r="R575" s="69">
        <f t="shared" si="389"/>
        <v>526.02203231041597</v>
      </c>
      <c r="S575" s="69">
        <f t="shared" si="390"/>
        <v>1122.2035065905525</v>
      </c>
      <c r="T575" s="69">
        <f t="shared" si="389"/>
        <v>0.54341688949003375</v>
      </c>
      <c r="U575" s="69">
        <f t="shared" si="389"/>
        <v>2900.3569800949131</v>
      </c>
      <c r="V575" s="69">
        <f t="shared" si="389"/>
        <v>290.63743944781498</v>
      </c>
      <c r="W575" s="26">
        <f t="shared" si="347"/>
        <v>1.4551915228366852E-11</v>
      </c>
    </row>
    <row r="576" spans="1:23" x14ac:dyDescent="0.2">
      <c r="A576" s="3">
        <f t="shared" si="357"/>
        <v>47</v>
      </c>
      <c r="B576" s="3" t="s">
        <v>93</v>
      </c>
      <c r="C576" s="3" t="s">
        <v>94</v>
      </c>
      <c r="D576" s="16" t="str">
        <f t="shared" si="384"/>
        <v>LABOR</v>
      </c>
      <c r="E576" s="4" t="s">
        <v>595</v>
      </c>
      <c r="F576" s="11"/>
      <c r="G576" s="11"/>
      <c r="H576" s="14">
        <f>'II-I TOTAL COMPANY'!K576</f>
        <v>1068478.61414841</v>
      </c>
      <c r="I576" s="69">
        <v>0</v>
      </c>
      <c r="J576" s="69">
        <f t="shared" si="391"/>
        <v>1068478.6141484096</v>
      </c>
      <c r="K576" s="69">
        <f t="shared" si="385"/>
        <v>571437.28801898076</v>
      </c>
      <c r="L576" s="69">
        <f t="shared" si="385"/>
        <v>24770.351734833352</v>
      </c>
      <c r="M576" s="9">
        <f t="shared" si="386"/>
        <v>343510.45332981454</v>
      </c>
      <c r="N576" s="69">
        <f t="shared" si="387"/>
        <v>46020.787655924738</v>
      </c>
      <c r="O576" s="69">
        <f t="shared" si="387"/>
        <v>297489.6656738898</v>
      </c>
      <c r="P576" s="9">
        <f t="shared" si="388"/>
        <v>94948.066384099249</v>
      </c>
      <c r="Q576" s="69">
        <f t="shared" si="389"/>
        <v>77486.09219051346</v>
      </c>
      <c r="R576" s="69">
        <f t="shared" si="389"/>
        <v>5572.8921416827579</v>
      </c>
      <c r="S576" s="69">
        <f t="shared" si="390"/>
        <v>11889.082051903033</v>
      </c>
      <c r="T576" s="69">
        <f t="shared" si="389"/>
        <v>5.7571803595283173</v>
      </c>
      <c r="U576" s="69">
        <f t="shared" si="389"/>
        <v>30727.565823530651</v>
      </c>
      <c r="V576" s="69">
        <f t="shared" si="389"/>
        <v>3079.1316767920375</v>
      </c>
      <c r="W576" s="26" t="str">
        <f t="shared" si="347"/>
        <v>OK</v>
      </c>
    </row>
    <row r="577" spans="1:23" x14ac:dyDescent="0.2">
      <c r="A577" s="3">
        <f t="shared" si="357"/>
        <v>48</v>
      </c>
      <c r="B577" s="3" t="s">
        <v>95</v>
      </c>
      <c r="C577" s="3" t="s">
        <v>96</v>
      </c>
      <c r="D577" s="16" t="str">
        <f t="shared" si="384"/>
        <v>LABOR</v>
      </c>
      <c r="E577" s="4" t="s">
        <v>595</v>
      </c>
      <c r="F577" s="11"/>
      <c r="G577" s="11"/>
      <c r="H577" s="14">
        <f>'II-I TOTAL COMPANY'!K577</f>
        <v>9652.16569492909</v>
      </c>
      <c r="I577" s="69">
        <v>0</v>
      </c>
      <c r="J577" s="69">
        <f t="shared" si="391"/>
        <v>9652.1656949290882</v>
      </c>
      <c r="K577" s="69">
        <f t="shared" si="385"/>
        <v>5162.1130410889164</v>
      </c>
      <c r="L577" s="69">
        <f t="shared" si="385"/>
        <v>223.76445920430643</v>
      </c>
      <c r="M577" s="9">
        <f t="shared" si="386"/>
        <v>3103.12229891673</v>
      </c>
      <c r="N577" s="69">
        <f t="shared" si="387"/>
        <v>415.73154762687108</v>
      </c>
      <c r="O577" s="69">
        <f t="shared" si="387"/>
        <v>2687.3907512898591</v>
      </c>
      <c r="P577" s="9">
        <f t="shared" si="388"/>
        <v>857.71905681320322</v>
      </c>
      <c r="Q577" s="69">
        <f t="shared" si="389"/>
        <v>699.97526480347835</v>
      </c>
      <c r="R577" s="69">
        <f t="shared" si="389"/>
        <v>50.343055667391027</v>
      </c>
      <c r="S577" s="69">
        <f t="shared" si="390"/>
        <v>107.40073634233381</v>
      </c>
      <c r="T577" s="69">
        <f t="shared" si="389"/>
        <v>5.2007834344956073E-2</v>
      </c>
      <c r="U577" s="69">
        <f t="shared" si="389"/>
        <v>277.57931024847119</v>
      </c>
      <c r="V577" s="69">
        <f t="shared" si="389"/>
        <v>27.815520823118213</v>
      </c>
      <c r="W577" s="26" t="str">
        <f t="shared" si="347"/>
        <v>OK</v>
      </c>
    </row>
    <row r="578" spans="1:23" x14ac:dyDescent="0.2">
      <c r="A578" s="3">
        <f t="shared" si="357"/>
        <v>49</v>
      </c>
      <c r="B578" s="3" t="s">
        <v>97</v>
      </c>
      <c r="C578" s="3" t="s">
        <v>98</v>
      </c>
      <c r="D578" s="16" t="str">
        <f t="shared" si="384"/>
        <v>LABOR</v>
      </c>
      <c r="E578" s="4" t="s">
        <v>595</v>
      </c>
      <c r="F578" s="11"/>
      <c r="G578" s="11"/>
      <c r="H578" s="14">
        <f>'II-I TOTAL COMPANY'!K578</f>
        <v>1421.7655756999477</v>
      </c>
      <c r="I578" s="69">
        <v>0</v>
      </c>
      <c r="J578" s="69">
        <f t="shared" si="391"/>
        <v>1421.7655756999477</v>
      </c>
      <c r="K578" s="69">
        <f t="shared" si="385"/>
        <v>760.38008998828207</v>
      </c>
      <c r="L578" s="69">
        <f t="shared" si="385"/>
        <v>32.960541210864015</v>
      </c>
      <c r="M578" s="9">
        <f t="shared" si="386"/>
        <v>457.09041900353554</v>
      </c>
      <c r="N578" s="69">
        <f t="shared" si="387"/>
        <v>61.237324537318862</v>
      </c>
      <c r="O578" s="69">
        <f t="shared" si="387"/>
        <v>395.8530944662167</v>
      </c>
      <c r="P578" s="9">
        <f t="shared" si="388"/>
        <v>126.34215647991931</v>
      </c>
      <c r="Q578" s="69">
        <f t="shared" si="389"/>
        <v>103.10647027763774</v>
      </c>
      <c r="R578" s="69">
        <f t="shared" si="389"/>
        <v>7.4155402824307357</v>
      </c>
      <c r="S578" s="69">
        <f t="shared" si="390"/>
        <v>15.820145919850825</v>
      </c>
      <c r="T578" s="69">
        <f t="shared" si="389"/>
        <v>7.660762452224688E-3</v>
      </c>
      <c r="U578" s="69">
        <f t="shared" si="389"/>
        <v>40.887477516589755</v>
      </c>
      <c r="V578" s="69">
        <f t="shared" si="389"/>
        <v>4.0972307383047974</v>
      </c>
      <c r="W578" s="26">
        <f t="shared" si="347"/>
        <v>-2.2737367544323206E-13</v>
      </c>
    </row>
    <row r="579" spans="1:23" x14ac:dyDescent="0.2">
      <c r="A579" s="3">
        <f t="shared" si="357"/>
        <v>50</v>
      </c>
      <c r="B579" s="3" t="s">
        <v>105</v>
      </c>
      <c r="C579" s="3" t="s">
        <v>106</v>
      </c>
      <c r="D579" s="16" t="str">
        <f>D168</f>
        <v>LABOR</v>
      </c>
      <c r="E579" s="4" t="s">
        <v>595</v>
      </c>
      <c r="F579" s="11"/>
      <c r="G579" s="11"/>
      <c r="H579" s="14">
        <f>'II-I TOTAL COMPANY'!K579</f>
        <v>11035812.098397458</v>
      </c>
      <c r="I579" s="69">
        <v>0</v>
      </c>
      <c r="J579" s="69">
        <f t="shared" si="391"/>
        <v>11035812.09839746</v>
      </c>
      <c r="K579" s="69">
        <f>IF($H168&lt;&gt;0,$H579*(K168/$H168),0)</f>
        <v>5902106.4652954936</v>
      </c>
      <c r="L579" s="69">
        <f>IF($H168&lt;&gt;0,$H579*(L168/$H168),0)</f>
        <v>255841.29035161482</v>
      </c>
      <c r="M579" s="9">
        <f t="shared" si="386"/>
        <v>3547957.5974523062</v>
      </c>
      <c r="N579" s="69">
        <f>IF($H168&lt;&gt;0,$H579*(N168/$H168),0)</f>
        <v>475327.02897925419</v>
      </c>
      <c r="O579" s="69">
        <f>IF($H168&lt;&gt;0,$H579*(O168/$H168),0)</f>
        <v>3072630.5684730522</v>
      </c>
      <c r="P579" s="9">
        <f t="shared" si="388"/>
        <v>980673.83459632413</v>
      </c>
      <c r="Q579" s="69">
        <f t="shared" ref="Q579:V579" si="392">IF($H168&lt;&gt;0,$H579*(Q168/$H168),0)</f>
        <v>800317.33188703214</v>
      </c>
      <c r="R579" s="69">
        <f t="shared" si="392"/>
        <v>57559.77677593859</v>
      </c>
      <c r="S579" s="69">
        <f t="shared" si="392"/>
        <v>122796.7259333534</v>
      </c>
      <c r="T579" s="69">
        <f t="shared" si="392"/>
        <v>59.46320293455485</v>
      </c>
      <c r="U579" s="69">
        <f t="shared" si="392"/>
        <v>317370.54741137085</v>
      </c>
      <c r="V579" s="69">
        <f t="shared" si="392"/>
        <v>31802.900087413964</v>
      </c>
      <c r="W579" s="26" t="str">
        <f t="shared" si="347"/>
        <v>OK</v>
      </c>
    </row>
    <row r="580" spans="1:23" x14ac:dyDescent="0.2">
      <c r="A580" s="3">
        <f t="shared" si="357"/>
        <v>51</v>
      </c>
      <c r="B580" s="3" t="s">
        <v>99</v>
      </c>
      <c r="C580" s="3" t="s">
        <v>100</v>
      </c>
      <c r="D580" s="16" t="str">
        <f>D159</f>
        <v>LABOR</v>
      </c>
      <c r="E580" s="4" t="s">
        <v>595</v>
      </c>
      <c r="F580" s="11"/>
      <c r="G580" s="11"/>
      <c r="H580" s="14">
        <f>'II-I TOTAL COMPANY'!K580</f>
        <v>309846.85453762778</v>
      </c>
      <c r="I580" s="69">
        <v>0</v>
      </c>
      <c r="J580" s="69">
        <f t="shared" si="391"/>
        <v>309846.85453762772</v>
      </c>
      <c r="K580" s="69">
        <f>IF($H159&lt;&gt;0,$H580*(K159/$H159),0)</f>
        <v>165710.42593988738</v>
      </c>
      <c r="L580" s="69">
        <f>IF($H159&lt;&gt;0,$H580*(L159/$H159),0)</f>
        <v>7183.1251175259722</v>
      </c>
      <c r="M580" s="9">
        <f t="shared" si="386"/>
        <v>99614.191669964377</v>
      </c>
      <c r="N580" s="69">
        <f>IF($H159&lt;&gt;0,$H580*(N159/$H159),0)</f>
        <v>13345.513995052934</v>
      </c>
      <c r="O580" s="69">
        <f>IF($H159&lt;&gt;0,$H580*(O159/$H159),0)</f>
        <v>86268.677674911436</v>
      </c>
      <c r="P580" s="9">
        <f t="shared" si="388"/>
        <v>27533.877911997894</v>
      </c>
      <c r="Q580" s="69">
        <f t="shared" ref="Q580:V581" si="393">IF($H159&lt;&gt;0,$H580*(Q159/$H159),0)</f>
        <v>22470.100587627159</v>
      </c>
      <c r="R580" s="69">
        <f t="shared" si="393"/>
        <v>1616.076426718284</v>
      </c>
      <c r="S580" s="69">
        <f>IF($H159&lt;&gt;0,$H580*(S159/$H159),0)</f>
        <v>3447.7008976524512</v>
      </c>
      <c r="T580" s="69">
        <f t="shared" si="393"/>
        <v>1.6695179499005723</v>
      </c>
      <c r="U580" s="69">
        <f t="shared" si="393"/>
        <v>8910.6506128876572</v>
      </c>
      <c r="V580" s="69">
        <f t="shared" si="393"/>
        <v>892.91376741459703</v>
      </c>
      <c r="W580" s="26" t="str">
        <f t="shared" si="347"/>
        <v>OK</v>
      </c>
    </row>
    <row r="581" spans="1:23" x14ac:dyDescent="0.2">
      <c r="A581" s="3">
        <f t="shared" si="357"/>
        <v>52</v>
      </c>
      <c r="B581" s="3" t="s">
        <v>101</v>
      </c>
      <c r="C581" s="3" t="s">
        <v>864</v>
      </c>
      <c r="D581" s="16" t="str">
        <f>D160</f>
        <v>LABOR</v>
      </c>
      <c r="E581" s="4" t="s">
        <v>595</v>
      </c>
      <c r="F581" s="11"/>
      <c r="G581" s="11"/>
      <c r="H581" s="14">
        <f>'II-I TOTAL COMPANY'!K581</f>
        <v>36857.56</v>
      </c>
      <c r="I581" s="69">
        <v>0</v>
      </c>
      <c r="J581" s="69">
        <f t="shared" si="391"/>
        <v>36857.56</v>
      </c>
      <c r="K581" s="69">
        <f>IF($H160&lt;&gt;0,$H581*(K160/$H160),0)</f>
        <v>19711.937937272942</v>
      </c>
      <c r="L581" s="69">
        <f>IF($H160&lt;&gt;0,$H581*(L160/$H160),0)</f>
        <v>854.46232914579753</v>
      </c>
      <c r="M581" s="9">
        <f t="shared" si="386"/>
        <v>11849.518536523792</v>
      </c>
      <c r="N581" s="69">
        <f>IF($H160&lt;&gt;0,$H581*(N160/$H160),0)</f>
        <v>1587.503876834641</v>
      </c>
      <c r="O581" s="69">
        <f>IF($H160&lt;&gt;0,$H581*(O160/$H160),0)</f>
        <v>10262.014659689152</v>
      </c>
      <c r="P581" s="9">
        <f t="shared" si="388"/>
        <v>3275.268224647722</v>
      </c>
      <c r="Q581" s="69">
        <f t="shared" si="393"/>
        <v>2672.9110477832123</v>
      </c>
      <c r="R581" s="69">
        <f t="shared" si="393"/>
        <v>192.23894962961847</v>
      </c>
      <c r="S581" s="69">
        <f>IF($H160&lt;&gt;0,$H581*(S160/$H160),0)</f>
        <v>410.11822723489109</v>
      </c>
      <c r="T581" s="69">
        <f t="shared" si="393"/>
        <v>0.198596039005665</v>
      </c>
      <c r="U581" s="69">
        <f t="shared" si="393"/>
        <v>1059.9586046908205</v>
      </c>
      <c r="V581" s="69">
        <f t="shared" si="393"/>
        <v>106.21577167991838</v>
      </c>
      <c r="W581" s="26">
        <f t="shared" si="347"/>
        <v>7.2759576141834259E-12</v>
      </c>
    </row>
    <row r="582" spans="1:23" x14ac:dyDescent="0.2">
      <c r="A582" s="3">
        <f t="shared" si="357"/>
        <v>53</v>
      </c>
      <c r="B582" s="3"/>
      <c r="C582" s="3" t="s">
        <v>288</v>
      </c>
      <c r="D582" s="3"/>
      <c r="E582" s="4"/>
      <c r="F582" s="8"/>
      <c r="G582" s="8"/>
      <c r="H582" s="8">
        <f t="shared" ref="H582:V582" si="394">SUM(H571:H581)</f>
        <v>18255370.300848287</v>
      </c>
      <c r="I582" s="8">
        <f t="shared" si="394"/>
        <v>0</v>
      </c>
      <c r="J582" s="69">
        <f t="shared" si="391"/>
        <v>18255370.300848287</v>
      </c>
      <c r="K582" s="8">
        <f t="shared" si="394"/>
        <v>9763227.039235834</v>
      </c>
      <c r="L582" s="8">
        <f t="shared" si="394"/>
        <v>423211.03802535625</v>
      </c>
      <c r="M582" s="9">
        <f t="shared" si="386"/>
        <v>5869008.9298099959</v>
      </c>
      <c r="N582" s="8">
        <f t="shared" si="394"/>
        <v>786282.95322991058</v>
      </c>
      <c r="O582" s="8">
        <f t="shared" si="394"/>
        <v>5082725.9765800852</v>
      </c>
      <c r="P582" s="9">
        <f t="shared" si="388"/>
        <v>1622224.4303623496</v>
      </c>
      <c r="Q582" s="8">
        <f t="shared" si="394"/>
        <v>1323879.8487613106</v>
      </c>
      <c r="R582" s="8">
        <f t="shared" si="394"/>
        <v>95215.017264702474</v>
      </c>
      <c r="S582" s="8">
        <f>SUM(S571:S581)</f>
        <v>203129.56433633642</v>
      </c>
      <c r="T582" s="8">
        <f t="shared" si="394"/>
        <v>98.363652730406585</v>
      </c>
      <c r="U582" s="8">
        <f t="shared" si="394"/>
        <v>524992.34437117912</v>
      </c>
      <c r="V582" s="8">
        <f t="shared" si="394"/>
        <v>52608.155390841523</v>
      </c>
      <c r="W582" s="26" t="str">
        <f t="shared" si="347"/>
        <v>OK</v>
      </c>
    </row>
    <row r="583" spans="1:23" x14ac:dyDescent="0.2">
      <c r="A583" s="3"/>
      <c r="B583" s="7" t="s">
        <v>286</v>
      </c>
      <c r="C583" s="3"/>
      <c r="D583" s="3"/>
      <c r="E583" s="4"/>
      <c r="F583" s="4"/>
      <c r="G583" s="4"/>
      <c r="H583" s="8"/>
      <c r="I583" s="8"/>
      <c r="J583" s="8"/>
      <c r="K583" s="10"/>
      <c r="L583" s="10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26" t="str">
        <f t="shared" si="347"/>
        <v>OK</v>
      </c>
    </row>
    <row r="584" spans="1:23" x14ac:dyDescent="0.2">
      <c r="A584" s="3"/>
      <c r="B584" s="3"/>
      <c r="C584" s="3"/>
      <c r="D584" s="1"/>
      <c r="E584" s="4"/>
      <c r="F584" s="4"/>
      <c r="G584" s="4"/>
      <c r="H584" s="8"/>
      <c r="I584" s="8"/>
      <c r="J584" s="8"/>
      <c r="K584" s="10"/>
      <c r="L584" s="10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26" t="str">
        <f t="shared" ref="W584:W647" si="395">IF((+K584+L584+M584+P584+T584+U584+V584)-H584=0,"OK",(+K584+L584+M584+P584+T584+U584+V584)-H584)</f>
        <v>OK</v>
      </c>
    </row>
    <row r="585" spans="1:23" x14ac:dyDescent="0.2">
      <c r="A585" s="3">
        <f t="shared" ref="A585:A611" si="396">+A584+1</f>
        <v>1</v>
      </c>
      <c r="B585" s="3" t="s">
        <v>813</v>
      </c>
      <c r="C585" s="3"/>
      <c r="D585" s="1"/>
      <c r="E585" s="4"/>
      <c r="F585" s="4"/>
      <c r="G585" s="4"/>
      <c r="H585" s="8"/>
      <c r="I585" s="8"/>
      <c r="J585" s="8"/>
      <c r="K585" s="10"/>
      <c r="L585" s="10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26" t="str">
        <f t="shared" si="395"/>
        <v>OK</v>
      </c>
    </row>
    <row r="586" spans="1:23" x14ac:dyDescent="0.2">
      <c r="A586" s="3">
        <f t="shared" si="396"/>
        <v>2</v>
      </c>
      <c r="B586" s="3"/>
      <c r="C586" s="3" t="s">
        <v>814</v>
      </c>
      <c r="D586" s="1" t="s">
        <v>331</v>
      </c>
      <c r="E586" s="4" t="s">
        <v>612</v>
      </c>
      <c r="F586" s="11"/>
      <c r="G586" s="11"/>
      <c r="H586" s="14">
        <f>'II-I TOTAL COMPANY'!K586</f>
        <v>-1286124.8801766695</v>
      </c>
      <c r="I586" s="69">
        <v>0</v>
      </c>
      <c r="J586" s="69">
        <f>SUM(K586:V586)-M586-P586</f>
        <v>-1286124.8801766695</v>
      </c>
      <c r="K586" s="69">
        <f t="shared" ref="K586:L591" si="397">VLOOKUP($D586,$E$741:$V$815,K$1,FALSE)*$H586</f>
        <v>-707148.58693609806</v>
      </c>
      <c r="L586" s="69">
        <f t="shared" si="397"/>
        <v>-33226.160049077807</v>
      </c>
      <c r="M586" s="9">
        <f t="shared" ref="M586:M591" si="398">SUM(N586:O586)</f>
        <v>-393719.23102096806</v>
      </c>
      <c r="N586" s="69">
        <f t="shared" ref="N586:O591" si="399">VLOOKUP($D586,$E$741:$V$815,N$1,FALSE)*$H586</f>
        <v>-51516.648724873325</v>
      </c>
      <c r="O586" s="69">
        <f t="shared" si="399"/>
        <v>-342202.58229609474</v>
      </c>
      <c r="P586" s="9">
        <f t="shared" ref="P586:P591" si="400">SUM(Q586:S586)</f>
        <v>-84856.361455650884</v>
      </c>
      <c r="Q586" s="69">
        <f t="shared" ref="Q586:V591" si="401">VLOOKUP($D586,$E$741:$V$815,Q$1,FALSE)*$H586</f>
        <v>-69030.405418160008</v>
      </c>
      <c r="R586" s="69">
        <f t="shared" si="401"/>
        <v>-4995.4382063211042</v>
      </c>
      <c r="S586" s="69">
        <f t="shared" si="401"/>
        <v>-10830.517831169769</v>
      </c>
      <c r="T586" s="69">
        <f t="shared" si="401"/>
        <v>0</v>
      </c>
      <c r="U586" s="69">
        <f t="shared" si="401"/>
        <v>-64023.524779314779</v>
      </c>
      <c r="V586" s="69">
        <f t="shared" si="401"/>
        <v>-3151.0159355596438</v>
      </c>
      <c r="W586" s="26">
        <f t="shared" si="395"/>
        <v>-2.3283064365386963E-10</v>
      </c>
    </row>
    <row r="587" spans="1:23" x14ac:dyDescent="0.2">
      <c r="A587" s="3">
        <f t="shared" si="396"/>
        <v>3</v>
      </c>
      <c r="B587" s="3"/>
      <c r="C587" s="3" t="s">
        <v>820</v>
      </c>
      <c r="D587" s="1" t="s">
        <v>331</v>
      </c>
      <c r="E587" s="4" t="s">
        <v>612</v>
      </c>
      <c r="F587" s="11"/>
      <c r="G587" s="11"/>
      <c r="H587" s="14">
        <f>'II-I TOTAL COMPANY'!K587</f>
        <v>939710.90400000033</v>
      </c>
      <c r="I587" s="69">
        <v>0</v>
      </c>
      <c r="J587" s="69">
        <f t="shared" ref="J587:J591" si="402">SUM(K587:V587)-M587-P587</f>
        <v>939710.9040000001</v>
      </c>
      <c r="K587" s="69">
        <f t="shared" si="397"/>
        <v>516680.18256575672</v>
      </c>
      <c r="L587" s="69">
        <f t="shared" si="397"/>
        <v>24276.79098461934</v>
      </c>
      <c r="M587" s="9">
        <f t="shared" si="398"/>
        <v>287672.10727940826</v>
      </c>
      <c r="N587" s="69">
        <f t="shared" si="399"/>
        <v>37640.790012281854</v>
      </c>
      <c r="O587" s="69">
        <f t="shared" si="399"/>
        <v>250031.31726712637</v>
      </c>
      <c r="P587" s="9">
        <f t="shared" si="400"/>
        <v>62000.548595784006</v>
      </c>
      <c r="Q587" s="69">
        <f t="shared" si="401"/>
        <v>50437.26754595941</v>
      </c>
      <c r="R587" s="69">
        <f t="shared" si="401"/>
        <v>3649.9315308271721</v>
      </c>
      <c r="S587" s="69">
        <f t="shared" si="401"/>
        <v>7913.3495189974246</v>
      </c>
      <c r="T587" s="69">
        <f t="shared" si="401"/>
        <v>0</v>
      </c>
      <c r="U587" s="69">
        <f t="shared" si="401"/>
        <v>46778.975568353744</v>
      </c>
      <c r="V587" s="69">
        <f t="shared" si="401"/>
        <v>2302.2990060781763</v>
      </c>
      <c r="W587" s="26">
        <f t="shared" si="395"/>
        <v>-1.1641532182693481E-10</v>
      </c>
    </row>
    <row r="588" spans="1:23" x14ac:dyDescent="0.2">
      <c r="A588" s="3">
        <f t="shared" si="396"/>
        <v>4</v>
      </c>
      <c r="B588" s="3"/>
      <c r="C588" s="3" t="s">
        <v>821</v>
      </c>
      <c r="D588" s="1" t="s">
        <v>331</v>
      </c>
      <c r="E588" s="4" t="s">
        <v>612</v>
      </c>
      <c r="F588" s="11"/>
      <c r="G588" s="11"/>
      <c r="H588" s="14">
        <f>'II-I TOTAL COMPANY'!K588</f>
        <v>0</v>
      </c>
      <c r="I588" s="69">
        <v>0</v>
      </c>
      <c r="J588" s="69">
        <f t="shared" si="402"/>
        <v>0</v>
      </c>
      <c r="K588" s="69">
        <f t="shared" si="397"/>
        <v>0</v>
      </c>
      <c r="L588" s="69">
        <f t="shared" si="397"/>
        <v>0</v>
      </c>
      <c r="M588" s="9">
        <f t="shared" si="398"/>
        <v>0</v>
      </c>
      <c r="N588" s="69">
        <f t="shared" si="399"/>
        <v>0</v>
      </c>
      <c r="O588" s="69">
        <f t="shared" si="399"/>
        <v>0</v>
      </c>
      <c r="P588" s="9">
        <f t="shared" si="400"/>
        <v>0</v>
      </c>
      <c r="Q588" s="69">
        <f t="shared" si="401"/>
        <v>0</v>
      </c>
      <c r="R588" s="69">
        <f t="shared" si="401"/>
        <v>0</v>
      </c>
      <c r="S588" s="69">
        <f t="shared" si="401"/>
        <v>0</v>
      </c>
      <c r="T588" s="69">
        <f t="shared" si="401"/>
        <v>0</v>
      </c>
      <c r="U588" s="69">
        <f t="shared" si="401"/>
        <v>0</v>
      </c>
      <c r="V588" s="69">
        <f t="shared" si="401"/>
        <v>0</v>
      </c>
      <c r="W588" s="26" t="str">
        <f t="shared" si="395"/>
        <v>OK</v>
      </c>
    </row>
    <row r="589" spans="1:23" x14ac:dyDescent="0.2">
      <c r="A589" s="3">
        <f t="shared" si="396"/>
        <v>5</v>
      </c>
      <c r="B589" s="3"/>
      <c r="C589" s="3" t="s">
        <v>530</v>
      </c>
      <c r="D589" s="1" t="s">
        <v>331</v>
      </c>
      <c r="E589" s="4" t="s">
        <v>612</v>
      </c>
      <c r="F589" s="11"/>
      <c r="G589" s="11"/>
      <c r="H589" s="14">
        <f>'II-I TOTAL COMPANY'!K589</f>
        <v>0</v>
      </c>
      <c r="I589" s="69">
        <v>0</v>
      </c>
      <c r="J589" s="69">
        <f t="shared" si="402"/>
        <v>0</v>
      </c>
      <c r="K589" s="69">
        <f t="shared" si="397"/>
        <v>0</v>
      </c>
      <c r="L589" s="69">
        <f t="shared" si="397"/>
        <v>0</v>
      </c>
      <c r="M589" s="9">
        <f t="shared" si="398"/>
        <v>0</v>
      </c>
      <c r="N589" s="69">
        <f t="shared" si="399"/>
        <v>0</v>
      </c>
      <c r="O589" s="69">
        <f t="shared" si="399"/>
        <v>0</v>
      </c>
      <c r="P589" s="9">
        <f t="shared" si="400"/>
        <v>0</v>
      </c>
      <c r="Q589" s="69">
        <f t="shared" si="401"/>
        <v>0</v>
      </c>
      <c r="R589" s="69">
        <f t="shared" si="401"/>
        <v>0</v>
      </c>
      <c r="S589" s="69">
        <f t="shared" si="401"/>
        <v>0</v>
      </c>
      <c r="T589" s="69">
        <f t="shared" si="401"/>
        <v>0</v>
      </c>
      <c r="U589" s="69">
        <f t="shared" si="401"/>
        <v>0</v>
      </c>
      <c r="V589" s="69">
        <f t="shared" si="401"/>
        <v>0</v>
      </c>
      <c r="W589" s="26" t="str">
        <f t="shared" si="395"/>
        <v>OK</v>
      </c>
    </row>
    <row r="590" spans="1:23" x14ac:dyDescent="0.2">
      <c r="A590" s="3">
        <f t="shared" si="396"/>
        <v>6</v>
      </c>
      <c r="B590" s="3"/>
      <c r="C590" s="3" t="s">
        <v>531</v>
      </c>
      <c r="D590" s="1" t="s">
        <v>331</v>
      </c>
      <c r="E590" s="4" t="s">
        <v>612</v>
      </c>
      <c r="F590" s="11"/>
      <c r="G590" s="11"/>
      <c r="H590" s="14">
        <f>'II-I TOTAL COMPANY'!K590</f>
        <v>0</v>
      </c>
      <c r="I590" s="69">
        <v>0</v>
      </c>
      <c r="J590" s="69">
        <f t="shared" si="402"/>
        <v>0</v>
      </c>
      <c r="K590" s="69">
        <f t="shared" si="397"/>
        <v>0</v>
      </c>
      <c r="L590" s="69">
        <f t="shared" si="397"/>
        <v>0</v>
      </c>
      <c r="M590" s="9">
        <f t="shared" si="398"/>
        <v>0</v>
      </c>
      <c r="N590" s="69">
        <f t="shared" si="399"/>
        <v>0</v>
      </c>
      <c r="O590" s="69">
        <f t="shared" si="399"/>
        <v>0</v>
      </c>
      <c r="P590" s="9">
        <f t="shared" si="400"/>
        <v>0</v>
      </c>
      <c r="Q590" s="69">
        <f t="shared" si="401"/>
        <v>0</v>
      </c>
      <c r="R590" s="69">
        <f t="shared" si="401"/>
        <v>0</v>
      </c>
      <c r="S590" s="69">
        <f t="shared" si="401"/>
        <v>0</v>
      </c>
      <c r="T590" s="69">
        <f t="shared" si="401"/>
        <v>0</v>
      </c>
      <c r="U590" s="69">
        <f t="shared" si="401"/>
        <v>0</v>
      </c>
      <c r="V590" s="69">
        <f t="shared" si="401"/>
        <v>0</v>
      </c>
      <c r="W590" s="26" t="str">
        <f t="shared" si="395"/>
        <v>OK</v>
      </c>
    </row>
    <row r="591" spans="1:23" x14ac:dyDescent="0.2">
      <c r="A591" s="3">
        <f t="shared" si="396"/>
        <v>7</v>
      </c>
      <c r="B591" s="3"/>
      <c r="C591" s="3" t="s">
        <v>654</v>
      </c>
      <c r="D591" s="1" t="s">
        <v>331</v>
      </c>
      <c r="E591" s="4" t="s">
        <v>612</v>
      </c>
      <c r="F591" s="11"/>
      <c r="G591" s="11"/>
      <c r="H591" s="14">
        <f>'II-I TOTAL COMPANY'!K591</f>
        <v>59660.879999999946</v>
      </c>
      <c r="I591" s="69">
        <v>0</v>
      </c>
      <c r="J591" s="69">
        <f t="shared" si="402"/>
        <v>59660.879999999946</v>
      </c>
      <c r="K591" s="69">
        <f t="shared" si="397"/>
        <v>32803.274112517553</v>
      </c>
      <c r="L591" s="69">
        <f t="shared" si="397"/>
        <v>1541.298188148357</v>
      </c>
      <c r="M591" s="9">
        <f t="shared" si="398"/>
        <v>18263.884135736153</v>
      </c>
      <c r="N591" s="69">
        <f t="shared" si="399"/>
        <v>2389.7590700170736</v>
      </c>
      <c r="O591" s="69">
        <f t="shared" si="399"/>
        <v>15874.125065719079</v>
      </c>
      <c r="P591" s="9">
        <f t="shared" si="400"/>
        <v>3936.3247504758483</v>
      </c>
      <c r="Q591" s="69">
        <f t="shared" si="401"/>
        <v>3202.1888367780134</v>
      </c>
      <c r="R591" s="69">
        <f t="shared" si="401"/>
        <v>231.72884994946909</v>
      </c>
      <c r="S591" s="69">
        <f t="shared" si="401"/>
        <v>502.40706374836583</v>
      </c>
      <c r="T591" s="69">
        <f t="shared" si="401"/>
        <v>0</v>
      </c>
      <c r="U591" s="69">
        <f t="shared" si="401"/>
        <v>2969.9291942093728</v>
      </c>
      <c r="V591" s="69">
        <f t="shared" si="401"/>
        <v>146.16961891265782</v>
      </c>
      <c r="W591" s="26">
        <f t="shared" si="395"/>
        <v>-7.2759576141834259E-12</v>
      </c>
    </row>
    <row r="592" spans="1:23" x14ac:dyDescent="0.2">
      <c r="A592" s="3">
        <f t="shared" si="396"/>
        <v>8</v>
      </c>
      <c r="B592" s="3"/>
      <c r="C592" s="3"/>
      <c r="D592" s="1"/>
      <c r="E592" s="4"/>
      <c r="F592" s="4"/>
      <c r="G592" s="4"/>
      <c r="H592" s="14"/>
      <c r="I592" s="69"/>
      <c r="J592" s="69"/>
      <c r="K592" s="69"/>
      <c r="L592" s="69"/>
      <c r="M592" s="9"/>
      <c r="N592" s="69"/>
      <c r="O592" s="69"/>
      <c r="P592" s="9"/>
      <c r="Q592" s="69"/>
      <c r="R592" s="69"/>
      <c r="S592" s="69"/>
      <c r="T592" s="69"/>
      <c r="U592" s="69"/>
      <c r="V592" s="69"/>
      <c r="W592" s="26" t="str">
        <f t="shared" si="395"/>
        <v>OK</v>
      </c>
    </row>
    <row r="593" spans="1:23" x14ac:dyDescent="0.2">
      <c r="A593" s="3">
        <f t="shared" si="396"/>
        <v>9</v>
      </c>
      <c r="B593" s="3"/>
      <c r="C593" s="3"/>
      <c r="D593" s="1"/>
      <c r="E593" s="4"/>
      <c r="F593" s="4"/>
      <c r="G593" s="4"/>
      <c r="H593" s="14"/>
      <c r="I593" s="69"/>
      <c r="J593" s="69"/>
      <c r="K593" s="69"/>
      <c r="L593" s="69"/>
      <c r="M593" s="9"/>
      <c r="N593" s="69"/>
      <c r="O593" s="69"/>
      <c r="P593" s="9"/>
      <c r="Q593" s="69"/>
      <c r="R593" s="69"/>
      <c r="S593" s="69"/>
      <c r="T593" s="69"/>
      <c r="U593" s="69"/>
      <c r="V593" s="69"/>
      <c r="W593" s="26" t="str">
        <f t="shared" si="395"/>
        <v>OK</v>
      </c>
    </row>
    <row r="594" spans="1:23" x14ac:dyDescent="0.2">
      <c r="A594" s="3">
        <f t="shared" si="396"/>
        <v>10</v>
      </c>
      <c r="B594" s="3"/>
      <c r="C594" s="3" t="s">
        <v>290</v>
      </c>
      <c r="D594" s="1"/>
      <c r="E594" s="4" t="s">
        <v>612</v>
      </c>
      <c r="F594" s="8"/>
      <c r="G594" s="8"/>
      <c r="H594" s="8">
        <f>SUM(H586:H593)</f>
        <v>-286753.09617666918</v>
      </c>
      <c r="I594" s="8">
        <f>SUM(I586:I593)</f>
        <v>0</v>
      </c>
      <c r="J594" s="69">
        <f t="shared" ref="J594" si="403">SUM(K594:V594)-M594-P594</f>
        <v>-286753.096176669</v>
      </c>
      <c r="K594" s="8">
        <f t="shared" ref="K594:V594" si="404">SUM(K586:K593)</f>
        <v>-157665.1302578238</v>
      </c>
      <c r="L594" s="8">
        <f t="shared" si="404"/>
        <v>-7408.0708763101102</v>
      </c>
      <c r="M594" s="8">
        <f t="shared" si="404"/>
        <v>-87783.239605823648</v>
      </c>
      <c r="N594" s="8">
        <f t="shared" si="404"/>
        <v>-11486.099642574398</v>
      </c>
      <c r="O594" s="8">
        <f t="shared" si="404"/>
        <v>-76297.139963249283</v>
      </c>
      <c r="P594" s="9">
        <f>SUM(Q594:S594)</f>
        <v>-18919.488109391026</v>
      </c>
      <c r="Q594" s="8">
        <f t="shared" si="404"/>
        <v>-15390.949035422584</v>
      </c>
      <c r="R594" s="8">
        <f t="shared" si="404"/>
        <v>-1113.777825544463</v>
      </c>
      <c r="S594" s="8">
        <f>SUM(S586:S593)</f>
        <v>-2414.7612484239785</v>
      </c>
      <c r="T594" s="8">
        <f t="shared" si="404"/>
        <v>0</v>
      </c>
      <c r="U594" s="8">
        <f t="shared" si="404"/>
        <v>-14274.620016751662</v>
      </c>
      <c r="V594" s="8">
        <f t="shared" si="404"/>
        <v>-702.54731056880973</v>
      </c>
      <c r="W594" s="26">
        <f t="shared" si="395"/>
        <v>1.7462298274040222E-10</v>
      </c>
    </row>
    <row r="595" spans="1:23" x14ac:dyDescent="0.2">
      <c r="A595" s="3">
        <f t="shared" si="396"/>
        <v>11</v>
      </c>
      <c r="B595" s="3"/>
      <c r="C595" s="3"/>
      <c r="D595" s="3"/>
      <c r="E595" s="4"/>
      <c r="F595" s="4"/>
      <c r="G595" s="4"/>
      <c r="H595" s="8"/>
      <c r="I595" s="8"/>
      <c r="J595" s="8"/>
      <c r="K595" s="10"/>
      <c r="L595" s="10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26" t="str">
        <f t="shared" si="395"/>
        <v>OK</v>
      </c>
    </row>
    <row r="596" spans="1:23" x14ac:dyDescent="0.2">
      <c r="A596" s="3">
        <f t="shared" si="396"/>
        <v>12</v>
      </c>
      <c r="B596" s="3"/>
      <c r="C596" s="3"/>
      <c r="D596" s="3"/>
      <c r="E596" s="4"/>
      <c r="F596" s="4"/>
      <c r="G596" s="4"/>
      <c r="H596" s="8"/>
      <c r="I596" s="8"/>
      <c r="J596" s="8"/>
      <c r="K596" s="10"/>
      <c r="L596" s="10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26" t="str">
        <f t="shared" si="395"/>
        <v>OK</v>
      </c>
    </row>
    <row r="597" spans="1:23" x14ac:dyDescent="0.2">
      <c r="A597" s="3">
        <f t="shared" si="396"/>
        <v>13</v>
      </c>
      <c r="B597" s="3" t="s">
        <v>291</v>
      </c>
      <c r="C597" s="3"/>
      <c r="D597" s="3"/>
      <c r="E597" s="4"/>
      <c r="F597" s="8"/>
      <c r="G597" s="8"/>
      <c r="H597" s="8">
        <f t="shared" ref="H597:V597" si="405">H536+H549+H568+H582+H594</f>
        <v>208304527.77060381</v>
      </c>
      <c r="I597" s="8">
        <f t="shared" si="405"/>
        <v>0</v>
      </c>
      <c r="J597" s="69">
        <f t="shared" ref="J597" si="406">SUM(K597:V597)-M597-P597</f>
        <v>208304527.77060387</v>
      </c>
      <c r="K597" s="8">
        <f t="shared" si="405"/>
        <v>113531548.30630137</v>
      </c>
      <c r="L597" s="8">
        <f>L536+L549+L568+L582+L594</f>
        <v>5014189.3464533528</v>
      </c>
      <c r="M597" s="9">
        <f>SUM(N597:O597)</f>
        <v>66101849.189876027</v>
      </c>
      <c r="N597" s="8">
        <f t="shared" si="405"/>
        <v>8767917.2472334336</v>
      </c>
      <c r="O597" s="8">
        <f t="shared" si="405"/>
        <v>57333931.942642592</v>
      </c>
      <c r="P597" s="9">
        <f>SUM(Q597:S597)</f>
        <v>14776706.77960708</v>
      </c>
      <c r="Q597" s="8">
        <f t="shared" si="405"/>
        <v>12031314.610146742</v>
      </c>
      <c r="R597" s="8">
        <f t="shared" si="405"/>
        <v>869184.75636098476</v>
      </c>
      <c r="S597" s="8">
        <f>S536+S549+S568+S582+S594</f>
        <v>1876207.4130993523</v>
      </c>
      <c r="T597" s="8">
        <f t="shared" si="405"/>
        <v>245.76563071203267</v>
      </c>
      <c r="U597" s="8">
        <f t="shared" si="405"/>
        <v>8350342.9151928462</v>
      </c>
      <c r="V597" s="8">
        <f t="shared" si="405"/>
        <v>529645.46754245274</v>
      </c>
      <c r="W597" s="26">
        <f t="shared" si="395"/>
        <v>2.9802322387695313E-8</v>
      </c>
    </row>
    <row r="598" spans="1:23" x14ac:dyDescent="0.2">
      <c r="A598" s="3">
        <f t="shared" si="396"/>
        <v>14</v>
      </c>
      <c r="B598" s="3"/>
      <c r="C598" s="3"/>
      <c r="D598" s="3"/>
      <c r="E598" s="4"/>
      <c r="F598" s="4"/>
      <c r="G598" s="4"/>
      <c r="H598" s="8"/>
      <c r="I598" s="8"/>
      <c r="J598" s="8"/>
      <c r="K598" s="10"/>
      <c r="L598" s="10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26" t="str">
        <f t="shared" si="395"/>
        <v>OK</v>
      </c>
    </row>
    <row r="599" spans="1:23" x14ac:dyDescent="0.2">
      <c r="A599" s="3">
        <f t="shared" si="396"/>
        <v>15</v>
      </c>
      <c r="B599" s="3"/>
      <c r="C599" s="3"/>
      <c r="D599" s="3"/>
      <c r="E599" s="4"/>
      <c r="F599" s="4"/>
      <c r="G599" s="4"/>
      <c r="H599" s="8"/>
      <c r="I599" s="8"/>
      <c r="J599" s="8"/>
      <c r="K599" s="10"/>
      <c r="L599" s="10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26" t="str">
        <f t="shared" si="395"/>
        <v>OK</v>
      </c>
    </row>
    <row r="600" spans="1:23" x14ac:dyDescent="0.2">
      <c r="A600" s="3">
        <f t="shared" si="396"/>
        <v>16</v>
      </c>
      <c r="B600" s="3"/>
      <c r="C600" s="3"/>
      <c r="D600" s="3"/>
      <c r="E600" s="4"/>
      <c r="F600" s="4"/>
      <c r="G600" s="4"/>
      <c r="H600" s="8"/>
      <c r="I600" s="8"/>
      <c r="J600" s="8"/>
      <c r="K600" s="10"/>
      <c r="L600" s="10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26" t="str">
        <f t="shared" si="395"/>
        <v>OK</v>
      </c>
    </row>
    <row r="601" spans="1:23" x14ac:dyDescent="0.2">
      <c r="A601" s="3">
        <f t="shared" si="396"/>
        <v>17</v>
      </c>
      <c r="B601" s="7" t="s">
        <v>292</v>
      </c>
      <c r="C601" s="3"/>
      <c r="D601" s="3"/>
      <c r="E601" s="4"/>
      <c r="F601" s="4"/>
      <c r="G601" s="4"/>
      <c r="H601" s="8"/>
      <c r="I601" s="8"/>
      <c r="J601" s="8"/>
      <c r="K601" s="10"/>
      <c r="L601" s="10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26" t="str">
        <f t="shared" si="395"/>
        <v>OK</v>
      </c>
    </row>
    <row r="602" spans="1:23" x14ac:dyDescent="0.2">
      <c r="A602" s="3">
        <f t="shared" si="396"/>
        <v>18</v>
      </c>
      <c r="B602" s="3"/>
      <c r="C602" s="3"/>
      <c r="D602" s="3"/>
      <c r="E602" s="4"/>
      <c r="F602" s="4"/>
      <c r="G602" s="4"/>
      <c r="H602" s="8"/>
      <c r="I602" s="8"/>
      <c r="J602" s="8"/>
      <c r="K602" s="10"/>
      <c r="L602" s="10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26" t="str">
        <f t="shared" si="395"/>
        <v>OK</v>
      </c>
    </row>
    <row r="603" spans="1:23" x14ac:dyDescent="0.2">
      <c r="A603" s="3">
        <f t="shared" si="396"/>
        <v>19</v>
      </c>
      <c r="B603" s="3" t="s">
        <v>293</v>
      </c>
      <c r="C603" s="3"/>
      <c r="D603" s="3"/>
      <c r="E603" s="4"/>
      <c r="F603" s="4"/>
      <c r="G603" s="4"/>
      <c r="H603" s="8"/>
      <c r="I603" s="8"/>
      <c r="J603" s="8"/>
      <c r="K603" s="10"/>
      <c r="L603" s="10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26" t="str">
        <f t="shared" si="395"/>
        <v>OK</v>
      </c>
    </row>
    <row r="604" spans="1:23" x14ac:dyDescent="0.2">
      <c r="A604" s="3">
        <f t="shared" si="396"/>
        <v>20</v>
      </c>
      <c r="B604" s="3"/>
      <c r="C604" s="3"/>
      <c r="D604" s="3"/>
      <c r="E604" s="4"/>
      <c r="F604" s="4"/>
      <c r="G604" s="4"/>
      <c r="H604" s="8"/>
      <c r="I604" s="8"/>
      <c r="J604" s="8"/>
      <c r="K604" s="10"/>
      <c r="L604" s="10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26" t="str">
        <f t="shared" si="395"/>
        <v>OK</v>
      </c>
    </row>
    <row r="605" spans="1:23" x14ac:dyDescent="0.2">
      <c r="A605" s="3">
        <f t="shared" si="396"/>
        <v>21</v>
      </c>
      <c r="B605" s="3"/>
      <c r="C605" s="3" t="s">
        <v>294</v>
      </c>
      <c r="D605" s="1" t="s">
        <v>323</v>
      </c>
      <c r="E605" s="4" t="s">
        <v>595</v>
      </c>
      <c r="F605" s="11"/>
      <c r="G605" s="11"/>
      <c r="H605" s="2">
        <f>'II-I TOTAL COMPANY'!K605</f>
        <v>3784155.9606139623</v>
      </c>
      <c r="I605" s="69">
        <v>0</v>
      </c>
      <c r="J605" s="69">
        <f>SUM(K605:V605)-M605-P605</f>
        <v>3784155.9606139609</v>
      </c>
      <c r="K605" s="69">
        <f t="shared" ref="K605:L608" si="407">VLOOKUP($D605,$E$741:$V$815,K$1,FALSE)*$H605</f>
        <v>2023819.467175361</v>
      </c>
      <c r="L605" s="69">
        <f t="shared" si="407"/>
        <v>87727.421890031765</v>
      </c>
      <c r="M605" s="9">
        <f>SUM(N605:O605)</f>
        <v>1216586.9417398262</v>
      </c>
      <c r="N605" s="69">
        <f t="shared" ref="N605:O608" si="408">VLOOKUP($D605,$E$741:$V$815,N$1,FALSE)*$H605</f>
        <v>162988.60418382499</v>
      </c>
      <c r="O605" s="69">
        <f t="shared" si="408"/>
        <v>1053598.3375560013</v>
      </c>
      <c r="P605" s="9">
        <f>SUM(Q605:S605)</f>
        <v>336270.92447004601</v>
      </c>
      <c r="Q605" s="69">
        <f t="shared" ref="Q605:V608" si="409">VLOOKUP($D605,$E$741:$V$815,Q$1,FALSE)*$H605</f>
        <v>274427.07204871281</v>
      </c>
      <c r="R605" s="69">
        <f t="shared" si="409"/>
        <v>19737.122237692565</v>
      </c>
      <c r="S605" s="69">
        <f t="shared" si="409"/>
        <v>42106.730183640604</v>
      </c>
      <c r="T605" s="69">
        <f t="shared" si="409"/>
        <v>20.389802926661726</v>
      </c>
      <c r="U605" s="69">
        <f t="shared" si="409"/>
        <v>108825.6702816146</v>
      </c>
      <c r="V605" s="69">
        <f t="shared" si="409"/>
        <v>10905.14525415613</v>
      </c>
      <c r="W605" s="26" t="str">
        <f t="shared" si="395"/>
        <v>OK</v>
      </c>
    </row>
    <row r="606" spans="1:23" x14ac:dyDescent="0.2">
      <c r="A606" s="3">
        <f t="shared" si="396"/>
        <v>22</v>
      </c>
      <c r="B606" s="3"/>
      <c r="C606" s="3" t="s">
        <v>540</v>
      </c>
      <c r="D606" s="1" t="s">
        <v>340</v>
      </c>
      <c r="E606" s="4" t="s">
        <v>595</v>
      </c>
      <c r="F606" s="11"/>
      <c r="G606" s="11"/>
      <c r="H606" s="2">
        <f>'II-I TOTAL COMPANY'!K606</f>
        <v>46349858.023808211</v>
      </c>
      <c r="I606" s="69">
        <v>0</v>
      </c>
      <c r="J606" s="69">
        <f t="shared" ref="J606:J608" si="410">SUM(K606:V606)-M606-P606</f>
        <v>46349858.023808211</v>
      </c>
      <c r="K606" s="69">
        <f t="shared" si="407"/>
        <v>25286136.699090771</v>
      </c>
      <c r="L606" s="69">
        <f t="shared" si="407"/>
        <v>1127852.6197205561</v>
      </c>
      <c r="M606" s="9">
        <f>SUM(N606:O606)</f>
        <v>14596834.316723846</v>
      </c>
      <c r="N606" s="69">
        <f t="shared" si="408"/>
        <v>1931101.5522193834</v>
      </c>
      <c r="O606" s="69">
        <f t="shared" si="408"/>
        <v>12665732.764504462</v>
      </c>
      <c r="P606" s="9">
        <f>SUM(Q606:S606)</f>
        <v>3283103.0857993476</v>
      </c>
      <c r="Q606" s="69">
        <f t="shared" si="409"/>
        <v>2672079.0690811425</v>
      </c>
      <c r="R606" s="69">
        <f t="shared" si="409"/>
        <v>193187.30575156046</v>
      </c>
      <c r="S606" s="69">
        <f t="shared" si="409"/>
        <v>417836.71096664458</v>
      </c>
      <c r="T606" s="69">
        <f t="shared" si="409"/>
        <v>30.0398216893207</v>
      </c>
      <c r="U606" s="69">
        <f t="shared" si="409"/>
        <v>1936318.4672559798</v>
      </c>
      <c r="V606" s="69">
        <f t="shared" si="409"/>
        <v>119582.79539601682</v>
      </c>
      <c r="W606" s="26">
        <f t="shared" si="395"/>
        <v>-7.4505805969238281E-9</v>
      </c>
    </row>
    <row r="607" spans="1:23" x14ac:dyDescent="0.2">
      <c r="A607" s="3">
        <f t="shared" si="396"/>
        <v>23</v>
      </c>
      <c r="B607" s="3"/>
      <c r="C607" s="3" t="s">
        <v>641</v>
      </c>
      <c r="D607" s="1" t="s">
        <v>640</v>
      </c>
      <c r="E607" s="4" t="s">
        <v>595</v>
      </c>
      <c r="F607" s="11"/>
      <c r="G607" s="11"/>
      <c r="H607" s="2">
        <f>'II-I TOTAL COMPANY'!K607</f>
        <v>51762292.913373299</v>
      </c>
      <c r="I607" s="69">
        <v>0</v>
      </c>
      <c r="J607" s="69">
        <f t="shared" si="410"/>
        <v>51762292.913373299</v>
      </c>
      <c r="K607" s="69">
        <f t="shared" si="407"/>
        <v>23321633.18082308</v>
      </c>
      <c r="L607" s="69">
        <f t="shared" si="407"/>
        <v>985252.86259934085</v>
      </c>
      <c r="M607" s="9">
        <f>SUM(N607:O607)</f>
        <v>17553758.714965492</v>
      </c>
      <c r="N607" s="69">
        <f t="shared" si="408"/>
        <v>2398321.3904083222</v>
      </c>
      <c r="O607" s="69">
        <f t="shared" si="408"/>
        <v>15155437.324557168</v>
      </c>
      <c r="P607" s="9">
        <f>SUM(Q607:S607)</f>
        <v>4558360.2862402443</v>
      </c>
      <c r="Q607" s="69">
        <f t="shared" si="409"/>
        <v>4219751.7849725531</v>
      </c>
      <c r="R607" s="69">
        <f t="shared" si="409"/>
        <v>216654.4401528076</v>
      </c>
      <c r="S607" s="69">
        <f t="shared" si="409"/>
        <v>121954.06111488414</v>
      </c>
      <c r="T607" s="69">
        <f t="shared" si="409"/>
        <v>4870260.6561981272</v>
      </c>
      <c r="U607" s="69">
        <f t="shared" si="409"/>
        <v>473027.21254701348</v>
      </c>
      <c r="V607" s="69">
        <f t="shared" si="409"/>
        <v>0</v>
      </c>
      <c r="W607" s="26">
        <f t="shared" si="395"/>
        <v>-7.4505805969238281E-9</v>
      </c>
    </row>
    <row r="608" spans="1:23" x14ac:dyDescent="0.2">
      <c r="A608" s="3">
        <f t="shared" si="396"/>
        <v>24</v>
      </c>
      <c r="B608" s="3"/>
      <c r="C608" s="3" t="s">
        <v>358</v>
      </c>
      <c r="D608" s="1" t="s">
        <v>370</v>
      </c>
      <c r="E608" s="4" t="s">
        <v>595</v>
      </c>
      <c r="F608" s="11"/>
      <c r="G608" s="11"/>
      <c r="H608" s="2">
        <f>'II-I TOTAL COMPANY'!K608</f>
        <v>9293800.276345931</v>
      </c>
      <c r="I608" s="69">
        <v>0</v>
      </c>
      <c r="J608" s="69">
        <f t="shared" ca="1" si="410"/>
        <v>9293800.2763459329</v>
      </c>
      <c r="K608" s="69">
        <f t="shared" ca="1" si="407"/>
        <v>5062685.7500335993</v>
      </c>
      <c r="L608" s="69">
        <f t="shared" ca="1" si="407"/>
        <v>223722.47265996871</v>
      </c>
      <c r="M608" s="9">
        <f ca="1">SUM(N608:O608)</f>
        <v>2940868.0008333367</v>
      </c>
      <c r="N608" s="69">
        <f t="shared" ca="1" si="408"/>
        <v>389789.7217961225</v>
      </c>
      <c r="O608" s="69">
        <f t="shared" ca="1" si="408"/>
        <v>2551078.2790372143</v>
      </c>
      <c r="P608" s="9">
        <f ca="1">SUM(Q608:S608)</f>
        <v>667622.5469174179</v>
      </c>
      <c r="Q608" s="69">
        <f t="shared" ca="1" si="409"/>
        <v>543421.57022282563</v>
      </c>
      <c r="R608" s="69">
        <f t="shared" ca="1" si="409"/>
        <v>39281.286754780907</v>
      </c>
      <c r="S608" s="69">
        <f t="shared" ca="1" si="409"/>
        <v>84919.689939811389</v>
      </c>
      <c r="T608" s="69">
        <f t="shared" ca="1" si="409"/>
        <v>3.771124143688334</v>
      </c>
      <c r="U608" s="69">
        <f t="shared" ca="1" si="409"/>
        <v>374671.20195700659</v>
      </c>
      <c r="V608" s="69">
        <f t="shared" ca="1" si="409"/>
        <v>24226.532820458571</v>
      </c>
      <c r="W608" s="26" t="str">
        <f t="shared" ca="1" si="395"/>
        <v>OK</v>
      </c>
    </row>
    <row r="609" spans="1:23" x14ac:dyDescent="0.2">
      <c r="A609" s="3">
        <f t="shared" si="396"/>
        <v>25</v>
      </c>
      <c r="B609" s="3"/>
      <c r="C609" s="3"/>
      <c r="D609" s="1"/>
      <c r="E609" s="4"/>
      <c r="F609" s="4"/>
      <c r="G609" s="4"/>
      <c r="H609" s="14"/>
      <c r="I609" s="69"/>
      <c r="J609" s="69"/>
      <c r="K609" s="69"/>
      <c r="L609" s="69"/>
      <c r="M609" s="9"/>
      <c r="N609" s="69"/>
      <c r="O609" s="69"/>
      <c r="P609" s="9"/>
      <c r="Q609" s="69"/>
      <c r="R609" s="69"/>
      <c r="S609" s="69"/>
      <c r="T609" s="69"/>
      <c r="U609" s="69"/>
      <c r="V609" s="69"/>
      <c r="W609" s="26" t="str">
        <f t="shared" si="395"/>
        <v>OK</v>
      </c>
    </row>
    <row r="610" spans="1:23" x14ac:dyDescent="0.2">
      <c r="A610" s="3">
        <f t="shared" si="396"/>
        <v>26</v>
      </c>
      <c r="B610" s="3"/>
      <c r="C610" s="3"/>
      <c r="D610" s="27"/>
      <c r="E610" s="4"/>
      <c r="F610" s="4"/>
      <c r="G610" s="4"/>
      <c r="H610" s="14"/>
      <c r="I610" s="69"/>
      <c r="J610" s="69"/>
      <c r="K610" s="69"/>
      <c r="L610" s="69"/>
      <c r="M610" s="9"/>
      <c r="N610" s="69"/>
      <c r="O610" s="69"/>
      <c r="P610" s="9"/>
      <c r="Q610" s="69"/>
      <c r="R610" s="69"/>
      <c r="S610" s="69"/>
      <c r="T610" s="69"/>
      <c r="U610" s="69"/>
      <c r="V610" s="69"/>
      <c r="W610" s="26" t="str">
        <f t="shared" si="395"/>
        <v>OK</v>
      </c>
    </row>
    <row r="611" spans="1:23" x14ac:dyDescent="0.2">
      <c r="A611" s="3">
        <f t="shared" si="396"/>
        <v>27</v>
      </c>
      <c r="B611" s="3" t="s">
        <v>593</v>
      </c>
      <c r="C611" s="3"/>
      <c r="D611" s="1"/>
      <c r="E611" s="4"/>
      <c r="F611" s="2"/>
      <c r="G611" s="14"/>
      <c r="H611" s="2">
        <f t="shared" ref="H611:V611" si="411">SUM(H605:H610)</f>
        <v>111190107.17414141</v>
      </c>
      <c r="I611" s="2">
        <f t="shared" si="411"/>
        <v>0</v>
      </c>
      <c r="J611" s="69">
        <f t="shared" ref="J611" ca="1" si="412">SUM(K611:V611)-M611-P611</f>
        <v>111190107.17414138</v>
      </c>
      <c r="K611" s="14">
        <f t="shared" ca="1" si="411"/>
        <v>55694275.097122818</v>
      </c>
      <c r="L611" s="14">
        <f t="shared" ca="1" si="411"/>
        <v>2424555.3768698974</v>
      </c>
      <c r="M611" s="9">
        <f ca="1">SUM(N611:O611)</f>
        <v>36308047.974262498</v>
      </c>
      <c r="N611" s="14">
        <f t="shared" ca="1" si="411"/>
        <v>4882201.2686076527</v>
      </c>
      <c r="O611" s="14">
        <f t="shared" ca="1" si="411"/>
        <v>31425846.705654845</v>
      </c>
      <c r="P611" s="9">
        <f ca="1">SUM(Q611:S611)</f>
        <v>8845356.8434270564</v>
      </c>
      <c r="Q611" s="14">
        <f t="shared" ca="1" si="411"/>
        <v>7709679.4963252349</v>
      </c>
      <c r="R611" s="14">
        <f t="shared" ca="1" si="411"/>
        <v>468860.1548968415</v>
      </c>
      <c r="S611" s="14">
        <f ca="1">SUM(S605:S610)</f>
        <v>666817.19220498065</v>
      </c>
      <c r="T611" s="14">
        <f t="shared" ca="1" si="411"/>
        <v>4870314.8569468874</v>
      </c>
      <c r="U611" s="14">
        <f t="shared" ca="1" si="411"/>
        <v>2892842.5520416144</v>
      </c>
      <c r="V611" s="14">
        <f t="shared" ca="1" si="411"/>
        <v>154714.47347063152</v>
      </c>
      <c r="W611" s="26" t="str">
        <f t="shared" ca="1" si="395"/>
        <v>OK</v>
      </c>
    </row>
    <row r="612" spans="1:23" x14ac:dyDescent="0.2">
      <c r="A612" s="3"/>
      <c r="B612" s="3"/>
      <c r="C612" s="3"/>
      <c r="D612" s="78"/>
      <c r="E612" s="4"/>
      <c r="F612" s="4"/>
      <c r="G612" s="4"/>
      <c r="H612" s="14"/>
      <c r="I612" s="8"/>
      <c r="J612" s="8"/>
      <c r="K612" s="10"/>
      <c r="L612" s="10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26" t="str">
        <f t="shared" si="395"/>
        <v>OK</v>
      </c>
    </row>
    <row r="613" spans="1:23" x14ac:dyDescent="0.2">
      <c r="A613" s="3"/>
      <c r="B613" s="3"/>
      <c r="C613" s="3"/>
      <c r="D613" s="78"/>
      <c r="E613" s="4"/>
      <c r="F613" s="4"/>
      <c r="G613" s="4"/>
      <c r="H613" s="10"/>
      <c r="I613" s="5"/>
      <c r="J613" s="5"/>
      <c r="K613" s="5"/>
      <c r="L613" s="5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26" t="str">
        <f t="shared" si="395"/>
        <v>OK</v>
      </c>
    </row>
    <row r="614" spans="1:23" x14ac:dyDescent="0.2">
      <c r="A614" s="3"/>
      <c r="B614" s="3"/>
      <c r="C614" s="3"/>
      <c r="D614" s="3"/>
      <c r="E614" s="4"/>
      <c r="F614" s="4"/>
      <c r="G614" s="4"/>
      <c r="H614" s="5"/>
      <c r="I614" s="5"/>
      <c r="J614" s="5"/>
      <c r="K614" s="5"/>
      <c r="L614" s="5"/>
      <c r="M614" s="3"/>
      <c r="N614" s="3"/>
      <c r="O614" s="3"/>
      <c r="P614" s="3"/>
      <c r="Q614" s="11"/>
      <c r="R614" s="11"/>
      <c r="S614" s="11"/>
      <c r="T614" s="11"/>
      <c r="U614" s="3"/>
      <c r="V614" s="3"/>
      <c r="W614" s="26" t="str">
        <f t="shared" si="395"/>
        <v>OK</v>
      </c>
    </row>
    <row r="615" spans="1:23" x14ac:dyDescent="0.2">
      <c r="A615" s="3"/>
      <c r="B615" s="3"/>
      <c r="C615" s="3"/>
      <c r="D615" s="3"/>
      <c r="E615" s="4"/>
      <c r="F615" s="4"/>
      <c r="G615" s="4"/>
      <c r="H615" s="5"/>
      <c r="I615" s="5"/>
      <c r="J615" s="5"/>
      <c r="K615" s="5"/>
      <c r="L615" s="5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26" t="str">
        <f t="shared" si="395"/>
        <v>OK</v>
      </c>
    </row>
    <row r="616" spans="1:23" x14ac:dyDescent="0.2">
      <c r="A616" s="3"/>
      <c r="B616" s="3"/>
      <c r="C616" s="3"/>
      <c r="D616" s="3"/>
      <c r="E616" s="4"/>
      <c r="F616" s="4"/>
      <c r="G616" s="4"/>
      <c r="H616" s="8"/>
      <c r="I616" s="8"/>
      <c r="J616" s="8"/>
      <c r="K616" s="10"/>
      <c r="L616" s="10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26" t="str">
        <f t="shared" si="395"/>
        <v>OK</v>
      </c>
    </row>
    <row r="617" spans="1:23" x14ac:dyDescent="0.2">
      <c r="A617" s="3"/>
      <c r="B617" s="3"/>
      <c r="C617" s="3"/>
      <c r="D617" s="3"/>
      <c r="E617" s="4"/>
      <c r="F617" s="4"/>
      <c r="G617" s="4"/>
      <c r="H617" s="8"/>
      <c r="I617" s="8"/>
      <c r="J617" s="8"/>
      <c r="K617" s="10"/>
      <c r="L617" s="10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26" t="str">
        <f t="shared" si="395"/>
        <v>OK</v>
      </c>
    </row>
    <row r="618" spans="1:23" x14ac:dyDescent="0.2">
      <c r="A618" s="3"/>
      <c r="B618" s="3"/>
      <c r="C618" s="3"/>
      <c r="D618" s="3"/>
      <c r="E618" s="4"/>
      <c r="F618" s="4"/>
      <c r="G618" s="4"/>
      <c r="H618" s="8"/>
      <c r="I618" s="8"/>
      <c r="J618" s="8"/>
      <c r="K618" s="10"/>
      <c r="L618" s="10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26" t="str">
        <f t="shared" si="395"/>
        <v>OK</v>
      </c>
    </row>
    <row r="619" spans="1:23" x14ac:dyDescent="0.2">
      <c r="A619" s="3"/>
      <c r="B619" s="7" t="s">
        <v>297</v>
      </c>
      <c r="C619" s="3"/>
      <c r="D619" s="3"/>
      <c r="E619" s="4"/>
      <c r="F619" s="4"/>
      <c r="G619" s="4"/>
      <c r="H619" s="8"/>
      <c r="I619" s="8"/>
      <c r="J619" s="8"/>
      <c r="K619" s="10"/>
      <c r="L619" s="10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26" t="str">
        <f t="shared" si="395"/>
        <v>OK</v>
      </c>
    </row>
    <row r="620" spans="1:23" x14ac:dyDescent="0.2">
      <c r="A620" s="3"/>
      <c r="B620" s="3"/>
      <c r="C620" s="3"/>
      <c r="D620" s="3"/>
      <c r="E620" s="4"/>
      <c r="F620" s="4"/>
      <c r="G620" s="4"/>
      <c r="H620" s="8"/>
      <c r="I620" s="8"/>
      <c r="J620" s="8"/>
      <c r="K620" s="10"/>
      <c r="L620" s="10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26" t="str">
        <f t="shared" si="395"/>
        <v>OK</v>
      </c>
    </row>
    <row r="621" spans="1:23" x14ac:dyDescent="0.2">
      <c r="A621" s="3"/>
      <c r="B621" s="3" t="s">
        <v>298</v>
      </c>
      <c r="C621" s="3"/>
      <c r="D621" s="3"/>
      <c r="E621" s="4"/>
      <c r="F621" s="4"/>
      <c r="G621" s="4"/>
      <c r="H621" s="8"/>
      <c r="I621" s="8"/>
      <c r="J621" s="8"/>
      <c r="K621" s="10"/>
      <c r="L621" s="10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26" t="str">
        <f t="shared" si="395"/>
        <v>OK</v>
      </c>
    </row>
    <row r="622" spans="1:23" x14ac:dyDescent="0.2">
      <c r="A622" s="3"/>
      <c r="B622" s="3"/>
      <c r="C622" s="3"/>
      <c r="D622" s="3"/>
      <c r="E622" s="4"/>
      <c r="F622" s="4"/>
      <c r="G622" s="4"/>
      <c r="H622" s="8"/>
      <c r="I622" s="8"/>
      <c r="J622" s="8"/>
      <c r="K622" s="10"/>
      <c r="L622" s="10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26" t="str">
        <f t="shared" si="395"/>
        <v>OK</v>
      </c>
    </row>
    <row r="623" spans="1:23" x14ac:dyDescent="0.2">
      <c r="A623" s="3">
        <v>1</v>
      </c>
      <c r="B623" s="3"/>
      <c r="C623" s="3" t="s">
        <v>20</v>
      </c>
      <c r="D623" s="3"/>
      <c r="E623" s="4" t="s">
        <v>595</v>
      </c>
      <c r="F623" s="11"/>
      <c r="G623" s="11"/>
      <c r="H623" s="8">
        <f>H59</f>
        <v>295477290.13719898</v>
      </c>
      <c r="I623" s="8">
        <f t="shared" ref="I623:V623" si="413">I59</f>
        <v>0</v>
      </c>
      <c r="J623" s="8">
        <f t="shared" si="413"/>
        <v>295477290.13719898</v>
      </c>
      <c r="K623" s="8">
        <f t="shared" si="413"/>
        <v>160968468.50058857</v>
      </c>
      <c r="L623" s="8">
        <f t="shared" si="413"/>
        <v>7114260.2997402893</v>
      </c>
      <c r="M623" s="8">
        <f t="shared" si="413"/>
        <v>93490430.96906513</v>
      </c>
      <c r="N623" s="8">
        <f t="shared" si="413"/>
        <v>12390839.970984263</v>
      </c>
      <c r="O623" s="8">
        <f t="shared" si="413"/>
        <v>81099590.998080865</v>
      </c>
      <c r="P623" s="9">
        <f>SUM(Q623:S623)</f>
        <v>21208287.73141725</v>
      </c>
      <c r="Q623" s="8">
        <f t="shared" si="413"/>
        <v>17262630.231866583</v>
      </c>
      <c r="R623" s="8">
        <f t="shared" si="413"/>
        <v>1247856.1974514071</v>
      </c>
      <c r="S623" s="8">
        <f>S59</f>
        <v>2697801.302099261</v>
      </c>
      <c r="T623" s="8">
        <f t="shared" si="413"/>
        <v>115.46635024240859</v>
      </c>
      <c r="U623" s="8">
        <f t="shared" si="413"/>
        <v>11925799.810119972</v>
      </c>
      <c r="V623" s="8">
        <f t="shared" si="413"/>
        <v>769927.35991752637</v>
      </c>
      <c r="W623" s="26" t="str">
        <f t="shared" si="395"/>
        <v>OK</v>
      </c>
    </row>
    <row r="624" spans="1:23" x14ac:dyDescent="0.2">
      <c r="A624" s="3">
        <f>1+A623</f>
        <v>2</v>
      </c>
      <c r="B624" s="3"/>
      <c r="C624" s="3"/>
      <c r="D624" s="3"/>
      <c r="E624" s="4"/>
      <c r="F624" s="4"/>
      <c r="G624" s="4"/>
      <c r="H624" s="8"/>
      <c r="I624" s="8"/>
      <c r="J624" s="8"/>
      <c r="K624" s="10"/>
      <c r="L624" s="10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26" t="str">
        <f t="shared" si="395"/>
        <v>OK</v>
      </c>
    </row>
    <row r="625" spans="1:23" x14ac:dyDescent="0.2">
      <c r="A625" s="3">
        <f t="shared" ref="A625:A647" si="414">1+A624</f>
        <v>3</v>
      </c>
      <c r="B625" s="3"/>
      <c r="C625" s="3" t="s">
        <v>299</v>
      </c>
      <c r="D625" s="27"/>
      <c r="E625" s="4"/>
      <c r="F625" s="4"/>
      <c r="G625" s="4"/>
      <c r="H625" s="8"/>
      <c r="I625" s="8"/>
      <c r="J625" s="8"/>
      <c r="K625" s="10"/>
      <c r="L625" s="10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26" t="str">
        <f t="shared" si="395"/>
        <v>OK</v>
      </c>
    </row>
    <row r="626" spans="1:23" x14ac:dyDescent="0.2">
      <c r="A626" s="3">
        <f t="shared" si="414"/>
        <v>4</v>
      </c>
      <c r="B626" s="3"/>
      <c r="C626" s="3" t="s">
        <v>552</v>
      </c>
      <c r="D626" s="27" t="s">
        <v>312</v>
      </c>
      <c r="E626" s="4" t="s">
        <v>595</v>
      </c>
      <c r="F626" s="11"/>
      <c r="G626" s="11"/>
      <c r="H626" s="14">
        <f>'II-I TOTAL COMPANY'!K626</f>
        <v>-99055204.705877095</v>
      </c>
      <c r="I626" s="69">
        <v>0</v>
      </c>
      <c r="J626" s="69">
        <f>SUM(K626:V626)-M626-P626</f>
        <v>-99055204.70587711</v>
      </c>
      <c r="K626" s="69">
        <f t="shared" ref="K626:L630" si="415">VLOOKUP($D626,$E$741:$V$815,K$1,FALSE)*$H626</f>
        <v>-53962741.396411888</v>
      </c>
      <c r="L626" s="69">
        <f t="shared" si="415"/>
        <v>-2384970.1271167984</v>
      </c>
      <c r="M626" s="9">
        <f>SUM(N626:O626)</f>
        <v>-31341541.585234832</v>
      </c>
      <c r="N626" s="69">
        <f t="shared" ref="N626:O630" si="416">VLOOKUP($D626,$E$741:$V$815,N$1,FALSE)*$H626</f>
        <v>-4153879.9447303102</v>
      </c>
      <c r="O626" s="69">
        <f t="shared" si="416"/>
        <v>-27187661.64050452</v>
      </c>
      <c r="P626" s="9">
        <f>SUM(Q626:S626)</f>
        <v>-7109823.1658144891</v>
      </c>
      <c r="Q626" s="69">
        <f t="shared" ref="Q626:V629" si="417">VLOOKUP($D626,$E$741:$V$815,Q$1,FALSE)*$H626</f>
        <v>-5787088.9851989392</v>
      </c>
      <c r="R626" s="69">
        <f t="shared" si="417"/>
        <v>-418328.76904543553</v>
      </c>
      <c r="S626" s="69">
        <f t="shared" si="417"/>
        <v>-904405.41157011385</v>
      </c>
      <c r="T626" s="69">
        <f t="shared" si="417"/>
        <v>-38.708703985065455</v>
      </c>
      <c r="U626" s="69">
        <f t="shared" si="417"/>
        <v>-3997980.8287517442</v>
      </c>
      <c r="V626" s="69">
        <f t="shared" si="417"/>
        <v>-258108.89384336409</v>
      </c>
      <c r="W626" s="26" t="str">
        <f t="shared" si="395"/>
        <v>OK</v>
      </c>
    </row>
    <row r="627" spans="1:23" x14ac:dyDescent="0.2">
      <c r="A627" s="3">
        <f t="shared" si="414"/>
        <v>5</v>
      </c>
      <c r="B627" s="3"/>
      <c r="C627" s="3" t="s">
        <v>311</v>
      </c>
      <c r="D627" s="1" t="s">
        <v>340</v>
      </c>
      <c r="E627" s="4" t="s">
        <v>595</v>
      </c>
      <c r="F627" s="11"/>
      <c r="G627" s="11"/>
      <c r="H627" s="14">
        <f>'II-I TOTAL COMPANY'!K627</f>
        <v>-313383.41044441686</v>
      </c>
      <c r="I627" s="69">
        <v>0</v>
      </c>
      <c r="J627" s="69">
        <f t="shared" ref="J627:J636" si="418">SUM(K627:V627)-M627-P627</f>
        <v>-313383.41044441686</v>
      </c>
      <c r="K627" s="69">
        <f t="shared" si="415"/>
        <v>-170966.12791466154</v>
      </c>
      <c r="L627" s="69">
        <f t="shared" si="415"/>
        <v>-7625.7040585786362</v>
      </c>
      <c r="M627" s="9">
        <f>SUM(N627:O627)</f>
        <v>-98692.982349963495</v>
      </c>
      <c r="N627" s="69">
        <f t="shared" si="416"/>
        <v>-13056.678405318122</v>
      </c>
      <c r="O627" s="69">
        <f t="shared" si="416"/>
        <v>-85636.303944645377</v>
      </c>
      <c r="P627" s="9">
        <f>SUM(Q627:S627)</f>
        <v>-22197.911401150264</v>
      </c>
      <c r="Q627" s="69">
        <f t="shared" si="417"/>
        <v>-18066.619561502368</v>
      </c>
      <c r="R627" s="69">
        <f t="shared" si="417"/>
        <v>-1306.1894752707612</v>
      </c>
      <c r="S627" s="69">
        <f t="shared" si="417"/>
        <v>-2825.1023643771364</v>
      </c>
      <c r="T627" s="69">
        <f t="shared" si="417"/>
        <v>-0.20310702495152996</v>
      </c>
      <c r="U627" s="69">
        <f t="shared" si="417"/>
        <v>-13091.951320832286</v>
      </c>
      <c r="V627" s="69">
        <f t="shared" si="417"/>
        <v>-808.53029220566339</v>
      </c>
      <c r="W627" s="26">
        <f t="shared" si="395"/>
        <v>-5.8207660913467407E-11</v>
      </c>
    </row>
    <row r="628" spans="1:23" x14ac:dyDescent="0.2">
      <c r="A628" s="3">
        <f t="shared" si="414"/>
        <v>6</v>
      </c>
      <c r="B628" s="3"/>
      <c r="C628" s="3" t="s">
        <v>537</v>
      </c>
      <c r="D628" s="1" t="s">
        <v>331</v>
      </c>
      <c r="E628" s="4" t="s">
        <v>595</v>
      </c>
      <c r="F628" s="11"/>
      <c r="G628" s="11"/>
      <c r="H628" s="14">
        <f>'II-I TOTAL COMPANY'!K628</f>
        <v>-3290277.415381867</v>
      </c>
      <c r="I628" s="69">
        <v>0</v>
      </c>
      <c r="J628" s="69">
        <f t="shared" si="418"/>
        <v>-3290277.415381867</v>
      </c>
      <c r="K628" s="69">
        <f t="shared" si="415"/>
        <v>-1809089.5066079691</v>
      </c>
      <c r="L628" s="69">
        <f t="shared" si="415"/>
        <v>-85002.075377257846</v>
      </c>
      <c r="M628" s="9">
        <f>SUM(N628:O628)</f>
        <v>-1007247.0518196159</v>
      </c>
      <c r="N628" s="69">
        <f t="shared" si="416"/>
        <v>-131794.40692596484</v>
      </c>
      <c r="O628" s="69">
        <f t="shared" si="416"/>
        <v>-875452.64489365101</v>
      </c>
      <c r="P628" s="9">
        <f>SUM(Q628:S628)</f>
        <v>-217086.98272803481</v>
      </c>
      <c r="Q628" s="69">
        <f t="shared" si="417"/>
        <v>-176599.63462554757</v>
      </c>
      <c r="R628" s="69">
        <f t="shared" si="417"/>
        <v>-12779.767939747993</v>
      </c>
      <c r="S628" s="69">
        <f t="shared" si="417"/>
        <v>-27707.580162739261</v>
      </c>
      <c r="T628" s="69">
        <f t="shared" si="417"/>
        <v>0</v>
      </c>
      <c r="U628" s="69">
        <f t="shared" si="417"/>
        <v>-163790.59365182638</v>
      </c>
      <c r="V628" s="69">
        <f t="shared" si="417"/>
        <v>-8061.2051971625742</v>
      </c>
      <c r="W628" s="26">
        <f t="shared" si="395"/>
        <v>4.6566128730773926E-10</v>
      </c>
    </row>
    <row r="629" spans="1:23" x14ac:dyDescent="0.2">
      <c r="A629" s="3">
        <f t="shared" si="414"/>
        <v>7</v>
      </c>
      <c r="B629" s="3"/>
      <c r="C629" s="3" t="s">
        <v>808</v>
      </c>
      <c r="D629" s="27" t="s">
        <v>375</v>
      </c>
      <c r="E629" s="4" t="s">
        <v>595</v>
      </c>
      <c r="F629" s="11"/>
      <c r="G629" s="11"/>
      <c r="H629" s="14">
        <f>'II-I TOTAL COMPANY'!K629</f>
        <v>284537.79600363062</v>
      </c>
      <c r="I629" s="69">
        <v>0</v>
      </c>
      <c r="J629" s="69">
        <f t="shared" si="418"/>
        <v>284537.79600363056</v>
      </c>
      <c r="K629" s="69">
        <f t="shared" si="415"/>
        <v>152174.78790326856</v>
      </c>
      <c r="L629" s="69">
        <f t="shared" si="415"/>
        <v>6596.389666143772</v>
      </c>
      <c r="M629" s="9">
        <f>SUM(N629:O629)</f>
        <v>91477.457761356054</v>
      </c>
      <c r="N629" s="69">
        <f t="shared" si="416"/>
        <v>12255.419356619042</v>
      </c>
      <c r="O629" s="69">
        <f t="shared" si="416"/>
        <v>79222.038404737017</v>
      </c>
      <c r="P629" s="9">
        <f>SUM(Q629:S629)</f>
        <v>25284.842565866726</v>
      </c>
      <c r="Q629" s="69">
        <f t="shared" si="417"/>
        <v>20634.687115750206</v>
      </c>
      <c r="R629" s="69">
        <f t="shared" si="417"/>
        <v>1484.0713013467139</v>
      </c>
      <c r="S629" s="69">
        <f t="shared" si="417"/>
        <v>3166.0841487698062</v>
      </c>
      <c r="T629" s="69">
        <f t="shared" si="417"/>
        <v>1.5331475885469077</v>
      </c>
      <c r="U629" s="69">
        <f t="shared" si="417"/>
        <v>8182.8066001604448</v>
      </c>
      <c r="V629" s="69">
        <f t="shared" si="417"/>
        <v>819.97835924648348</v>
      </c>
      <c r="W629" s="26" t="str">
        <f t="shared" si="395"/>
        <v>OK</v>
      </c>
    </row>
    <row r="630" spans="1:23" x14ac:dyDescent="0.2">
      <c r="A630" s="3">
        <f t="shared" si="414"/>
        <v>8</v>
      </c>
      <c r="B630" s="3"/>
      <c r="C630" s="3" t="s">
        <v>811</v>
      </c>
      <c r="D630" s="27" t="s">
        <v>370</v>
      </c>
      <c r="E630" s="4" t="s">
        <v>595</v>
      </c>
      <c r="F630" s="10"/>
      <c r="G630" s="27"/>
      <c r="H630" s="14">
        <f>'II-I TOTAL COMPANY'!K630</f>
        <v>254165.30000000031</v>
      </c>
      <c r="I630" s="69">
        <v>0</v>
      </c>
      <c r="J630" s="69">
        <f t="shared" ca="1" si="418"/>
        <v>254165.3000000004</v>
      </c>
      <c r="K630" s="69">
        <f t="shared" ca="1" si="415"/>
        <v>138453.48557123664</v>
      </c>
      <c r="L630" s="69">
        <f t="shared" ca="1" si="415"/>
        <v>6118.3248713753928</v>
      </c>
      <c r="M630" s="9">
        <f ca="1">SUM(N630:O630)</f>
        <v>80426.367628602588</v>
      </c>
      <c r="N630" s="69">
        <f t="shared" ca="1" si="416"/>
        <v>10659.904305171936</v>
      </c>
      <c r="O630" s="69">
        <f t="shared" ca="1" si="416"/>
        <v>69766.463323430653</v>
      </c>
      <c r="P630" s="9">
        <f ca="1">SUM(Q630:S630)</f>
        <v>18258.030071499008</v>
      </c>
      <c r="Q630" s="69">
        <f t="shared" ref="Q630:V630" ca="1" si="419">VLOOKUP($D630,$E$741:$V$815,Q$1,FALSE)*$H630</f>
        <v>14861.402474258926</v>
      </c>
      <c r="R630" s="69">
        <f t="shared" ca="1" si="419"/>
        <v>1074.2580791009145</v>
      </c>
      <c r="S630" s="69">
        <f t="shared" ca="1" si="419"/>
        <v>2322.3695181391686</v>
      </c>
      <c r="T630" s="69">
        <f t="shared" ca="1" si="419"/>
        <v>0.10313207415886512</v>
      </c>
      <c r="U630" s="69">
        <f t="shared" ca="1" si="419"/>
        <v>10246.44554597686</v>
      </c>
      <c r="V630" s="69">
        <f t="shared" ca="1" si="419"/>
        <v>662.54317923568351</v>
      </c>
      <c r="W630" s="26">
        <f t="shared" ca="1" si="395"/>
        <v>2.9103830456733704E-11</v>
      </c>
    </row>
    <row r="631" spans="1:23" x14ac:dyDescent="0.2">
      <c r="A631" s="3">
        <f t="shared" si="414"/>
        <v>9</v>
      </c>
      <c r="B631" s="3"/>
      <c r="C631" s="3" t="s">
        <v>553</v>
      </c>
      <c r="D631" s="27"/>
      <c r="E631" s="4"/>
      <c r="F631" s="4"/>
      <c r="G631" s="4"/>
      <c r="H631" s="14"/>
      <c r="I631" s="69"/>
      <c r="J631" s="69"/>
      <c r="K631" s="69"/>
      <c r="L631" s="69"/>
      <c r="M631" s="9"/>
      <c r="N631" s="69"/>
      <c r="O631" s="69"/>
      <c r="P631" s="9"/>
      <c r="Q631" s="69"/>
      <c r="R631" s="69"/>
      <c r="S631" s="69"/>
      <c r="T631" s="69"/>
      <c r="U631" s="69"/>
      <c r="V631" s="69"/>
      <c r="W631" s="26" t="str">
        <f t="shared" si="395"/>
        <v>OK</v>
      </c>
    </row>
    <row r="632" spans="1:23" x14ac:dyDescent="0.2">
      <c r="A632" s="3">
        <f t="shared" si="414"/>
        <v>10</v>
      </c>
      <c r="B632" s="3"/>
      <c r="C632" s="3" t="s">
        <v>554</v>
      </c>
      <c r="D632" s="1" t="s">
        <v>331</v>
      </c>
      <c r="E632" s="4" t="s">
        <v>595</v>
      </c>
      <c r="F632" s="11"/>
      <c r="G632" s="11"/>
      <c r="H632" s="14">
        <f>'II-I TOTAL COMPANY'!K632</f>
        <v>3081911.9871566002</v>
      </c>
      <c r="I632" s="69">
        <v>0</v>
      </c>
      <c r="J632" s="69">
        <f t="shared" si="418"/>
        <v>3081911.9871565993</v>
      </c>
      <c r="K632" s="69">
        <f t="shared" ref="K632:L634" si="420">VLOOKUP($D632,$E$741:$V$815,K$1,FALSE)*$H632</f>
        <v>1694524.179082704</v>
      </c>
      <c r="L632" s="69">
        <f t="shared" si="420"/>
        <v>79619.09649735596</v>
      </c>
      <c r="M632" s="9">
        <f>SUM(N632:O632)</f>
        <v>943460.49622406787</v>
      </c>
      <c r="N632" s="69">
        <f t="shared" ref="N632:O634" si="421">VLOOKUP($D632,$E$741:$V$815,N$1,FALSE)*$H632</f>
        <v>123448.18119179325</v>
      </c>
      <c r="O632" s="69">
        <f t="shared" si="421"/>
        <v>820012.31503227458</v>
      </c>
      <c r="P632" s="9">
        <f>SUM(Q632:S632)</f>
        <v>203339.38141429931</v>
      </c>
      <c r="Q632" s="69">
        <f t="shared" ref="Q632:V634" si="422">VLOOKUP($D632,$E$741:$V$815,Q$1,FALSE)*$H632</f>
        <v>165416.00058874791</v>
      </c>
      <c r="R632" s="69">
        <f t="shared" si="422"/>
        <v>11970.455689377739</v>
      </c>
      <c r="S632" s="69">
        <f t="shared" si="422"/>
        <v>25952.925136173657</v>
      </c>
      <c r="T632" s="69">
        <f t="shared" si="422"/>
        <v>0</v>
      </c>
      <c r="U632" s="69">
        <f t="shared" si="422"/>
        <v>153418.12565688297</v>
      </c>
      <c r="V632" s="69">
        <f t="shared" si="422"/>
        <v>7550.708281289727</v>
      </c>
      <c r="W632" s="26">
        <f t="shared" si="395"/>
        <v>-4.6566128730773926E-10</v>
      </c>
    </row>
    <row r="633" spans="1:23" x14ac:dyDescent="0.2">
      <c r="A633" s="3">
        <f t="shared" si="414"/>
        <v>11</v>
      </c>
      <c r="B633" s="3"/>
      <c r="C633" s="3" t="s">
        <v>555</v>
      </c>
      <c r="D633" s="1" t="s">
        <v>323</v>
      </c>
      <c r="E633" s="4" t="s">
        <v>595</v>
      </c>
      <c r="F633" s="11"/>
      <c r="G633" s="11"/>
      <c r="H633" s="14">
        <f>'II-I TOTAL COMPANY'!K633</f>
        <v>304561.40182925004</v>
      </c>
      <c r="I633" s="69">
        <v>0</v>
      </c>
      <c r="J633" s="69">
        <f t="shared" si="418"/>
        <v>304561.4018292501</v>
      </c>
      <c r="K633" s="69">
        <f t="shared" si="420"/>
        <v>162883.69200096326</v>
      </c>
      <c r="L633" s="69">
        <f t="shared" si="420"/>
        <v>7060.5933972550047</v>
      </c>
      <c r="M633" s="9">
        <f>SUM(N633:O633)</f>
        <v>97914.945440918222</v>
      </c>
      <c r="N633" s="69">
        <f t="shared" si="421"/>
        <v>13117.862553520292</v>
      </c>
      <c r="O633" s="69">
        <f t="shared" si="421"/>
        <v>84797.082887397934</v>
      </c>
      <c r="P633" s="9">
        <f>SUM(Q633:S633)</f>
        <v>27064.197463573531</v>
      </c>
      <c r="Q633" s="69">
        <f t="shared" si="422"/>
        <v>22086.799442983873</v>
      </c>
      <c r="R633" s="69">
        <f t="shared" si="422"/>
        <v>1588.5089513624666</v>
      </c>
      <c r="S633" s="69">
        <f t="shared" si="422"/>
        <v>3388.8890692271912</v>
      </c>
      <c r="T633" s="69">
        <f t="shared" si="422"/>
        <v>1.6410388543707657</v>
      </c>
      <c r="U633" s="69">
        <f t="shared" si="422"/>
        <v>8758.6502884513302</v>
      </c>
      <c r="V633" s="69">
        <f t="shared" si="422"/>
        <v>877.68219923433617</v>
      </c>
      <c r="W633" s="26" t="str">
        <f t="shared" si="395"/>
        <v>OK</v>
      </c>
    </row>
    <row r="634" spans="1:23" x14ac:dyDescent="0.2">
      <c r="A634" s="3">
        <f t="shared" si="414"/>
        <v>12</v>
      </c>
      <c r="B634" s="3"/>
      <c r="C634" s="3" t="s">
        <v>670</v>
      </c>
      <c r="D634" s="27" t="s">
        <v>312</v>
      </c>
      <c r="E634" s="4"/>
      <c r="F634" s="4"/>
      <c r="G634" s="4"/>
      <c r="H634" s="14">
        <f>'II-I TOTAL COMPANY'!K634</f>
        <v>-22990.289999999997</v>
      </c>
      <c r="I634" s="69">
        <v>0</v>
      </c>
      <c r="J634" s="69">
        <f t="shared" si="418"/>
        <v>-22990.29</v>
      </c>
      <c r="K634" s="69">
        <f t="shared" si="420"/>
        <v>-12524.521831863987</v>
      </c>
      <c r="L634" s="69">
        <f t="shared" si="420"/>
        <v>-553.54138156153681</v>
      </c>
      <c r="M634" s="9">
        <f>SUM(N634:O634)</f>
        <v>-7274.2379588344538</v>
      </c>
      <c r="N634" s="69">
        <f t="shared" si="421"/>
        <v>-964.09779615414493</v>
      </c>
      <c r="O634" s="69">
        <f t="shared" si="421"/>
        <v>-6310.140162680309</v>
      </c>
      <c r="P634" s="9">
        <f>SUM(Q634:S634)</f>
        <v>-1650.1595945023073</v>
      </c>
      <c r="Q634" s="69">
        <f t="shared" si="422"/>
        <v>-1343.1586398774607</v>
      </c>
      <c r="R634" s="69">
        <f t="shared" si="422"/>
        <v>-97.092320835181354</v>
      </c>
      <c r="S634" s="69">
        <f t="shared" si="422"/>
        <v>-209.90863378966515</v>
      </c>
      <c r="T634" s="69">
        <f t="shared" si="422"/>
        <v>-8.9841248905925472E-3</v>
      </c>
      <c r="U634" s="69">
        <f t="shared" si="422"/>
        <v>-927.91427709794527</v>
      </c>
      <c r="V634" s="69">
        <f t="shared" si="422"/>
        <v>-59.905972014876681</v>
      </c>
      <c r="W634" s="26" t="str">
        <f t="shared" si="395"/>
        <v>OK</v>
      </c>
    </row>
    <row r="635" spans="1:23" x14ac:dyDescent="0.2">
      <c r="A635" s="3">
        <f t="shared" si="414"/>
        <v>13</v>
      </c>
      <c r="B635" s="3"/>
      <c r="C635" s="3"/>
      <c r="D635" s="3"/>
      <c r="E635" s="4"/>
      <c r="F635" s="4"/>
      <c r="G635" s="4"/>
      <c r="H635" s="8"/>
      <c r="I635" s="8"/>
      <c r="J635" s="8"/>
      <c r="K635" s="30"/>
      <c r="L635" s="30"/>
      <c r="M635" s="30"/>
      <c r="N635" s="30"/>
      <c r="O635" s="30"/>
      <c r="P635" s="30"/>
      <c r="Q635" s="3"/>
      <c r="R635" s="3"/>
      <c r="S635" s="3"/>
      <c r="T635" s="3"/>
      <c r="U635" s="3"/>
      <c r="V635" s="3"/>
      <c r="W635" s="26" t="str">
        <f t="shared" si="395"/>
        <v>OK</v>
      </c>
    </row>
    <row r="636" spans="1:23" x14ac:dyDescent="0.2">
      <c r="A636" s="3">
        <f t="shared" si="414"/>
        <v>14</v>
      </c>
      <c r="B636" s="3"/>
      <c r="C636" s="3" t="s">
        <v>356</v>
      </c>
      <c r="D636" s="3"/>
      <c r="E636" s="4"/>
      <c r="F636" s="8"/>
      <c r="G636" s="8"/>
      <c r="H636" s="8">
        <f ca="1">SUM(I636:J636)</f>
        <v>196720610.8004851</v>
      </c>
      <c r="I636" s="8">
        <v>0</v>
      </c>
      <c r="J636" s="69">
        <f t="shared" ca="1" si="418"/>
        <v>196720610.8004851</v>
      </c>
      <c r="K636" s="8">
        <f t="shared" ref="K636:V636" ca="1" si="423">SUM(K623:K634)</f>
        <v>107161183.09238034</v>
      </c>
      <c r="L636" s="8">
        <f t="shared" ca="1" si="423"/>
        <v>4735503.256238224</v>
      </c>
      <c r="M636" s="8">
        <f t="shared" ca="1" si="423"/>
        <v>62248954.378756829</v>
      </c>
      <c r="N636" s="8">
        <f t="shared" ca="1" si="423"/>
        <v>8250626.2105336208</v>
      </c>
      <c r="O636" s="8">
        <f t="shared" ca="1" si="423"/>
        <v>53998328.168223195</v>
      </c>
      <c r="P636" s="9">
        <f ca="1">SUM(Q636:S636)</f>
        <v>14131475.963394314</v>
      </c>
      <c r="Q636" s="8">
        <f t="shared" ca="1" si="423"/>
        <v>11502530.723462457</v>
      </c>
      <c r="R636" s="8">
        <f t="shared" ca="1" si="423"/>
        <v>831461.67269130528</v>
      </c>
      <c r="S636" s="8">
        <f ca="1">SUM(S623:S634)</f>
        <v>1797483.5672405509</v>
      </c>
      <c r="T636" s="8">
        <f t="shared" ca="1" si="423"/>
        <v>79.822873624577554</v>
      </c>
      <c r="U636" s="8">
        <f t="shared" ca="1" si="423"/>
        <v>7930614.5502099423</v>
      </c>
      <c r="V636" s="8">
        <f t="shared" ca="1" si="423"/>
        <v>512799.7366317854</v>
      </c>
      <c r="W636" s="26">
        <f t="shared" ca="1" si="395"/>
        <v>-5.9604644775390625E-8</v>
      </c>
    </row>
    <row r="637" spans="1:23" x14ac:dyDescent="0.2">
      <c r="A637" s="3">
        <f t="shared" si="414"/>
        <v>15</v>
      </c>
      <c r="B637" s="3"/>
      <c r="C637" s="3"/>
      <c r="D637" s="3"/>
      <c r="E637" s="4"/>
      <c r="F637" s="4"/>
      <c r="G637" s="4"/>
      <c r="H637" s="8"/>
      <c r="I637" s="8"/>
      <c r="J637" s="8"/>
      <c r="K637" s="30"/>
      <c r="L637" s="30"/>
      <c r="M637" s="30"/>
      <c r="N637" s="30"/>
      <c r="O637" s="30"/>
      <c r="P637" s="30"/>
      <c r="Q637" s="3"/>
      <c r="R637" s="3"/>
      <c r="S637" s="3"/>
      <c r="T637" s="3"/>
      <c r="U637" s="3"/>
      <c r="V637" s="3"/>
      <c r="W637" s="26" t="str">
        <f t="shared" si="395"/>
        <v>OK</v>
      </c>
    </row>
    <row r="638" spans="1:23" x14ac:dyDescent="0.2">
      <c r="A638" s="3">
        <f t="shared" si="414"/>
        <v>16</v>
      </c>
      <c r="B638" s="3"/>
      <c r="C638" s="3" t="s">
        <v>301</v>
      </c>
      <c r="D638" s="1">
        <f>(1/(1-0.21)*0.21)</f>
        <v>0.26582278481012656</v>
      </c>
      <c r="E638" s="4"/>
      <c r="F638" s="23"/>
      <c r="G638" s="11"/>
      <c r="H638" s="23">
        <f t="shared" ref="H638:V638" si="424">$D$638</f>
        <v>0.26582278481012656</v>
      </c>
      <c r="I638" s="23">
        <f t="shared" si="424"/>
        <v>0.26582278481012656</v>
      </c>
      <c r="J638" s="23">
        <f t="shared" si="424"/>
        <v>0.26582278481012656</v>
      </c>
      <c r="K638" s="23">
        <f t="shared" si="424"/>
        <v>0.26582278481012656</v>
      </c>
      <c r="L638" s="23">
        <f t="shared" si="424"/>
        <v>0.26582278481012656</v>
      </c>
      <c r="M638" s="23">
        <f t="shared" si="424"/>
        <v>0.26582278481012656</v>
      </c>
      <c r="N638" s="23">
        <f t="shared" si="424"/>
        <v>0.26582278481012656</v>
      </c>
      <c r="O638" s="23">
        <f t="shared" si="424"/>
        <v>0.26582278481012656</v>
      </c>
      <c r="P638" s="23">
        <f t="shared" si="424"/>
        <v>0.26582278481012656</v>
      </c>
      <c r="Q638" s="23">
        <f t="shared" si="424"/>
        <v>0.26582278481012656</v>
      </c>
      <c r="R638" s="23">
        <f t="shared" si="424"/>
        <v>0.26582278481012656</v>
      </c>
      <c r="S638" s="23">
        <f t="shared" si="424"/>
        <v>0.26582278481012656</v>
      </c>
      <c r="T638" s="23">
        <f t="shared" si="424"/>
        <v>0.26582278481012656</v>
      </c>
      <c r="U638" s="23">
        <f t="shared" si="424"/>
        <v>0.26582278481012656</v>
      </c>
      <c r="V638" s="23">
        <f t="shared" si="424"/>
        <v>0.26582278481012656</v>
      </c>
      <c r="W638" s="26"/>
    </row>
    <row r="639" spans="1:23" x14ac:dyDescent="0.2">
      <c r="A639" s="3">
        <f t="shared" si="414"/>
        <v>17</v>
      </c>
      <c r="B639" s="3"/>
      <c r="C639" s="3"/>
      <c r="D639" s="3"/>
      <c r="E639" s="4"/>
      <c r="F639" s="4"/>
      <c r="G639" s="4"/>
      <c r="H639" s="8"/>
      <c r="I639" s="8"/>
      <c r="J639" s="8"/>
      <c r="K639" s="10"/>
      <c r="L639" s="10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26" t="str">
        <f t="shared" si="395"/>
        <v>OK</v>
      </c>
    </row>
    <row r="640" spans="1:23" x14ac:dyDescent="0.2">
      <c r="A640" s="3">
        <f t="shared" si="414"/>
        <v>18</v>
      </c>
      <c r="B640" s="3"/>
      <c r="C640" s="3" t="s">
        <v>302</v>
      </c>
      <c r="D640" s="3"/>
      <c r="E640" s="4"/>
      <c r="F640" s="8"/>
      <c r="G640" s="8"/>
      <c r="H640" s="8">
        <f ca="1">SUM(I640:J640)</f>
        <v>52292820.592533998</v>
      </c>
      <c r="I640" s="8">
        <v>0</v>
      </c>
      <c r="J640" s="69">
        <f t="shared" ref="J640" ca="1" si="425">SUM(K640:V640)-M640-P640</f>
        <v>52292820.592533998</v>
      </c>
      <c r="K640" s="8">
        <f t="shared" ref="K640:V640" ca="1" si="426">K636*K638</f>
        <v>28485884.113164391</v>
      </c>
      <c r="L640" s="8">
        <f ca="1">L636*L638</f>
        <v>1258804.6630506669</v>
      </c>
      <c r="M640" s="9">
        <f ca="1">SUM(N640:O640)</f>
        <v>16547190.404479656</v>
      </c>
      <c r="N640" s="8">
        <f t="shared" ca="1" si="426"/>
        <v>2193204.4357114686</v>
      </c>
      <c r="O640" s="8">
        <f t="shared" ca="1" si="426"/>
        <v>14353985.968768189</v>
      </c>
      <c r="P640" s="9">
        <f ca="1">SUM(Q640:S640)</f>
        <v>3756468.2940668422</v>
      </c>
      <c r="Q640" s="8">
        <f t="shared" ca="1" si="426"/>
        <v>3057634.7492748299</v>
      </c>
      <c r="R640" s="8">
        <f t="shared" ca="1" si="426"/>
        <v>221021.45729768873</v>
      </c>
      <c r="S640" s="8">
        <f ca="1">S636*S638</f>
        <v>477812.08749432361</v>
      </c>
      <c r="T640" s="8">
        <f t="shared" ca="1" si="426"/>
        <v>21.218738558432005</v>
      </c>
      <c r="U640" s="8">
        <f t="shared" ca="1" si="426"/>
        <v>2108138.0449925163</v>
      </c>
      <c r="V640" s="8">
        <f t="shared" ca="1" si="426"/>
        <v>136313.85404136067</v>
      </c>
      <c r="W640" s="26">
        <f t="shared" ca="1" si="395"/>
        <v>-1.4901161193847656E-8</v>
      </c>
    </row>
    <row r="641" spans="1:23" x14ac:dyDescent="0.2">
      <c r="A641" s="3">
        <f t="shared" si="414"/>
        <v>19</v>
      </c>
      <c r="B641" s="3"/>
      <c r="C641" s="3"/>
      <c r="D641" s="3"/>
      <c r="E641" s="4"/>
      <c r="F641" s="4"/>
      <c r="G641" s="4"/>
      <c r="H641" s="8"/>
      <c r="I641" s="8"/>
      <c r="J641" s="8"/>
      <c r="K641" s="10"/>
      <c r="L641" s="10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26" t="str">
        <f t="shared" si="395"/>
        <v>OK</v>
      </c>
    </row>
    <row r="642" spans="1:23" x14ac:dyDescent="0.2">
      <c r="A642" s="3">
        <f t="shared" si="414"/>
        <v>20</v>
      </c>
      <c r="B642" s="3"/>
      <c r="C642" s="3" t="s">
        <v>303</v>
      </c>
      <c r="D642" s="3"/>
      <c r="E642" s="4"/>
      <c r="F642" s="4"/>
      <c r="G642" s="4"/>
      <c r="H642" s="8"/>
      <c r="I642" s="8"/>
      <c r="J642" s="8"/>
      <c r="K642" s="10"/>
      <c r="L642" s="10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26" t="str">
        <f t="shared" si="395"/>
        <v>OK</v>
      </c>
    </row>
    <row r="643" spans="1:23" x14ac:dyDescent="0.2">
      <c r="A643" s="3">
        <f t="shared" si="414"/>
        <v>21</v>
      </c>
      <c r="B643" s="3"/>
      <c r="C643" s="3" t="s">
        <v>311</v>
      </c>
      <c r="D643" s="3"/>
      <c r="E643" s="4"/>
      <c r="F643" s="11"/>
      <c r="G643" s="11"/>
      <c r="H643" s="8">
        <f>H627</f>
        <v>-313383.41044441686</v>
      </c>
      <c r="I643" s="69">
        <v>0</v>
      </c>
      <c r="J643" s="69">
        <f>SUM(K643:V643)-M643-P643</f>
        <v>-313383.41044441686</v>
      </c>
      <c r="K643" s="8">
        <f t="shared" ref="K643:V643" si="427">K627</f>
        <v>-170966.12791466154</v>
      </c>
      <c r="L643" s="8">
        <f>L627</f>
        <v>-7625.7040585786362</v>
      </c>
      <c r="M643" s="9">
        <f>SUM(N643:O643)</f>
        <v>-98692.982349963495</v>
      </c>
      <c r="N643" s="8">
        <f t="shared" si="427"/>
        <v>-13056.678405318122</v>
      </c>
      <c r="O643" s="8">
        <f t="shared" si="427"/>
        <v>-85636.303944645377</v>
      </c>
      <c r="P643" s="9">
        <f>SUM(Q643:S643)</f>
        <v>-22197.911401150264</v>
      </c>
      <c r="Q643" s="8">
        <f t="shared" si="427"/>
        <v>-18066.619561502368</v>
      </c>
      <c r="R643" s="8">
        <f t="shared" si="427"/>
        <v>-1306.1894752707612</v>
      </c>
      <c r="S643" s="8">
        <f>S627</f>
        <v>-2825.1023643771364</v>
      </c>
      <c r="T643" s="8">
        <f t="shared" si="427"/>
        <v>-0.20310702495152996</v>
      </c>
      <c r="U643" s="8">
        <f t="shared" si="427"/>
        <v>-13091.951320832286</v>
      </c>
      <c r="V643" s="8">
        <f t="shared" si="427"/>
        <v>-808.53029220566339</v>
      </c>
      <c r="W643" s="26">
        <f t="shared" si="395"/>
        <v>-5.8207660913467407E-11</v>
      </c>
    </row>
    <row r="644" spans="1:23" x14ac:dyDescent="0.2">
      <c r="A644" s="3">
        <f t="shared" si="414"/>
        <v>22</v>
      </c>
      <c r="B644" s="3"/>
      <c r="C644" s="3" t="s">
        <v>300</v>
      </c>
      <c r="D644" s="3"/>
      <c r="E644" s="4"/>
      <c r="F644" s="11"/>
      <c r="G644" s="11"/>
      <c r="H644" s="8">
        <f>H628</f>
        <v>-3290277.415381867</v>
      </c>
      <c r="I644" s="69">
        <v>0</v>
      </c>
      <c r="J644" s="69">
        <f t="shared" ref="J644:J647" si="428">SUM(K644:V644)-M644-P644</f>
        <v>-3290277.415381867</v>
      </c>
      <c r="K644" s="8">
        <f t="shared" ref="K644:V644" si="429">K628</f>
        <v>-1809089.5066079691</v>
      </c>
      <c r="L644" s="8">
        <f>L628</f>
        <v>-85002.075377257846</v>
      </c>
      <c r="M644" s="9">
        <f>SUM(N644:O644)</f>
        <v>-1007247.0518196159</v>
      </c>
      <c r="N644" s="8">
        <f t="shared" si="429"/>
        <v>-131794.40692596484</v>
      </c>
      <c r="O644" s="8">
        <f t="shared" si="429"/>
        <v>-875452.64489365101</v>
      </c>
      <c r="P644" s="9">
        <f>SUM(Q644:S644)</f>
        <v>-217086.98272803481</v>
      </c>
      <c r="Q644" s="8">
        <f t="shared" si="429"/>
        <v>-176599.63462554757</v>
      </c>
      <c r="R644" s="8">
        <f t="shared" si="429"/>
        <v>-12779.767939747993</v>
      </c>
      <c r="S644" s="8">
        <f>S628</f>
        <v>-27707.580162739261</v>
      </c>
      <c r="T644" s="8">
        <f t="shared" si="429"/>
        <v>0</v>
      </c>
      <c r="U644" s="8">
        <f t="shared" si="429"/>
        <v>-163790.59365182638</v>
      </c>
      <c r="V644" s="8">
        <f t="shared" si="429"/>
        <v>-8061.2051971625742</v>
      </c>
      <c r="W644" s="26">
        <f t="shared" si="395"/>
        <v>4.6566128730773926E-10</v>
      </c>
    </row>
    <row r="645" spans="1:23" x14ac:dyDescent="0.2">
      <c r="A645" s="3">
        <f t="shared" si="414"/>
        <v>23</v>
      </c>
      <c r="B645" s="3"/>
      <c r="C645" s="3" t="s">
        <v>638</v>
      </c>
      <c r="D645" s="27" t="s">
        <v>370</v>
      </c>
      <c r="E645" s="4"/>
      <c r="F645" s="11"/>
      <c r="G645" s="11"/>
      <c r="H645" s="8">
        <f>+'II-I TOTAL COMPANY'!K645</f>
        <v>284537.79600363062</v>
      </c>
      <c r="I645" s="8">
        <v>0</v>
      </c>
      <c r="J645" s="69">
        <f t="shared" ca="1" si="428"/>
        <v>284537.79600363062</v>
      </c>
      <c r="K645" s="69">
        <f ca="1">VLOOKUP($D645,$E$741:$V$815,K$1,FALSE)*$H645</f>
        <v>154998.53691066444</v>
      </c>
      <c r="L645" s="69">
        <f ca="1">VLOOKUP($D645,$E$741:$V$815,L$1,FALSE)*$H645</f>
        <v>6849.4584986044474</v>
      </c>
      <c r="M645" s="9">
        <f ca="1">SUM(N645:O645)</f>
        <v>90037.237127256536</v>
      </c>
      <c r="N645" s="69">
        <f ca="1">VLOOKUP($D645,$E$741:$V$815,N$1,FALSE)*$H645</f>
        <v>11933.752076318966</v>
      </c>
      <c r="O645" s="69">
        <f ca="1">VLOOKUP($D645,$E$741:$V$815,O$1,FALSE)*$H645</f>
        <v>78103.485050937568</v>
      </c>
      <c r="P645" s="9">
        <f ca="1">SUM(Q645:S645)</f>
        <v>20439.846178500105</v>
      </c>
      <c r="Q645" s="69">
        <f t="shared" ref="Q645:V646" ca="1" si="430">VLOOKUP($D645,$E$741:$V$815,Q$1,FALSE)*$H645</f>
        <v>16637.325022528774</v>
      </c>
      <c r="R645" s="69">
        <f t="shared" ca="1" si="430"/>
        <v>1202.6308318502474</v>
      </c>
      <c r="S645" s="69">
        <f t="shared" ca="1" si="430"/>
        <v>2599.8903241210814</v>
      </c>
      <c r="T645" s="69">
        <f t="shared" ca="1" si="430"/>
        <v>0.11545625259799994</v>
      </c>
      <c r="U645" s="69">
        <f t="shared" ca="1" si="430"/>
        <v>11470.885414033582</v>
      </c>
      <c r="V645" s="69">
        <f t="shared" ca="1" si="430"/>
        <v>741.7164183189426</v>
      </c>
      <c r="W645" s="26" t="str">
        <f t="shared" ca="1" si="395"/>
        <v>OK</v>
      </c>
    </row>
    <row r="646" spans="1:23" x14ac:dyDescent="0.2">
      <c r="A646" s="3">
        <f t="shared" si="414"/>
        <v>24</v>
      </c>
      <c r="B646" s="3"/>
      <c r="C646" s="3" t="s">
        <v>812</v>
      </c>
      <c r="D646" s="27" t="s">
        <v>370</v>
      </c>
      <c r="E646" s="4"/>
      <c r="F646" s="11">
        <v>0</v>
      </c>
      <c r="G646" s="11"/>
      <c r="H646" s="8">
        <f>+'II-I TOTAL COMPANY'!K646</f>
        <v>-77000.03</v>
      </c>
      <c r="I646" s="8">
        <v>0</v>
      </c>
      <c r="J646" s="69">
        <f t="shared" ca="1" si="428"/>
        <v>-77000.03</v>
      </c>
      <c r="K646" s="69">
        <f ca="1">VLOOKUP($D646,$E$741:$V$815,K$1,FALSE)*$H646</f>
        <v>-41944.838821781632</v>
      </c>
      <c r="L646" s="69">
        <f ca="1">VLOOKUP($D646,$E$741:$V$815,L$1,FALSE)*$H646</f>
        <v>-1853.5622236617305</v>
      </c>
      <c r="M646" s="9">
        <f ca="1">SUM(N646:O646)</f>
        <v>-24365.37450310259</v>
      </c>
      <c r="N646" s="69">
        <f ca="1">VLOOKUP($D646,$E$741:$V$815,N$1,FALSE)*$H646</f>
        <v>-3229.4453699831065</v>
      </c>
      <c r="O646" s="69">
        <f ca="1">VLOOKUP($D646,$E$741:$V$815,O$1,FALSE)*$H646</f>
        <v>-21135.929133119484</v>
      </c>
      <c r="P646" s="9">
        <f ca="1">SUM(Q646:S646)</f>
        <v>-5531.3170729691428</v>
      </c>
      <c r="Q646" s="69">
        <f t="shared" ca="1" si="430"/>
        <v>-4502.3000242755807</v>
      </c>
      <c r="R646" s="69">
        <f t="shared" ca="1" si="430"/>
        <v>-325.44924235728752</v>
      </c>
      <c r="S646" s="69">
        <f t="shared" ca="1" si="430"/>
        <v>-703.56780633627523</v>
      </c>
      <c r="T646" s="69">
        <f t="shared" ca="1" si="430"/>
        <v>-3.1244126575086486E-2</v>
      </c>
      <c r="U646" s="69">
        <f t="shared" ca="1" si="430"/>
        <v>-3104.1869776621106</v>
      </c>
      <c r="V646" s="69">
        <f t="shared" ca="1" si="430"/>
        <v>-200.71915669622462</v>
      </c>
      <c r="W646" s="26">
        <f t="shared" ca="1" si="395"/>
        <v>-1.4551915228366852E-11</v>
      </c>
    </row>
    <row r="647" spans="1:23" x14ac:dyDescent="0.2">
      <c r="A647" s="3">
        <f t="shared" si="414"/>
        <v>25</v>
      </c>
      <c r="B647" s="3"/>
      <c r="C647" s="3" t="s">
        <v>304</v>
      </c>
      <c r="D647" s="3"/>
      <c r="E647" s="4"/>
      <c r="F647" s="8">
        <f>F640+SUM(F643:F646)</f>
        <v>0</v>
      </c>
      <c r="G647" s="8"/>
      <c r="H647" s="8">
        <f ca="1">H640+SUM(H643:H646)</f>
        <v>48896697.532711342</v>
      </c>
      <c r="I647" s="8">
        <f>I640+SUM(I643:I646)</f>
        <v>0</v>
      </c>
      <c r="J647" s="69">
        <f t="shared" ca="1" si="428"/>
        <v>48896697.532711349</v>
      </c>
      <c r="K647" s="8">
        <f ca="1">K640+SUM(K643:K646)</f>
        <v>26618882.176730644</v>
      </c>
      <c r="L647" s="8">
        <f ca="1">L640+SUM(L643:L646)</f>
        <v>1171172.7798897731</v>
      </c>
      <c r="M647" s="9">
        <f ca="1">M640+SUM(M643:M646)</f>
        <v>15506922.232934231</v>
      </c>
      <c r="N647" s="9">
        <f ca="1">N640+SUM(N643:N646)</f>
        <v>2057057.6570865214</v>
      </c>
      <c r="O647" s="9">
        <f ca="1">O640+SUM(O643:O646)</f>
        <v>13449864.575847711</v>
      </c>
      <c r="P647" s="9">
        <f ca="1">SUM(Q647:S647)</f>
        <v>3532091.9290431878</v>
      </c>
      <c r="Q647" s="9">
        <f t="shared" ref="Q647:V647" ca="1" si="431">Q640+SUM(Q643:Q646)</f>
        <v>2875103.5200860333</v>
      </c>
      <c r="R647" s="9">
        <f t="shared" ca="1" si="431"/>
        <v>207812.68147216292</v>
      </c>
      <c r="S647" s="9">
        <f t="shared" ca="1" si="431"/>
        <v>449175.72748499201</v>
      </c>
      <c r="T647" s="9">
        <f t="shared" ca="1" si="431"/>
        <v>21.099843659503389</v>
      </c>
      <c r="U647" s="9">
        <f t="shared" ca="1" si="431"/>
        <v>1939622.1984562292</v>
      </c>
      <c r="V647" s="9">
        <f t="shared" ca="1" si="431"/>
        <v>127985.11581361515</v>
      </c>
      <c r="W647" s="26">
        <f t="shared" ca="1" si="395"/>
        <v>-7.4505805969238281E-9</v>
      </c>
    </row>
    <row r="648" spans="1:23" x14ac:dyDescent="0.2">
      <c r="A648" s="3"/>
      <c r="B648" s="3"/>
      <c r="C648" s="3"/>
      <c r="D648" s="3"/>
      <c r="E648" s="4"/>
      <c r="F648" s="4"/>
      <c r="G648" s="4"/>
      <c r="H648" s="8"/>
      <c r="I648" s="8"/>
      <c r="J648" s="8"/>
      <c r="K648" s="10"/>
      <c r="L648" s="10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26" t="str">
        <f t="shared" ref="W648:W669" si="432">IF((+K648+L648+M648+P648+T648+U648+V648)-H648=0,"OK",(+K648+L648+M648+P648+T648+U648+V648)-H648)</f>
        <v>OK</v>
      </c>
    </row>
    <row r="649" spans="1:23" x14ac:dyDescent="0.2">
      <c r="A649" s="3"/>
      <c r="B649" s="3"/>
      <c r="C649" s="3"/>
      <c r="D649" s="3"/>
      <c r="E649" s="4"/>
      <c r="F649" s="4"/>
      <c r="G649" s="4"/>
      <c r="H649" s="5"/>
      <c r="I649" s="5"/>
      <c r="J649" s="5"/>
      <c r="K649" s="5"/>
      <c r="L649" s="5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26" t="str">
        <f t="shared" si="432"/>
        <v>OK</v>
      </c>
    </row>
    <row r="650" spans="1:23" x14ac:dyDescent="0.2">
      <c r="A650" s="3"/>
      <c r="B650" s="7" t="s">
        <v>305</v>
      </c>
      <c r="C650" s="3"/>
      <c r="D650" s="3"/>
      <c r="E650" s="4"/>
      <c r="F650" s="4"/>
      <c r="G650" s="4"/>
      <c r="H650" s="5"/>
      <c r="I650" s="5"/>
      <c r="J650" s="5"/>
      <c r="K650" s="5"/>
      <c r="L650" s="5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26" t="str">
        <f t="shared" si="432"/>
        <v>OK</v>
      </c>
    </row>
    <row r="651" spans="1:23" x14ac:dyDescent="0.2">
      <c r="A651" s="3"/>
      <c r="B651" s="3"/>
      <c r="C651" s="3"/>
      <c r="D651" s="3"/>
      <c r="E651" s="4"/>
      <c r="F651" s="4"/>
      <c r="G651" s="4"/>
      <c r="H651" s="5"/>
      <c r="I651" s="5"/>
      <c r="J651" s="5"/>
      <c r="K651" s="5"/>
      <c r="L651" s="5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26" t="str">
        <f t="shared" si="432"/>
        <v>OK</v>
      </c>
    </row>
    <row r="652" spans="1:23" x14ac:dyDescent="0.2">
      <c r="A652" s="3">
        <v>1</v>
      </c>
      <c r="B652" s="3" t="s">
        <v>306</v>
      </c>
      <c r="C652" s="3" t="str">
        <f>'II-I TOTAL COMPANY'!C652</f>
        <v>ND - Nuclear Decommissioning</v>
      </c>
      <c r="D652" s="3" t="s">
        <v>461</v>
      </c>
      <c r="E652" s="4" t="s">
        <v>595</v>
      </c>
      <c r="F652" s="11"/>
      <c r="G652" s="11"/>
      <c r="H652" s="14">
        <f>'II-I TOTAL COMPANY'!K652</f>
        <v>0</v>
      </c>
      <c r="I652" s="69">
        <v>0</v>
      </c>
      <c r="J652" s="69">
        <f t="shared" ref="J652" si="433">SUM(K652:V652)-M652-P652</f>
        <v>0</v>
      </c>
      <c r="K652" s="69">
        <f>VLOOKUP($D652,$E$741:$V$815,K$1,FALSE)*$H652</f>
        <v>0</v>
      </c>
      <c r="L652" s="69">
        <f>VLOOKUP($D652,$E$741:$V$815,L$1,FALSE)*$H652</f>
        <v>0</v>
      </c>
      <c r="M652" s="9">
        <f>SUM(N652:O652)</f>
        <v>0</v>
      </c>
      <c r="N652" s="69">
        <f>VLOOKUP($D652,$E$741:$V$815,N$1,FALSE)*$H652</f>
        <v>0</v>
      </c>
      <c r="O652" s="69">
        <f>VLOOKUP($D652,$E$741:$V$815,O$1,FALSE)*$H652</f>
        <v>0</v>
      </c>
      <c r="P652" s="9">
        <f>SUM(Q652:S652)</f>
        <v>0</v>
      </c>
      <c r="Q652" s="69">
        <f t="shared" ref="Q652:V652" si="434">VLOOKUP($D652,$E$741:$V$815,Q$1,FALSE)*$H652</f>
        <v>0</v>
      </c>
      <c r="R652" s="69">
        <f t="shared" si="434"/>
        <v>0</v>
      </c>
      <c r="S652" s="69">
        <f t="shared" si="434"/>
        <v>0</v>
      </c>
      <c r="T652" s="69">
        <f t="shared" si="434"/>
        <v>0</v>
      </c>
      <c r="U652" s="69">
        <f t="shared" si="434"/>
        <v>0</v>
      </c>
      <c r="V652" s="69">
        <f t="shared" si="434"/>
        <v>0</v>
      </c>
      <c r="W652" s="26" t="str">
        <f t="shared" si="432"/>
        <v>OK</v>
      </c>
    </row>
    <row r="653" spans="1:23" x14ac:dyDescent="0.2">
      <c r="A653" s="3">
        <f t="shared" ref="A653:A664" si="435">+A652+1</f>
        <v>2</v>
      </c>
      <c r="B653" s="3"/>
      <c r="C653" s="3"/>
      <c r="D653" s="3"/>
      <c r="E653" s="4"/>
      <c r="F653" s="4"/>
      <c r="G653" s="4"/>
      <c r="H653" s="14"/>
      <c r="I653" s="69"/>
      <c r="J653" s="69"/>
      <c r="K653" s="69"/>
      <c r="L653" s="69"/>
      <c r="M653" s="9"/>
      <c r="N653" s="69"/>
      <c r="O653" s="69"/>
      <c r="P653" s="9"/>
      <c r="Q653" s="69"/>
      <c r="R653" s="69"/>
      <c r="S653" s="69"/>
      <c r="T653" s="69"/>
      <c r="U653" s="69"/>
      <c r="V653" s="69"/>
      <c r="W653" s="26" t="str">
        <f t="shared" si="432"/>
        <v>OK</v>
      </c>
    </row>
    <row r="654" spans="1:23" x14ac:dyDescent="0.2">
      <c r="A654" s="3">
        <f t="shared" si="435"/>
        <v>3</v>
      </c>
      <c r="B654" s="3"/>
      <c r="C654" s="3" t="s">
        <v>450</v>
      </c>
      <c r="D654" s="1"/>
      <c r="E654" s="4"/>
      <c r="F654" s="9"/>
      <c r="G654" s="9"/>
      <c r="H654" s="9">
        <f t="shared" ref="H654:V654" si="436">SUM(H652:H653)</f>
        <v>0</v>
      </c>
      <c r="I654" s="9">
        <f t="shared" si="436"/>
        <v>0</v>
      </c>
      <c r="J654" s="69">
        <f t="shared" ref="J654" si="437">SUM(K654:V654)-M654-P654</f>
        <v>0</v>
      </c>
      <c r="K654" s="9">
        <f t="shared" si="436"/>
        <v>0</v>
      </c>
      <c r="L654" s="9">
        <f t="shared" si="436"/>
        <v>0</v>
      </c>
      <c r="M654" s="9">
        <f t="shared" si="436"/>
        <v>0</v>
      </c>
      <c r="N654" s="9">
        <f t="shared" si="436"/>
        <v>0</v>
      </c>
      <c r="O654" s="9">
        <f t="shared" si="436"/>
        <v>0</v>
      </c>
      <c r="P654" s="9">
        <f>SUM(Q654:S654)</f>
        <v>0</v>
      </c>
      <c r="Q654" s="9">
        <f t="shared" si="436"/>
        <v>0</v>
      </c>
      <c r="R654" s="9">
        <f t="shared" si="436"/>
        <v>0</v>
      </c>
      <c r="S654" s="9">
        <f>SUM(S652:S653)</f>
        <v>0</v>
      </c>
      <c r="T654" s="9">
        <f t="shared" si="436"/>
        <v>0</v>
      </c>
      <c r="U654" s="9">
        <f t="shared" si="436"/>
        <v>0</v>
      </c>
      <c r="V654" s="9">
        <f t="shared" si="436"/>
        <v>0</v>
      </c>
      <c r="W654" s="26" t="str">
        <f t="shared" si="432"/>
        <v>OK</v>
      </c>
    </row>
    <row r="655" spans="1:23" x14ac:dyDescent="0.2">
      <c r="A655" s="3">
        <f t="shared" si="435"/>
        <v>4</v>
      </c>
      <c r="B655" s="3"/>
      <c r="C655" s="3"/>
      <c r="D655" s="3"/>
      <c r="E655" s="4"/>
      <c r="F655" s="4"/>
      <c r="G655" s="4"/>
      <c r="H655" s="5"/>
      <c r="I655" s="5"/>
      <c r="J655" s="5"/>
      <c r="K655" s="5"/>
      <c r="L655" s="5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26" t="str">
        <f t="shared" si="432"/>
        <v>OK</v>
      </c>
    </row>
    <row r="656" spans="1:23" x14ac:dyDescent="0.2">
      <c r="A656" s="3">
        <f t="shared" si="435"/>
        <v>5</v>
      </c>
      <c r="B656" s="3"/>
      <c r="C656" s="3"/>
      <c r="D656" s="3"/>
      <c r="E656" s="4"/>
      <c r="F656" s="4"/>
      <c r="G656" s="4"/>
      <c r="H656" s="5"/>
      <c r="I656" s="5"/>
      <c r="J656" s="5"/>
      <c r="K656" s="5"/>
      <c r="L656" s="5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26" t="str">
        <f t="shared" si="432"/>
        <v>OK</v>
      </c>
    </row>
    <row r="657" spans="1:23" x14ac:dyDescent="0.2">
      <c r="A657" s="3">
        <f t="shared" si="435"/>
        <v>6</v>
      </c>
      <c r="B657" s="7" t="s">
        <v>307</v>
      </c>
      <c r="C657" s="3"/>
      <c r="D657" s="77"/>
      <c r="E657" s="4"/>
      <c r="F657" s="4"/>
      <c r="G657" s="4"/>
      <c r="H657" s="5"/>
      <c r="I657" s="5"/>
      <c r="J657" s="5"/>
      <c r="K657" s="5"/>
      <c r="L657" s="5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26" t="str">
        <f t="shared" si="432"/>
        <v>OK</v>
      </c>
    </row>
    <row r="658" spans="1:23" x14ac:dyDescent="0.2">
      <c r="A658" s="3">
        <f t="shared" si="435"/>
        <v>7</v>
      </c>
      <c r="B658" s="3"/>
      <c r="C658" s="3"/>
      <c r="D658" s="3"/>
      <c r="E658" s="4"/>
      <c r="F658" s="4"/>
      <c r="G658" s="4"/>
      <c r="H658" s="5"/>
      <c r="I658" s="5"/>
      <c r="J658" s="5"/>
      <c r="K658" s="5"/>
      <c r="L658" s="5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26" t="str">
        <f t="shared" si="432"/>
        <v>OK</v>
      </c>
    </row>
    <row r="659" spans="1:23" x14ac:dyDescent="0.2">
      <c r="A659" s="3">
        <f t="shared" si="435"/>
        <v>8</v>
      </c>
      <c r="B659" s="3" t="s">
        <v>597</v>
      </c>
      <c r="C659" s="3" t="s">
        <v>598</v>
      </c>
      <c r="D659" s="27" t="s">
        <v>434</v>
      </c>
      <c r="E659" s="4" t="s">
        <v>569</v>
      </c>
      <c r="F659" s="11"/>
      <c r="G659" s="11"/>
      <c r="H659" s="14">
        <f>'II-I TOTAL COMPANY'!K659</f>
        <v>135194.97</v>
      </c>
      <c r="I659" s="69">
        <v>0</v>
      </c>
      <c r="J659" s="69">
        <f t="shared" ref="J659:J662" si="438">SUM(K659:V659)-M659-P659</f>
        <v>135194.97</v>
      </c>
      <c r="K659" s="69">
        <f t="shared" ref="K659:L662" si="439">VLOOKUP($D659,$E$741:$V$815,K$1,FALSE)*$H659</f>
        <v>95093.656324845011</v>
      </c>
      <c r="L659" s="69">
        <f t="shared" si="439"/>
        <v>10103.392135878301</v>
      </c>
      <c r="M659" s="9">
        <f>SUM(N659:O659)</f>
        <v>7362.4431009280024</v>
      </c>
      <c r="N659" s="69">
        <f t="shared" ref="N659:O662" si="440">VLOOKUP($D659,$E$741:$V$815,N$1,FALSE)*$H659</f>
        <v>58.56685254781214</v>
      </c>
      <c r="O659" s="69">
        <f t="shared" si="440"/>
        <v>7303.8762483801902</v>
      </c>
      <c r="P659" s="9">
        <f>SUM(Q659:S659)</f>
        <v>110.42291990785414</v>
      </c>
      <c r="Q659" s="69">
        <f t="shared" ref="Q659:V662" si="441">VLOOKUP($D659,$E$741:$V$815,Q$1,FALSE)*$H659</f>
        <v>47.687246258548427</v>
      </c>
      <c r="R659" s="69">
        <f t="shared" si="441"/>
        <v>55.923209898084508</v>
      </c>
      <c r="S659" s="69">
        <f t="shared" si="441"/>
        <v>6.8124637512212027</v>
      </c>
      <c r="T659" s="69">
        <f t="shared" si="441"/>
        <v>12.506463304480716</v>
      </c>
      <c r="U659" s="69">
        <f t="shared" si="441"/>
        <v>22510.617162430779</v>
      </c>
      <c r="V659" s="69">
        <f t="shared" si="441"/>
        <v>1.9318927055701922</v>
      </c>
      <c r="W659" s="26" t="str">
        <f t="shared" si="432"/>
        <v>OK</v>
      </c>
    </row>
    <row r="660" spans="1:23" x14ac:dyDescent="0.2">
      <c r="A660" s="3">
        <f t="shared" si="435"/>
        <v>9</v>
      </c>
      <c r="B660" s="3" t="s">
        <v>599</v>
      </c>
      <c r="C660" s="3" t="s">
        <v>600</v>
      </c>
      <c r="D660" s="27" t="s">
        <v>331</v>
      </c>
      <c r="E660" s="4" t="s">
        <v>569</v>
      </c>
      <c r="F660" s="11"/>
      <c r="G660" s="11"/>
      <c r="H660" s="14">
        <f>'II-I TOTAL COMPANY'!K660</f>
        <v>2858753.67</v>
      </c>
      <c r="I660" s="69">
        <v>0</v>
      </c>
      <c r="J660" s="69">
        <f t="shared" si="438"/>
        <v>2858753.6700000004</v>
      </c>
      <c r="K660" s="69">
        <f t="shared" si="439"/>
        <v>1571825.294182312</v>
      </c>
      <c r="L660" s="69">
        <f t="shared" si="439"/>
        <v>73853.953410232454</v>
      </c>
      <c r="M660" s="9">
        <f>SUM(N660:O660)</f>
        <v>875145.41859742184</v>
      </c>
      <c r="N660" s="69">
        <f t="shared" si="440"/>
        <v>114509.41574826086</v>
      </c>
      <c r="O660" s="69">
        <f t="shared" si="440"/>
        <v>760636.00284916093</v>
      </c>
      <c r="P660" s="9">
        <f>SUM(Q660:S660)</f>
        <v>188615.77011158192</v>
      </c>
      <c r="Q660" s="69">
        <f t="shared" si="441"/>
        <v>153438.38523957715</v>
      </c>
      <c r="R660" s="69">
        <f t="shared" si="441"/>
        <v>11103.686372677115</v>
      </c>
      <c r="S660" s="69">
        <f t="shared" si="441"/>
        <v>24073.698499327635</v>
      </c>
      <c r="T660" s="69">
        <f t="shared" si="441"/>
        <v>0</v>
      </c>
      <c r="U660" s="69">
        <f t="shared" si="441"/>
        <v>142309.26502569515</v>
      </c>
      <c r="V660" s="69">
        <f t="shared" si="441"/>
        <v>7003.9686727561229</v>
      </c>
      <c r="W660" s="26">
        <f t="shared" si="432"/>
        <v>-4.6566128730773926E-10</v>
      </c>
    </row>
    <row r="661" spans="1:23" x14ac:dyDescent="0.2">
      <c r="A661" s="3">
        <f t="shared" si="435"/>
        <v>10</v>
      </c>
      <c r="B661" s="3" t="s">
        <v>601</v>
      </c>
      <c r="C661" s="3" t="s">
        <v>602</v>
      </c>
      <c r="D661" s="27" t="s">
        <v>333</v>
      </c>
      <c r="E661" s="4" t="s">
        <v>825</v>
      </c>
      <c r="F661" s="27"/>
      <c r="G661" s="11"/>
      <c r="H661" s="14">
        <f>'II-I TOTAL COMPANY'!K661</f>
        <v>19790829.601</v>
      </c>
      <c r="I661" s="69">
        <v>0</v>
      </c>
      <c r="J661" s="69">
        <f t="shared" si="438"/>
        <v>19790829.600999996</v>
      </c>
      <c r="K661" s="69">
        <f t="shared" si="439"/>
        <v>10800605.31178969</v>
      </c>
      <c r="L661" s="69">
        <f t="shared" si="439"/>
        <v>435845.55451586057</v>
      </c>
      <c r="M661" s="9">
        <f>SUM(N661:O661)</f>
        <v>6573215.6258898666</v>
      </c>
      <c r="N661" s="69">
        <f t="shared" si="440"/>
        <v>882643.83021662815</v>
      </c>
      <c r="O661" s="69">
        <f t="shared" si="440"/>
        <v>5690571.7956732381</v>
      </c>
      <c r="P661" s="9">
        <f>SUM(Q661:S661)</f>
        <v>1674388.1792274294</v>
      </c>
      <c r="Q661" s="69">
        <f t="shared" si="441"/>
        <v>1362109.9568339682</v>
      </c>
      <c r="R661" s="69">
        <f t="shared" si="441"/>
        <v>98570.131210452935</v>
      </c>
      <c r="S661" s="69">
        <f t="shared" si="441"/>
        <v>213708.09118300842</v>
      </c>
      <c r="T661" s="69">
        <f t="shared" si="441"/>
        <v>0</v>
      </c>
      <c r="U661" s="69">
        <f t="shared" si="441"/>
        <v>244598.99197445947</v>
      </c>
      <c r="V661" s="69">
        <f t="shared" si="441"/>
        <v>62175.937602695521</v>
      </c>
      <c r="W661" s="26" t="str">
        <f t="shared" si="432"/>
        <v>OK</v>
      </c>
    </row>
    <row r="662" spans="1:23" x14ac:dyDescent="0.2">
      <c r="A662" s="3">
        <f t="shared" si="435"/>
        <v>11</v>
      </c>
      <c r="B662" s="3" t="s">
        <v>603</v>
      </c>
      <c r="C662" s="3" t="s">
        <v>604</v>
      </c>
      <c r="D662" s="27" t="s">
        <v>331</v>
      </c>
      <c r="E662" s="4" t="s">
        <v>826</v>
      </c>
      <c r="F662" s="27"/>
      <c r="G662" s="11"/>
      <c r="H662" s="14">
        <f>'II-I TOTAL COMPANY'!K662</f>
        <v>3205337.37</v>
      </c>
      <c r="I662" s="69">
        <v>0</v>
      </c>
      <c r="J662" s="69">
        <f t="shared" si="438"/>
        <v>3205337.3699999996</v>
      </c>
      <c r="K662" s="69">
        <f t="shared" si="439"/>
        <v>1762387.0176103031</v>
      </c>
      <c r="L662" s="69">
        <f t="shared" si="439"/>
        <v>82807.707174034716</v>
      </c>
      <c r="M662" s="9">
        <f>SUM(N662:O662)</f>
        <v>981244.4996055254</v>
      </c>
      <c r="N662" s="69">
        <f t="shared" si="440"/>
        <v>128392.07286956174</v>
      </c>
      <c r="O662" s="69">
        <f t="shared" si="440"/>
        <v>852852.42673596367</v>
      </c>
      <c r="P662" s="9">
        <f>SUM(Q662:S662)</f>
        <v>211482.78106451285</v>
      </c>
      <c r="Q662" s="69">
        <f t="shared" si="441"/>
        <v>172040.63272820323</v>
      </c>
      <c r="R662" s="69">
        <f t="shared" si="441"/>
        <v>12449.852272547045</v>
      </c>
      <c r="S662" s="69">
        <f t="shared" si="441"/>
        <v>26992.296063762566</v>
      </c>
      <c r="T662" s="69">
        <f t="shared" si="441"/>
        <v>0</v>
      </c>
      <c r="U662" s="69">
        <f t="shared" si="441"/>
        <v>159562.2631187019</v>
      </c>
      <c r="V662" s="69">
        <f t="shared" si="441"/>
        <v>7853.1014269216494</v>
      </c>
      <c r="W662" s="26">
        <f t="shared" si="432"/>
        <v>-4.6566128730773926E-10</v>
      </c>
    </row>
    <row r="663" spans="1:23" x14ac:dyDescent="0.2">
      <c r="A663" s="3">
        <f t="shared" si="435"/>
        <v>12</v>
      </c>
      <c r="B663" s="3"/>
      <c r="C663" s="3"/>
      <c r="D663" s="3"/>
      <c r="E663" s="4"/>
      <c r="F663" s="4"/>
      <c r="G663" s="4"/>
      <c r="H663" s="14"/>
      <c r="I663" s="69"/>
      <c r="J663" s="69"/>
      <c r="K663" s="69"/>
      <c r="L663" s="69"/>
      <c r="M663" s="9"/>
      <c r="N663" s="69"/>
      <c r="O663" s="69"/>
      <c r="P663" s="9"/>
      <c r="Q663" s="69"/>
      <c r="R663" s="69"/>
      <c r="S663" s="69"/>
      <c r="T663" s="69"/>
      <c r="U663" s="69"/>
      <c r="V663" s="69"/>
      <c r="W663" s="26" t="str">
        <f t="shared" si="432"/>
        <v>OK</v>
      </c>
    </row>
    <row r="664" spans="1:23" x14ac:dyDescent="0.2">
      <c r="A664" s="3">
        <f t="shared" si="435"/>
        <v>13</v>
      </c>
      <c r="B664" s="3" t="s">
        <v>448</v>
      </c>
      <c r="C664" s="3"/>
      <c r="D664" s="3"/>
      <c r="E664" s="3"/>
      <c r="F664" s="69"/>
      <c r="G664" s="69"/>
      <c r="H664" s="14">
        <f>SUM(H659:H663)</f>
        <v>25990115.611000001</v>
      </c>
      <c r="I664" s="69">
        <v>0</v>
      </c>
      <c r="J664" s="69">
        <f t="shared" ref="J664" si="442">SUM(K664:V664)-M664-P664</f>
        <v>25990115.61099999</v>
      </c>
      <c r="K664" s="69">
        <f>SUM(K659:K663)</f>
        <v>14229911.279907148</v>
      </c>
      <c r="L664" s="69">
        <f>SUM(L659:L663)</f>
        <v>602610.60723600606</v>
      </c>
      <c r="M664" s="9">
        <f>SUM(N664:O664)</f>
        <v>8436967.9871937409</v>
      </c>
      <c r="N664" s="69">
        <f>SUM(N659:N663)</f>
        <v>1125603.8856869987</v>
      </c>
      <c r="O664" s="69">
        <f>SUM(O659:O663)</f>
        <v>7311364.1015067426</v>
      </c>
      <c r="P664" s="9">
        <f>SUM(Q664:S664)</f>
        <v>2074597.1533234322</v>
      </c>
      <c r="Q664" s="69">
        <f t="shared" ref="Q664:V664" si="443">SUM(Q659:Q663)</f>
        <v>1687636.6620480071</v>
      </c>
      <c r="R664" s="69">
        <f t="shared" si="443"/>
        <v>122179.59306557517</v>
      </c>
      <c r="S664" s="69">
        <f t="shared" si="443"/>
        <v>264780.89820984984</v>
      </c>
      <c r="T664" s="69">
        <f t="shared" si="443"/>
        <v>12.506463304480716</v>
      </c>
      <c r="U664" s="69">
        <f t="shared" si="443"/>
        <v>568981.13728128723</v>
      </c>
      <c r="V664" s="69">
        <f t="shared" si="443"/>
        <v>77034.939595078875</v>
      </c>
      <c r="W664" s="26">
        <f t="shared" si="432"/>
        <v>-7.4505805969238281E-9</v>
      </c>
    </row>
    <row r="665" spans="1:23" x14ac:dyDescent="0.2">
      <c r="A665" s="3"/>
      <c r="B665" s="3"/>
      <c r="C665" s="3"/>
      <c r="D665" s="3"/>
      <c r="E665" s="3"/>
      <c r="F665" s="3"/>
      <c r="G665" s="3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26" t="str">
        <f t="shared" si="432"/>
        <v>OK</v>
      </c>
    </row>
    <row r="666" spans="1:23" x14ac:dyDescent="0.2">
      <c r="A666" s="3"/>
      <c r="B666" s="3"/>
      <c r="C666" s="3"/>
      <c r="D666" s="27"/>
      <c r="E666" s="4"/>
      <c r="F666" s="4"/>
      <c r="G666" s="4"/>
      <c r="H666" s="14"/>
      <c r="I666" s="69"/>
      <c r="J666" s="69"/>
      <c r="K666" s="69"/>
      <c r="L666" s="69"/>
      <c r="M666" s="9"/>
      <c r="N666" s="69"/>
      <c r="O666" s="69"/>
      <c r="P666" s="9"/>
      <c r="Q666" s="69"/>
      <c r="R666" s="69"/>
      <c r="S666" s="69"/>
      <c r="T666" s="69"/>
      <c r="U666" s="69"/>
      <c r="V666" s="69"/>
      <c r="W666" s="26" t="str">
        <f t="shared" si="432"/>
        <v>OK</v>
      </c>
    </row>
    <row r="667" spans="1:23" x14ac:dyDescent="0.2">
      <c r="A667" s="3"/>
      <c r="B667" s="7" t="s">
        <v>590</v>
      </c>
      <c r="C667" s="3"/>
      <c r="D667" s="3"/>
      <c r="E667" s="3"/>
      <c r="F667" s="3"/>
      <c r="G667" s="3"/>
      <c r="H667" s="5"/>
      <c r="I667" s="5"/>
      <c r="J667" s="5"/>
      <c r="K667" s="5"/>
      <c r="L667" s="22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26" t="str">
        <f t="shared" si="432"/>
        <v>OK</v>
      </c>
    </row>
    <row r="668" spans="1:23" x14ac:dyDescent="0.2">
      <c r="A668" s="3"/>
      <c r="B668" s="7"/>
      <c r="C668" s="3"/>
      <c r="D668" s="3"/>
      <c r="E668" s="3"/>
      <c r="F668" s="3"/>
      <c r="G668" s="3"/>
      <c r="H668" s="5"/>
      <c r="I668" s="5"/>
      <c r="J668" s="5"/>
      <c r="K668" s="5"/>
      <c r="L668" s="22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26" t="str">
        <f t="shared" si="432"/>
        <v>OK</v>
      </c>
    </row>
    <row r="669" spans="1:23" x14ac:dyDescent="0.2">
      <c r="A669" s="3">
        <v>1</v>
      </c>
      <c r="B669" s="3" t="s">
        <v>789</v>
      </c>
      <c r="C669" s="3"/>
      <c r="D669" s="3" t="s">
        <v>614</v>
      </c>
      <c r="E669" s="3" t="s">
        <v>366</v>
      </c>
      <c r="F669" s="3"/>
      <c r="G669" s="3"/>
      <c r="H669" s="30">
        <f t="shared" ref="H669:H702" si="444">SUM(I669:J669)</f>
        <v>6726455.2502995022</v>
      </c>
      <c r="I669" s="97">
        <v>0</v>
      </c>
      <c r="J669" s="97">
        <f>SUM(K669:M669,P669,T669:V669)</f>
        <v>6726455.2502995022</v>
      </c>
      <c r="K669" s="30">
        <v>3260753.0515910774</v>
      </c>
      <c r="L669" s="30">
        <v>128972.63027239306</v>
      </c>
      <c r="M669" s="30">
        <f t="shared" ref="M669:M701" si="445">SUM(N669:O669)</f>
        <v>1920489.8482757821</v>
      </c>
      <c r="N669" s="30">
        <v>193175.39687988901</v>
      </c>
      <c r="O669" s="30">
        <v>1727314.451395893</v>
      </c>
      <c r="P669" s="9">
        <f t="shared" ref="P669:P733" si="446">SUM(Q669:S669)</f>
        <v>544116.5308285245</v>
      </c>
      <c r="Q669" s="30">
        <v>425992.24200444156</v>
      </c>
      <c r="R669" s="30">
        <v>34860.174762492941</v>
      </c>
      <c r="S669" s="30">
        <v>83264.114061590008</v>
      </c>
      <c r="T669" s="30">
        <v>872123.18933172501</v>
      </c>
      <c r="U669" s="30">
        <v>0</v>
      </c>
      <c r="V669" s="30">
        <v>0</v>
      </c>
      <c r="W669" s="26" t="str">
        <f t="shared" si="432"/>
        <v>OK</v>
      </c>
    </row>
    <row r="670" spans="1:23" x14ac:dyDescent="0.2">
      <c r="A670" s="3">
        <f>1+A669</f>
        <v>2</v>
      </c>
      <c r="B670" s="3" t="s">
        <v>583</v>
      </c>
      <c r="C670" s="3"/>
      <c r="D670" s="3" t="s">
        <v>614</v>
      </c>
      <c r="E670" s="3" t="s">
        <v>461</v>
      </c>
      <c r="F670" s="3"/>
      <c r="G670" s="3"/>
      <c r="H670" s="30">
        <f>SUM(I670:J670)</f>
        <v>6726455.2502995022</v>
      </c>
      <c r="I670" s="97">
        <v>0</v>
      </c>
      <c r="J670" s="97">
        <f t="shared" ref="J670:J733" si="447">SUM(K670:M670,P670,T670:V670)</f>
        <v>6726455.2502995022</v>
      </c>
      <c r="K670" s="30">
        <f>+K669</f>
        <v>3260753.0515910774</v>
      </c>
      <c r="L670" s="30">
        <f>+L669</f>
        <v>128972.63027239306</v>
      </c>
      <c r="M670" s="30">
        <f t="shared" si="445"/>
        <v>1920489.8482757821</v>
      </c>
      <c r="N670" s="30">
        <f>+N669</f>
        <v>193175.39687988901</v>
      </c>
      <c r="O670" s="30">
        <f>+O669</f>
        <v>1727314.451395893</v>
      </c>
      <c r="P670" s="9">
        <f t="shared" si="446"/>
        <v>544116.5308285245</v>
      </c>
      <c r="Q670" s="30">
        <f t="shared" ref="Q670:V670" si="448">+Q669</f>
        <v>425992.24200444156</v>
      </c>
      <c r="R670" s="30">
        <f t="shared" si="448"/>
        <v>34860.174762492941</v>
      </c>
      <c r="S670" s="30">
        <f t="shared" si="448"/>
        <v>83264.114061590008</v>
      </c>
      <c r="T670" s="30">
        <f t="shared" si="448"/>
        <v>872123.18933172501</v>
      </c>
      <c r="U670" s="30">
        <f t="shared" si="448"/>
        <v>0</v>
      </c>
      <c r="V670" s="30">
        <f t="shared" si="448"/>
        <v>0</v>
      </c>
      <c r="W670" s="26"/>
    </row>
    <row r="671" spans="1:23" x14ac:dyDescent="0.2">
      <c r="A671" s="3">
        <f t="shared" ref="A671:A735" si="449">1+A670</f>
        <v>3</v>
      </c>
      <c r="B671" s="3" t="s">
        <v>453</v>
      </c>
      <c r="C671" s="3"/>
      <c r="D671" s="3" t="s">
        <v>614</v>
      </c>
      <c r="E671" s="3" t="s">
        <v>367</v>
      </c>
      <c r="F671" s="3"/>
      <c r="G671" s="3"/>
      <c r="H671" s="30">
        <f t="shared" si="444"/>
        <v>5405175</v>
      </c>
      <c r="I671" s="97">
        <v>0</v>
      </c>
      <c r="J671" s="97">
        <f t="shared" si="447"/>
        <v>5405175</v>
      </c>
      <c r="K671" s="30">
        <v>2576796</v>
      </c>
      <c r="L671" s="30">
        <v>95632</v>
      </c>
      <c r="M671" s="30">
        <f t="shared" si="445"/>
        <v>1558412</v>
      </c>
      <c r="N671" s="30">
        <v>170419</v>
      </c>
      <c r="O671" s="30">
        <v>1387993</v>
      </c>
      <c r="P671" s="9">
        <f t="shared" si="446"/>
        <v>578236</v>
      </c>
      <c r="Q671" s="30">
        <v>535452</v>
      </c>
      <c r="R671" s="30">
        <v>42784</v>
      </c>
      <c r="S671" s="30"/>
      <c r="T671" s="30">
        <v>596099</v>
      </c>
      <c r="U671" s="30">
        <f t="shared" ref="U671" si="450">+U669</f>
        <v>0</v>
      </c>
      <c r="V671" s="30"/>
      <c r="W671" s="26" t="str">
        <f t="shared" ref="W671:W703" si="451">IF((+K671+L671+M671+P671+T671+U671+V671)-H671=0,"OK",(+K671+L671+M671+P671+T671+U671+V671)-H671)</f>
        <v>OK</v>
      </c>
    </row>
    <row r="672" spans="1:23" x14ac:dyDescent="0.2">
      <c r="A672" s="3">
        <f t="shared" si="449"/>
        <v>4</v>
      </c>
      <c r="B672" s="3" t="s">
        <v>862</v>
      </c>
      <c r="C672" s="3"/>
      <c r="D672" s="3" t="s">
        <v>548</v>
      </c>
      <c r="E672" s="3" t="s">
        <v>368</v>
      </c>
      <c r="F672" s="3"/>
      <c r="G672" s="3"/>
      <c r="H672" s="30">
        <f t="shared" si="444"/>
        <v>6602289.950216569</v>
      </c>
      <c r="I672" s="97">
        <v>0</v>
      </c>
      <c r="J672" s="97">
        <f t="shared" si="447"/>
        <v>6602289.950216569</v>
      </c>
      <c r="K672" s="172">
        <v>3496303</v>
      </c>
      <c r="L672" s="30">
        <v>141089.1404509588</v>
      </c>
      <c r="M672" s="30">
        <f t="shared" si="445"/>
        <v>2127839.398719538</v>
      </c>
      <c r="N672" s="30">
        <v>285723.82588124881</v>
      </c>
      <c r="O672" s="30">
        <v>1842115.5728382894</v>
      </c>
      <c r="P672" s="9">
        <f t="shared" si="446"/>
        <v>730743.3108918271</v>
      </c>
      <c r="Q672" s="30">
        <v>594457.57680565922</v>
      </c>
      <c r="R672" s="30">
        <v>43018.378252648035</v>
      </c>
      <c r="S672" s="30">
        <v>93267.355833519832</v>
      </c>
      <c r="T672" s="30">
        <v>0</v>
      </c>
      <c r="U672" s="30">
        <v>79180.024151402962</v>
      </c>
      <c r="V672" s="30">
        <v>27135.076002842503</v>
      </c>
      <c r="W672" s="26" t="str">
        <f t="shared" si="451"/>
        <v>OK</v>
      </c>
    </row>
    <row r="673" spans="1:23" x14ac:dyDescent="0.2">
      <c r="A673" s="3">
        <f t="shared" si="449"/>
        <v>5</v>
      </c>
      <c r="B673" s="3" t="s">
        <v>341</v>
      </c>
      <c r="C673" s="3"/>
      <c r="D673" s="3" t="s">
        <v>548</v>
      </c>
      <c r="E673" s="3" t="s">
        <v>369</v>
      </c>
      <c r="F673" s="3"/>
      <c r="G673" s="3"/>
      <c r="H673" s="30">
        <f t="shared" si="444"/>
        <v>5844411.5633218987</v>
      </c>
      <c r="I673" s="97">
        <v>0</v>
      </c>
      <c r="J673" s="97">
        <f t="shared" si="447"/>
        <v>5844411.5633218987</v>
      </c>
      <c r="K673" s="30">
        <f>+K672</f>
        <v>3496303</v>
      </c>
      <c r="L673" s="30">
        <f>+L672</f>
        <v>141089.1404509588</v>
      </c>
      <c r="M673" s="30">
        <f t="shared" si="445"/>
        <v>2127839.398719538</v>
      </c>
      <c r="N673" s="30">
        <f>+N672</f>
        <v>285723.82588124881</v>
      </c>
      <c r="O673" s="30">
        <f>+O672</f>
        <v>1842115.5728382894</v>
      </c>
      <c r="P673" s="9">
        <f t="shared" si="446"/>
        <v>0</v>
      </c>
      <c r="Q673" s="30">
        <v>0</v>
      </c>
      <c r="R673" s="30">
        <v>0</v>
      </c>
      <c r="S673" s="30">
        <v>0</v>
      </c>
      <c r="T673" s="30">
        <v>0</v>
      </c>
      <c r="U673" s="30">
        <f>+U672</f>
        <v>79180.024151402962</v>
      </c>
      <c r="V673" s="30">
        <v>0</v>
      </c>
      <c r="W673" s="26" t="str">
        <f t="shared" si="451"/>
        <v>OK</v>
      </c>
    </row>
    <row r="674" spans="1:23" x14ac:dyDescent="0.2">
      <c r="A674" s="3">
        <f t="shared" si="449"/>
        <v>6</v>
      </c>
      <c r="B674" s="3" t="s">
        <v>319</v>
      </c>
      <c r="C674" s="3"/>
      <c r="D674" s="3" t="s">
        <v>547</v>
      </c>
      <c r="E674" s="3" t="s">
        <v>310</v>
      </c>
      <c r="F674" s="3"/>
      <c r="G674" s="3"/>
      <c r="H674" s="30">
        <f t="shared" si="444"/>
        <v>27260100246.455601</v>
      </c>
      <c r="I674" s="97">
        <v>0</v>
      </c>
      <c r="J674" s="97">
        <f t="shared" si="447"/>
        <v>27260100246.455601</v>
      </c>
      <c r="K674" s="30">
        <v>12589882555.539207</v>
      </c>
      <c r="L674" s="30">
        <v>672100106.11512482</v>
      </c>
      <c r="M674" s="30">
        <f t="shared" si="445"/>
        <v>9205057207.3266869</v>
      </c>
      <c r="N674" s="30">
        <v>1309566782.6682951</v>
      </c>
      <c r="O674" s="30">
        <v>7895490424.658391</v>
      </c>
      <c r="P674" s="9">
        <f t="shared" si="446"/>
        <v>4525071649.0120554</v>
      </c>
      <c r="Q674" s="30">
        <v>3758114018.0188446</v>
      </c>
      <c r="R674" s="30">
        <v>261157650.99321082</v>
      </c>
      <c r="S674" s="30">
        <v>505799980</v>
      </c>
      <c r="T674" s="30">
        <v>0</v>
      </c>
      <c r="U674" s="30">
        <v>238384897.60503083</v>
      </c>
      <c r="V674" s="30">
        <v>29603830.857500002</v>
      </c>
      <c r="W674" s="26" t="str">
        <f t="shared" si="451"/>
        <v>OK</v>
      </c>
    </row>
    <row r="675" spans="1:23" x14ac:dyDescent="0.2">
      <c r="A675" s="3">
        <f t="shared" si="449"/>
        <v>7</v>
      </c>
      <c r="B675" s="3" t="s">
        <v>365</v>
      </c>
      <c r="C675" s="3"/>
      <c r="D675" s="3" t="s">
        <v>533</v>
      </c>
      <c r="E675" s="3" t="s">
        <v>364</v>
      </c>
      <c r="F675" s="3"/>
      <c r="G675" s="3"/>
      <c r="H675" s="30">
        <f t="shared" si="444"/>
        <v>150624628.23955706</v>
      </c>
      <c r="I675" s="97">
        <v>0</v>
      </c>
      <c r="J675" s="97">
        <f t="shared" si="447"/>
        <v>150624628.23955706</v>
      </c>
      <c r="K675" s="30">
        <v>79181810.634783342</v>
      </c>
      <c r="L675" s="30">
        <v>2897445.3648867225</v>
      </c>
      <c r="M675" s="30">
        <f t="shared" si="445"/>
        <v>31023216.42432715</v>
      </c>
      <c r="N675" s="30">
        <v>3600643.1610355754</v>
      </c>
      <c r="O675" s="30">
        <v>27422573.263291575</v>
      </c>
      <c r="P675" s="9">
        <f t="shared" si="446"/>
        <v>10189737.794917222</v>
      </c>
      <c r="Q675" s="30">
        <v>8299929.3328995882</v>
      </c>
      <c r="R675" s="30">
        <v>667793.64812638971</v>
      </c>
      <c r="S675" s="30">
        <v>1222014.813891246</v>
      </c>
      <c r="T675" s="30">
        <v>25972433.783929482</v>
      </c>
      <c r="U675" s="30">
        <v>809370.79648379341</v>
      </c>
      <c r="V675" s="30">
        <v>550613.44022935256</v>
      </c>
      <c r="W675" s="26" t="str">
        <f t="shared" si="451"/>
        <v>OK</v>
      </c>
    </row>
    <row r="676" spans="1:23" x14ac:dyDescent="0.2">
      <c r="A676" s="3">
        <f t="shared" si="449"/>
        <v>8</v>
      </c>
      <c r="B676" s="3" t="s">
        <v>342</v>
      </c>
      <c r="C676" s="3"/>
      <c r="D676" s="3" t="s">
        <v>535</v>
      </c>
      <c r="E676" s="3" t="s">
        <v>345</v>
      </c>
      <c r="F676" s="3"/>
      <c r="G676" s="3"/>
      <c r="H676" s="30">
        <f t="shared" si="444"/>
        <v>1329631</v>
      </c>
      <c r="I676" s="97">
        <v>0</v>
      </c>
      <c r="J676" s="97">
        <f t="shared" si="447"/>
        <v>1329631</v>
      </c>
      <c r="K676" s="30">
        <v>935238</v>
      </c>
      <c r="L676" s="30">
        <v>99366</v>
      </c>
      <c r="M676" s="30">
        <f t="shared" si="445"/>
        <v>72409</v>
      </c>
      <c r="N676" s="30">
        <v>576</v>
      </c>
      <c r="O676" s="30">
        <v>71833</v>
      </c>
      <c r="P676" s="9">
        <f t="shared" si="446"/>
        <v>1086</v>
      </c>
      <c r="Q676" s="30">
        <v>469</v>
      </c>
      <c r="R676" s="30">
        <v>550</v>
      </c>
      <c r="S676" s="30">
        <v>67</v>
      </c>
      <c r="T676" s="30">
        <v>123</v>
      </c>
      <c r="U676" s="30">
        <v>221390</v>
      </c>
      <c r="V676" s="30">
        <v>19</v>
      </c>
      <c r="W676" s="26" t="str">
        <f t="shared" si="451"/>
        <v>OK</v>
      </c>
    </row>
    <row r="677" spans="1:23" x14ac:dyDescent="0.2">
      <c r="A677" s="3">
        <f t="shared" si="449"/>
        <v>9</v>
      </c>
      <c r="B677" s="3" t="s">
        <v>445</v>
      </c>
      <c r="C677" s="3"/>
      <c r="D677" s="3" t="s">
        <v>534</v>
      </c>
      <c r="E677" s="3" t="s">
        <v>446</v>
      </c>
      <c r="F677" s="3"/>
      <c r="G677" s="3"/>
      <c r="H677" s="30">
        <f t="shared" si="444"/>
        <v>1328350</v>
      </c>
      <c r="I677" s="97">
        <v>0</v>
      </c>
      <c r="J677" s="97">
        <f t="shared" si="447"/>
        <v>1328350</v>
      </c>
      <c r="K677" s="30">
        <f>+K676</f>
        <v>935238</v>
      </c>
      <c r="L677" s="30">
        <f>+L676</f>
        <v>99366</v>
      </c>
      <c r="M677" s="30">
        <f t="shared" si="445"/>
        <v>72409</v>
      </c>
      <c r="N677" s="30">
        <f>+N676</f>
        <v>576</v>
      </c>
      <c r="O677" s="30">
        <f>+O676</f>
        <v>71833</v>
      </c>
      <c r="P677" s="9">
        <f t="shared" si="446"/>
        <v>1086</v>
      </c>
      <c r="Q677" s="30">
        <f>+Q676</f>
        <v>469</v>
      </c>
      <c r="R677" s="30">
        <f>+R676</f>
        <v>550</v>
      </c>
      <c r="S677" s="30">
        <f>+S676</f>
        <v>67</v>
      </c>
      <c r="T677" s="30">
        <v>0</v>
      </c>
      <c r="U677" s="30">
        <v>220232</v>
      </c>
      <c r="V677" s="30">
        <f>+V676</f>
        <v>19</v>
      </c>
      <c r="W677" s="26" t="str">
        <f t="shared" si="451"/>
        <v>OK</v>
      </c>
    </row>
    <row r="678" spans="1:23" x14ac:dyDescent="0.2">
      <c r="A678" s="3">
        <f t="shared" si="449"/>
        <v>10</v>
      </c>
      <c r="B678" s="3" t="s">
        <v>347</v>
      </c>
      <c r="C678" s="3"/>
      <c r="D678" s="3" t="s">
        <v>613</v>
      </c>
      <c r="E678" s="3" t="s">
        <v>343</v>
      </c>
      <c r="F678" s="3"/>
      <c r="G678" s="3"/>
      <c r="H678" s="30">
        <f t="shared" si="444"/>
        <v>1155398</v>
      </c>
      <c r="I678" s="97">
        <v>0</v>
      </c>
      <c r="J678" s="97">
        <f t="shared" si="447"/>
        <v>1155398</v>
      </c>
      <c r="K678" s="30">
        <v>935238</v>
      </c>
      <c r="L678" s="30">
        <v>94498</v>
      </c>
      <c r="M678" s="30">
        <f t="shared" si="445"/>
        <v>125662</v>
      </c>
      <c r="N678" s="30">
        <v>518</v>
      </c>
      <c r="O678" s="30">
        <v>125144</v>
      </c>
      <c r="P678" s="9">
        <f t="shared" si="446"/>
        <v>0</v>
      </c>
      <c r="Q678" s="30">
        <v>0</v>
      </c>
      <c r="R678" s="30">
        <v>0</v>
      </c>
      <c r="S678" s="30">
        <v>0</v>
      </c>
      <c r="T678" s="30">
        <v>0</v>
      </c>
      <c r="U678" s="30">
        <v>0</v>
      </c>
      <c r="V678" s="30">
        <v>0</v>
      </c>
      <c r="W678" s="26" t="str">
        <f t="shared" si="451"/>
        <v>OK</v>
      </c>
    </row>
    <row r="679" spans="1:23" x14ac:dyDescent="0.2">
      <c r="A679" s="3">
        <f t="shared" si="449"/>
        <v>11</v>
      </c>
      <c r="B679" s="3" t="s">
        <v>346</v>
      </c>
      <c r="C679" s="3"/>
      <c r="D679" s="3" t="s">
        <v>613</v>
      </c>
      <c r="E679" s="3" t="s">
        <v>344</v>
      </c>
      <c r="F679" s="3"/>
      <c r="G679" s="3"/>
      <c r="H679" s="30">
        <f t="shared" si="444"/>
        <v>1994932.7802414242</v>
      </c>
      <c r="I679" s="97">
        <v>0</v>
      </c>
      <c r="J679" s="97">
        <f t="shared" si="447"/>
        <v>1994932.7802414242</v>
      </c>
      <c r="K679" s="30">
        <v>935238</v>
      </c>
      <c r="L679" s="30">
        <v>177705.24038775123</v>
      </c>
      <c r="M679" s="30">
        <f t="shared" si="445"/>
        <v>705477.8436128865</v>
      </c>
      <c r="N679" s="30">
        <v>13763.351647210171</v>
      </c>
      <c r="O679" s="30">
        <v>691714.49196567631</v>
      </c>
      <c r="P679" s="9">
        <f t="shared" si="446"/>
        <v>94875.887253449953</v>
      </c>
      <c r="Q679" s="30">
        <v>40973.104163782722</v>
      </c>
      <c r="R679" s="30">
        <v>48049.482494841133</v>
      </c>
      <c r="S679" s="30">
        <v>5853.3005948261025</v>
      </c>
      <c r="T679" s="30">
        <v>79975.917773878275</v>
      </c>
      <c r="U679" s="30">
        <v>0</v>
      </c>
      <c r="V679" s="30">
        <v>1659.8912134581485</v>
      </c>
      <c r="W679" s="26" t="str">
        <f t="shared" si="451"/>
        <v>OK</v>
      </c>
    </row>
    <row r="680" spans="1:23" x14ac:dyDescent="0.2">
      <c r="A680" s="3">
        <f t="shared" si="449"/>
        <v>12</v>
      </c>
      <c r="B680" s="3" t="s">
        <v>348</v>
      </c>
      <c r="C680" s="3"/>
      <c r="D680" s="90" t="s">
        <v>76</v>
      </c>
      <c r="E680" s="3" t="s">
        <v>371</v>
      </c>
      <c r="F680" s="3"/>
      <c r="G680" s="3"/>
      <c r="H680" s="30">
        <f t="shared" si="444"/>
        <v>112909952.16154858</v>
      </c>
      <c r="I680" s="97">
        <v>0</v>
      </c>
      <c r="J680" s="97">
        <f t="shared" si="447"/>
        <v>112909952.16154858</v>
      </c>
      <c r="K680" s="30">
        <v>0</v>
      </c>
      <c r="L680" s="30">
        <v>0</v>
      </c>
      <c r="M680" s="30">
        <f t="shared" si="445"/>
        <v>0</v>
      </c>
      <c r="N680" s="30">
        <v>0</v>
      </c>
      <c r="O680" s="30">
        <v>0</v>
      </c>
      <c r="P680" s="9">
        <f t="shared" si="446"/>
        <v>0</v>
      </c>
      <c r="Q680" s="30">
        <v>0</v>
      </c>
      <c r="R680" s="30">
        <v>0</v>
      </c>
      <c r="S680" s="30">
        <v>0</v>
      </c>
      <c r="T680" s="30">
        <v>0</v>
      </c>
      <c r="U680" s="30">
        <v>112909952.16154858</v>
      </c>
      <c r="V680" s="30">
        <v>0</v>
      </c>
      <c r="W680" s="26" t="str">
        <f t="shared" si="451"/>
        <v>OK</v>
      </c>
    </row>
    <row r="681" spans="1:23" x14ac:dyDescent="0.2">
      <c r="A681" s="3">
        <f t="shared" si="449"/>
        <v>13</v>
      </c>
      <c r="B681" s="3" t="s">
        <v>349</v>
      </c>
      <c r="C681" s="3"/>
      <c r="D681" s="90" t="s">
        <v>80</v>
      </c>
      <c r="E681" s="3" t="s">
        <v>372</v>
      </c>
      <c r="F681" s="3"/>
      <c r="G681" s="3"/>
      <c r="H681" s="30">
        <f t="shared" si="444"/>
        <v>125474945.44348232</v>
      </c>
      <c r="I681" s="97">
        <v>0</v>
      </c>
      <c r="J681" s="97">
        <f t="shared" si="447"/>
        <v>125474945.44348232</v>
      </c>
      <c r="K681" s="30">
        <v>0</v>
      </c>
      <c r="L681" s="30">
        <v>0</v>
      </c>
      <c r="M681" s="30">
        <f t="shared" si="445"/>
        <v>0</v>
      </c>
      <c r="N681" s="30">
        <v>0</v>
      </c>
      <c r="O681" s="30">
        <v>0</v>
      </c>
      <c r="P681" s="9">
        <f t="shared" si="446"/>
        <v>0</v>
      </c>
      <c r="Q681" s="30">
        <v>0</v>
      </c>
      <c r="R681" s="30">
        <v>0</v>
      </c>
      <c r="S681" s="30">
        <v>0</v>
      </c>
      <c r="T681" s="30">
        <v>0</v>
      </c>
      <c r="U681" s="30">
        <v>125474945.44348232</v>
      </c>
      <c r="V681" s="30">
        <v>0</v>
      </c>
      <c r="W681" s="26" t="str">
        <f t="shared" si="451"/>
        <v>OK</v>
      </c>
    </row>
    <row r="682" spans="1:23" x14ac:dyDescent="0.2">
      <c r="A682" s="3">
        <f t="shared" si="449"/>
        <v>14</v>
      </c>
      <c r="B682" s="3" t="s">
        <v>809</v>
      </c>
      <c r="C682" s="3"/>
      <c r="D682" s="3" t="s">
        <v>613</v>
      </c>
      <c r="E682" s="3" t="s">
        <v>373</v>
      </c>
      <c r="F682" s="3"/>
      <c r="G682" s="3"/>
      <c r="H682" s="30">
        <f t="shared" si="444"/>
        <v>1107122</v>
      </c>
      <c r="I682" s="97">
        <v>0</v>
      </c>
      <c r="J682" s="97">
        <f t="shared" si="447"/>
        <v>1107122</v>
      </c>
      <c r="K682" s="30">
        <v>935238</v>
      </c>
      <c r="L682" s="30">
        <v>97741</v>
      </c>
      <c r="M682" s="30">
        <f t="shared" si="445"/>
        <v>73006</v>
      </c>
      <c r="N682" s="30">
        <v>581</v>
      </c>
      <c r="O682" s="30">
        <v>72425</v>
      </c>
      <c r="P682" s="9">
        <f t="shared" si="446"/>
        <v>1117</v>
      </c>
      <c r="Q682" s="30">
        <v>482</v>
      </c>
      <c r="R682" s="30">
        <v>566</v>
      </c>
      <c r="S682" s="30">
        <v>69</v>
      </c>
      <c r="T682" s="30">
        <v>0</v>
      </c>
      <c r="U682" s="30">
        <v>0</v>
      </c>
      <c r="V682" s="30">
        <v>20</v>
      </c>
      <c r="W682" s="26" t="str">
        <f t="shared" si="451"/>
        <v>OK</v>
      </c>
    </row>
    <row r="683" spans="1:23" x14ac:dyDescent="0.2">
      <c r="A683" s="3">
        <f t="shared" si="449"/>
        <v>15</v>
      </c>
      <c r="B683" s="3" t="s">
        <v>810</v>
      </c>
      <c r="C683" s="3"/>
      <c r="D683" s="3" t="s">
        <v>613</v>
      </c>
      <c r="E683" s="3" t="s">
        <v>374</v>
      </c>
      <c r="F683" s="3"/>
      <c r="G683" s="3"/>
      <c r="H683" s="30">
        <f t="shared" si="444"/>
        <v>1110889.1666666667</v>
      </c>
      <c r="I683" s="97">
        <v>0</v>
      </c>
      <c r="J683" s="97">
        <f t="shared" si="447"/>
        <v>1110889.1666666667</v>
      </c>
      <c r="K683" s="30">
        <v>935238</v>
      </c>
      <c r="L683" s="30">
        <v>99366</v>
      </c>
      <c r="M683" s="30">
        <f t="shared" si="445"/>
        <v>72409</v>
      </c>
      <c r="N683" s="30">
        <v>576</v>
      </c>
      <c r="O683" s="30">
        <v>71833</v>
      </c>
      <c r="P683" s="9">
        <f t="shared" si="446"/>
        <v>1105</v>
      </c>
      <c r="Q683" s="30">
        <v>469</v>
      </c>
      <c r="R683" s="30">
        <v>550</v>
      </c>
      <c r="S683" s="30">
        <v>86</v>
      </c>
      <c r="T683" s="30">
        <v>124.16666666666667</v>
      </c>
      <c r="U683" s="30">
        <v>2628</v>
      </c>
      <c r="V683" s="30">
        <v>19</v>
      </c>
      <c r="W683" s="26" t="str">
        <f t="shared" si="451"/>
        <v>OK</v>
      </c>
    </row>
    <row r="684" spans="1:23" x14ac:dyDescent="0.2">
      <c r="A684" s="3">
        <f t="shared" si="449"/>
        <v>16</v>
      </c>
      <c r="B684" s="3" t="s">
        <v>134</v>
      </c>
      <c r="C684" s="3"/>
      <c r="D684" s="3"/>
      <c r="E684" s="3" t="s">
        <v>428</v>
      </c>
      <c r="F684" s="3"/>
      <c r="G684" s="3"/>
      <c r="H684" s="30">
        <f t="shared" si="444"/>
        <v>0</v>
      </c>
      <c r="I684" s="97">
        <v>0</v>
      </c>
      <c r="J684" s="97">
        <f t="shared" si="447"/>
        <v>0</v>
      </c>
      <c r="K684" s="30">
        <v>0</v>
      </c>
      <c r="L684" s="30">
        <v>0</v>
      </c>
      <c r="M684" s="30">
        <f t="shared" si="445"/>
        <v>0</v>
      </c>
      <c r="N684" s="30">
        <v>0</v>
      </c>
      <c r="O684" s="30">
        <v>0</v>
      </c>
      <c r="P684" s="9">
        <f t="shared" si="446"/>
        <v>0</v>
      </c>
      <c r="Q684" s="30">
        <v>0</v>
      </c>
      <c r="R684" s="30">
        <v>0</v>
      </c>
      <c r="S684" s="30">
        <v>0</v>
      </c>
      <c r="T684" s="30">
        <v>0</v>
      </c>
      <c r="U684" s="30">
        <v>0</v>
      </c>
      <c r="V684" s="30">
        <v>0</v>
      </c>
      <c r="W684" s="26" t="str">
        <f t="shared" si="451"/>
        <v>OK</v>
      </c>
    </row>
    <row r="685" spans="1:23" x14ac:dyDescent="0.2">
      <c r="A685" s="3">
        <f t="shared" si="449"/>
        <v>17</v>
      </c>
      <c r="B685" s="3" t="s">
        <v>356</v>
      </c>
      <c r="C685" s="3"/>
      <c r="D685" s="3"/>
      <c r="E685" s="3" t="s">
        <v>370</v>
      </c>
      <c r="F685" s="3"/>
      <c r="G685" s="3"/>
      <c r="H685" s="30">
        <f ca="1">SUM(I685:J685)</f>
        <v>196720610.80048504</v>
      </c>
      <c r="I685" s="97">
        <v>0</v>
      </c>
      <c r="J685" s="97">
        <f t="shared" ca="1" si="447"/>
        <v>196720610.80048504</v>
      </c>
      <c r="K685" s="30">
        <f ca="1">+K636</f>
        <v>107161183.09238034</v>
      </c>
      <c r="L685" s="30">
        <f ca="1">+L636</f>
        <v>4735503.256238224</v>
      </c>
      <c r="M685" s="30">
        <f t="shared" ca="1" si="445"/>
        <v>62248954.378756814</v>
      </c>
      <c r="N685" s="30">
        <f t="shared" ref="N685:V685" ca="1" si="452">+N636</f>
        <v>8250626.2105336208</v>
      </c>
      <c r="O685" s="30">
        <f t="shared" ca="1" si="452"/>
        <v>53998328.168223195</v>
      </c>
      <c r="P685" s="9">
        <f t="shared" ca="1" si="446"/>
        <v>14131475.963394314</v>
      </c>
      <c r="Q685" s="30">
        <f t="shared" ca="1" si="452"/>
        <v>11502530.723462457</v>
      </c>
      <c r="R685" s="30">
        <f t="shared" ca="1" si="452"/>
        <v>831461.67269130528</v>
      </c>
      <c r="S685" s="30">
        <f t="shared" ca="1" si="452"/>
        <v>1797483.5672405509</v>
      </c>
      <c r="T685" s="30">
        <f t="shared" ca="1" si="452"/>
        <v>79.822873624577554</v>
      </c>
      <c r="U685" s="30">
        <f t="shared" ca="1" si="452"/>
        <v>7930614.5502099423</v>
      </c>
      <c r="V685" s="30">
        <f t="shared" ca="1" si="452"/>
        <v>512799.7366317854</v>
      </c>
      <c r="W685" s="26" t="str">
        <f t="shared" ca="1" si="451"/>
        <v>OK</v>
      </c>
    </row>
    <row r="686" spans="1:23" x14ac:dyDescent="0.2">
      <c r="A686" s="3">
        <f t="shared" si="449"/>
        <v>18</v>
      </c>
      <c r="B686" s="3" t="s">
        <v>796</v>
      </c>
      <c r="C686" s="3"/>
      <c r="D686" s="3"/>
      <c r="E686" s="3" t="s">
        <v>797</v>
      </c>
      <c r="F686" s="3"/>
      <c r="G686" s="3"/>
      <c r="H686" s="30">
        <f t="shared" si="444"/>
        <v>73637</v>
      </c>
      <c r="I686" s="97">
        <v>0</v>
      </c>
      <c r="J686" s="97">
        <f t="shared" si="447"/>
        <v>73637</v>
      </c>
      <c r="K686" s="30">
        <v>0</v>
      </c>
      <c r="L686" s="30">
        <v>0</v>
      </c>
      <c r="M686" s="30">
        <f t="shared" si="445"/>
        <v>72409</v>
      </c>
      <c r="N686" s="30">
        <f>+N676</f>
        <v>576</v>
      </c>
      <c r="O686" s="30">
        <f>+O676</f>
        <v>71833</v>
      </c>
      <c r="P686" s="9">
        <f t="shared" si="446"/>
        <v>1086</v>
      </c>
      <c r="Q686" s="30">
        <f>+Q676</f>
        <v>469</v>
      </c>
      <c r="R686" s="30">
        <f>+R676</f>
        <v>550</v>
      </c>
      <c r="S686" s="30">
        <f>+S676</f>
        <v>67</v>
      </c>
      <c r="T686" s="30">
        <f>+T676</f>
        <v>123</v>
      </c>
      <c r="U686" s="30"/>
      <c r="V686" s="30">
        <f>+V676</f>
        <v>19</v>
      </c>
      <c r="W686" s="26" t="str">
        <f t="shared" si="451"/>
        <v>OK</v>
      </c>
    </row>
    <row r="687" spans="1:23" x14ac:dyDescent="0.2">
      <c r="A687" s="3">
        <f t="shared" si="449"/>
        <v>19</v>
      </c>
      <c r="B687" s="3" t="s">
        <v>823</v>
      </c>
      <c r="C687" s="3"/>
      <c r="D687" s="3"/>
      <c r="E687" s="3" t="s">
        <v>824</v>
      </c>
      <c r="F687" s="3"/>
      <c r="G687" s="3"/>
      <c r="H687" s="30">
        <f t="shared" si="444"/>
        <v>1255994</v>
      </c>
      <c r="I687" s="97">
        <v>0</v>
      </c>
      <c r="J687" s="97">
        <f t="shared" si="447"/>
        <v>1255994</v>
      </c>
      <c r="K687" s="30">
        <f>+K676</f>
        <v>935238</v>
      </c>
      <c r="L687" s="30">
        <f>+L676</f>
        <v>99366</v>
      </c>
      <c r="M687" s="30">
        <v>0</v>
      </c>
      <c r="N687" s="30">
        <v>0</v>
      </c>
      <c r="O687" s="30">
        <v>0</v>
      </c>
      <c r="P687" s="9">
        <v>0</v>
      </c>
      <c r="Q687" s="30">
        <v>0</v>
      </c>
      <c r="R687" s="30">
        <v>0</v>
      </c>
      <c r="S687" s="30">
        <v>0</v>
      </c>
      <c r="T687" s="30">
        <v>0</v>
      </c>
      <c r="U687" s="30">
        <f>+U676</f>
        <v>221390</v>
      </c>
      <c r="V687" s="30">
        <v>0</v>
      </c>
      <c r="W687" s="26" t="str">
        <f t="shared" si="451"/>
        <v>OK</v>
      </c>
    </row>
    <row r="688" spans="1:23" x14ac:dyDescent="0.2">
      <c r="A688" s="3">
        <f t="shared" si="449"/>
        <v>20</v>
      </c>
      <c r="B688" s="3" t="s">
        <v>455</v>
      </c>
      <c r="C688" s="3"/>
      <c r="D688" s="3"/>
      <c r="E688" s="3" t="s">
        <v>458</v>
      </c>
      <c r="F688" s="3"/>
      <c r="G688" s="3"/>
      <c r="H688" s="30">
        <f t="shared" si="444"/>
        <v>38295797001.651588</v>
      </c>
      <c r="I688" s="97">
        <v>0</v>
      </c>
      <c r="J688" s="97">
        <f t="shared" si="447"/>
        <v>38295797001.651588</v>
      </c>
      <c r="K688" s="30">
        <v>12589882555.539207</v>
      </c>
      <c r="L688" s="30">
        <v>672100106.11512482</v>
      </c>
      <c r="M688" s="30">
        <f t="shared" si="445"/>
        <v>9205057207.3266869</v>
      </c>
      <c r="N688" s="30">
        <v>1309566782.6682951</v>
      </c>
      <c r="O688" s="30">
        <v>7895490424.658391</v>
      </c>
      <c r="P688" s="9">
        <f t="shared" si="446"/>
        <v>4525071649.0120554</v>
      </c>
      <c r="Q688" s="30">
        <v>3758114018.0188446</v>
      </c>
      <c r="R688" s="30">
        <v>261157650.99321082</v>
      </c>
      <c r="S688" s="30">
        <v>505799980</v>
      </c>
      <c r="T688" s="30">
        <v>11035696755.195988</v>
      </c>
      <c r="U688" s="30">
        <v>238384897.60503083</v>
      </c>
      <c r="V688" s="30">
        <f>+V674</f>
        <v>29603830.857500002</v>
      </c>
      <c r="W688" s="26" t="str">
        <f t="shared" si="451"/>
        <v>OK</v>
      </c>
    </row>
    <row r="689" spans="1:23" x14ac:dyDescent="0.2">
      <c r="A689" s="3">
        <f t="shared" si="449"/>
        <v>21</v>
      </c>
      <c r="B689" s="3" t="s">
        <v>456</v>
      </c>
      <c r="C689" s="3"/>
      <c r="D689" s="3" t="s">
        <v>547</v>
      </c>
      <c r="E689" s="3" t="s">
        <v>459</v>
      </c>
      <c r="F689" s="3"/>
      <c r="G689" s="3"/>
      <c r="H689" s="30">
        <f t="shared" si="444"/>
        <v>38295797001.651588</v>
      </c>
      <c r="I689" s="97">
        <v>0</v>
      </c>
      <c r="J689" s="97">
        <f t="shared" si="447"/>
        <v>38295797001.651588</v>
      </c>
      <c r="K689" s="30">
        <f>K688</f>
        <v>12589882555.539207</v>
      </c>
      <c r="L689" s="30">
        <f>L688</f>
        <v>672100106.11512482</v>
      </c>
      <c r="M689" s="30">
        <f t="shared" si="445"/>
        <v>9205057207.3266869</v>
      </c>
      <c r="N689" s="30">
        <f>N688</f>
        <v>1309566782.6682951</v>
      </c>
      <c r="O689" s="30">
        <f>O688</f>
        <v>7895490424.658391</v>
      </c>
      <c r="P689" s="9">
        <f t="shared" si="446"/>
        <v>4525071649.0120554</v>
      </c>
      <c r="Q689" s="30">
        <f>+Q688</f>
        <v>3758114018.0188446</v>
      </c>
      <c r="R689" s="30">
        <f>+R688</f>
        <v>261157650.99321082</v>
      </c>
      <c r="S689" s="30">
        <f>+S688</f>
        <v>505799980</v>
      </c>
      <c r="T689" s="30">
        <f>+T688</f>
        <v>11035696755.195988</v>
      </c>
      <c r="U689" s="30">
        <f>+U688</f>
        <v>238384897.60503083</v>
      </c>
      <c r="V689" s="30">
        <f>+V674</f>
        <v>29603830.857500002</v>
      </c>
      <c r="W689" s="26" t="str">
        <f t="shared" si="451"/>
        <v>OK</v>
      </c>
    </row>
    <row r="690" spans="1:23" x14ac:dyDescent="0.2">
      <c r="A690" s="3">
        <f t="shared" si="449"/>
        <v>22</v>
      </c>
      <c r="B690" s="3" t="s">
        <v>457</v>
      </c>
      <c r="C690" s="3"/>
      <c r="D690" s="3" t="s">
        <v>547</v>
      </c>
      <c r="E690" s="3" t="s">
        <v>460</v>
      </c>
      <c r="F690" s="3"/>
      <c r="G690" s="3"/>
      <c r="H690" s="30">
        <f t="shared" si="444"/>
        <v>40432437272.627991</v>
      </c>
      <c r="I690" s="97">
        <v>0</v>
      </c>
      <c r="J690" s="97">
        <f t="shared" si="447"/>
        <v>40432437272.627991</v>
      </c>
      <c r="K690" s="30">
        <v>13539159700.226864</v>
      </c>
      <c r="L690" s="30">
        <v>722776454.1162051</v>
      </c>
      <c r="M690" s="30">
        <f t="shared" si="445"/>
        <v>9899118520.7591171</v>
      </c>
      <c r="N690" s="30">
        <v>1408308118.0814846</v>
      </c>
      <c r="O690" s="30">
        <v>8490810402.6776323</v>
      </c>
      <c r="P690" s="9">
        <f t="shared" si="446"/>
        <v>4727025596.7074633</v>
      </c>
      <c r="Q690" s="30">
        <v>3925838646.6430254</v>
      </c>
      <c r="R690" s="30">
        <v>272813116.95703781</v>
      </c>
      <c r="S690" s="30">
        <v>528373833.10739994</v>
      </c>
      <c r="T690" s="30">
        <v>11257072832.105221</v>
      </c>
      <c r="U690" s="30">
        <v>256359118.88445011</v>
      </c>
      <c r="V690" s="30">
        <v>30925049.828670219</v>
      </c>
      <c r="W690" s="26" t="str">
        <f t="shared" si="451"/>
        <v>OK</v>
      </c>
    </row>
    <row r="691" spans="1:23" x14ac:dyDescent="0.2">
      <c r="A691" s="3">
        <f t="shared" si="449"/>
        <v>23</v>
      </c>
      <c r="B691" s="3" t="s">
        <v>33</v>
      </c>
      <c r="C691" s="3"/>
      <c r="D691" s="3"/>
      <c r="E691" s="3" t="s">
        <v>325</v>
      </c>
      <c r="F691" s="3"/>
      <c r="G691" s="3"/>
      <c r="H691" s="30">
        <f t="shared" si="444"/>
        <v>0</v>
      </c>
      <c r="I691" s="97">
        <v>0</v>
      </c>
      <c r="J691" s="97">
        <f t="shared" si="447"/>
        <v>0</v>
      </c>
      <c r="K691" s="30">
        <f t="shared" ref="K691:V691" si="453">K111</f>
        <v>0</v>
      </c>
      <c r="L691" s="30">
        <f t="shared" si="453"/>
        <v>0</v>
      </c>
      <c r="M691" s="30">
        <f t="shared" si="445"/>
        <v>0</v>
      </c>
      <c r="N691" s="30">
        <f t="shared" si="453"/>
        <v>0</v>
      </c>
      <c r="O691" s="30">
        <f t="shared" si="453"/>
        <v>0</v>
      </c>
      <c r="P691" s="9">
        <f t="shared" si="446"/>
        <v>0</v>
      </c>
      <c r="Q691" s="30">
        <f t="shared" si="453"/>
        <v>0</v>
      </c>
      <c r="R691" s="30">
        <f t="shared" si="453"/>
        <v>0</v>
      </c>
      <c r="S691" s="30">
        <f>S111</f>
        <v>0</v>
      </c>
      <c r="T691" s="30">
        <f t="shared" si="453"/>
        <v>0</v>
      </c>
      <c r="U691" s="30">
        <f t="shared" si="453"/>
        <v>0</v>
      </c>
      <c r="V691" s="30">
        <f t="shared" si="453"/>
        <v>0</v>
      </c>
      <c r="W691" s="26" t="str">
        <f t="shared" si="451"/>
        <v>OK</v>
      </c>
    </row>
    <row r="692" spans="1:23" x14ac:dyDescent="0.2">
      <c r="A692" s="3">
        <f t="shared" si="449"/>
        <v>24</v>
      </c>
      <c r="B692" s="3" t="s">
        <v>378</v>
      </c>
      <c r="C692" s="3"/>
      <c r="D692" s="3"/>
      <c r="E692" s="3" t="s">
        <v>386</v>
      </c>
      <c r="F692" s="3"/>
      <c r="G692" s="3"/>
      <c r="H692" s="30">
        <f t="shared" si="444"/>
        <v>0</v>
      </c>
      <c r="I692" s="97">
        <v>0</v>
      </c>
      <c r="J692" s="97">
        <f t="shared" si="447"/>
        <v>0</v>
      </c>
      <c r="K692" s="30">
        <f t="shared" ref="K692:V692" si="454">K111</f>
        <v>0</v>
      </c>
      <c r="L692" s="30">
        <f t="shared" si="454"/>
        <v>0</v>
      </c>
      <c r="M692" s="30">
        <f t="shared" si="445"/>
        <v>0</v>
      </c>
      <c r="N692" s="30">
        <f t="shared" si="454"/>
        <v>0</v>
      </c>
      <c r="O692" s="30">
        <f t="shared" si="454"/>
        <v>0</v>
      </c>
      <c r="P692" s="9">
        <f t="shared" si="446"/>
        <v>0</v>
      </c>
      <c r="Q692" s="30">
        <f t="shared" si="454"/>
        <v>0</v>
      </c>
      <c r="R692" s="30">
        <f t="shared" si="454"/>
        <v>0</v>
      </c>
      <c r="S692" s="30">
        <f>S111</f>
        <v>0</v>
      </c>
      <c r="T692" s="30">
        <f t="shared" si="454"/>
        <v>0</v>
      </c>
      <c r="U692" s="30">
        <f t="shared" si="454"/>
        <v>0</v>
      </c>
      <c r="V692" s="30">
        <f t="shared" si="454"/>
        <v>0</v>
      </c>
      <c r="W692" s="26" t="str">
        <f t="shared" si="451"/>
        <v>OK</v>
      </c>
    </row>
    <row r="693" spans="1:23" x14ac:dyDescent="0.2">
      <c r="A693" s="3">
        <f t="shared" si="449"/>
        <v>25</v>
      </c>
      <c r="B693" s="3" t="s">
        <v>379</v>
      </c>
      <c r="C693" s="3"/>
      <c r="D693" s="3"/>
      <c r="E693" s="3" t="s">
        <v>387</v>
      </c>
      <c r="F693" s="3"/>
      <c r="G693" s="3"/>
      <c r="H693" s="30">
        <f t="shared" si="444"/>
        <v>0</v>
      </c>
      <c r="I693" s="97">
        <v>0</v>
      </c>
      <c r="J693" s="97">
        <f t="shared" si="447"/>
        <v>0</v>
      </c>
      <c r="K693" s="30"/>
      <c r="L693" s="30"/>
      <c r="M693" s="30">
        <f t="shared" si="445"/>
        <v>0</v>
      </c>
      <c r="N693" s="30"/>
      <c r="O693" s="30"/>
      <c r="P693" s="9">
        <f t="shared" si="446"/>
        <v>0</v>
      </c>
      <c r="Q693" s="30"/>
      <c r="R693" s="30"/>
      <c r="S693" s="30"/>
      <c r="T693" s="30"/>
      <c r="U693" s="30"/>
      <c r="V693" s="30"/>
      <c r="W693" s="26" t="str">
        <f t="shared" si="451"/>
        <v>OK</v>
      </c>
    </row>
    <row r="694" spans="1:23" x14ac:dyDescent="0.2">
      <c r="A694" s="3">
        <f t="shared" si="449"/>
        <v>26</v>
      </c>
      <c r="B694" s="3" t="s">
        <v>52</v>
      </c>
      <c r="C694" s="3"/>
      <c r="D694" s="3"/>
      <c r="E694" s="3" t="s">
        <v>331</v>
      </c>
      <c r="F694" s="3"/>
      <c r="G694" s="3"/>
      <c r="H694" s="30">
        <f t="shared" si="444"/>
        <v>5530937010.1372643</v>
      </c>
      <c r="I694" s="97">
        <v>0</v>
      </c>
      <c r="J694" s="97">
        <f t="shared" si="447"/>
        <v>5530937010.1372643</v>
      </c>
      <c r="K694" s="30">
        <f t="shared" ref="K694:V694" si="455">K147</f>
        <v>3041068835.0993328</v>
      </c>
      <c r="L694" s="30">
        <f t="shared" si="455"/>
        <v>142887989.45787027</v>
      </c>
      <c r="M694" s="30">
        <f t="shared" si="445"/>
        <v>1693176378.1426294</v>
      </c>
      <c r="N694" s="30">
        <f t="shared" si="455"/>
        <v>221545623.96110573</v>
      </c>
      <c r="O694" s="30">
        <f t="shared" si="455"/>
        <v>1471630754.1815236</v>
      </c>
      <c r="P694" s="9">
        <f t="shared" si="446"/>
        <v>364921942.92685962</v>
      </c>
      <c r="Q694" s="30">
        <f t="shared" si="455"/>
        <v>296862948.56502157</v>
      </c>
      <c r="R694" s="30">
        <f t="shared" si="455"/>
        <v>21482714.846010726</v>
      </c>
      <c r="S694" s="30">
        <f>S147</f>
        <v>46576279.515827306</v>
      </c>
      <c r="T694" s="30">
        <f t="shared" si="455"/>
        <v>0</v>
      </c>
      <c r="U694" s="30">
        <f t="shared" si="455"/>
        <v>275331025.92083418</v>
      </c>
      <c r="V694" s="30">
        <f t="shared" si="455"/>
        <v>13550838.58973719</v>
      </c>
      <c r="W694" s="26" t="str">
        <f t="shared" si="451"/>
        <v>OK</v>
      </c>
    </row>
    <row r="695" spans="1:23" x14ac:dyDescent="0.2">
      <c r="A695" s="3">
        <f t="shared" si="449"/>
        <v>27</v>
      </c>
      <c r="B695" s="3" t="s">
        <v>380</v>
      </c>
      <c r="C695" s="3"/>
      <c r="D695" s="3"/>
      <c r="E695" s="3" t="s">
        <v>388</v>
      </c>
      <c r="F695" s="3"/>
      <c r="G695" s="3"/>
      <c r="H695" s="30">
        <f t="shared" si="444"/>
        <v>5530937010.1372643</v>
      </c>
      <c r="I695" s="97">
        <v>0</v>
      </c>
      <c r="J695" s="97">
        <f t="shared" si="447"/>
        <v>5530937010.1372643</v>
      </c>
      <c r="K695" s="30">
        <f t="shared" ref="K695:V695" si="456">K147</f>
        <v>3041068835.0993328</v>
      </c>
      <c r="L695" s="30">
        <f t="shared" si="456"/>
        <v>142887989.45787027</v>
      </c>
      <c r="M695" s="30">
        <f t="shared" si="445"/>
        <v>1693176378.1426294</v>
      </c>
      <c r="N695" s="30">
        <f t="shared" si="456"/>
        <v>221545623.96110573</v>
      </c>
      <c r="O695" s="30">
        <f t="shared" si="456"/>
        <v>1471630754.1815236</v>
      </c>
      <c r="P695" s="9">
        <f t="shared" si="446"/>
        <v>364921942.92685962</v>
      </c>
      <c r="Q695" s="30">
        <f t="shared" si="456"/>
        <v>296862948.56502157</v>
      </c>
      <c r="R695" s="30">
        <f t="shared" si="456"/>
        <v>21482714.846010726</v>
      </c>
      <c r="S695" s="30">
        <f>S147</f>
        <v>46576279.515827306</v>
      </c>
      <c r="T695" s="30">
        <f t="shared" si="456"/>
        <v>0</v>
      </c>
      <c r="U695" s="30">
        <f t="shared" si="456"/>
        <v>275331025.92083418</v>
      </c>
      <c r="V695" s="30">
        <f t="shared" si="456"/>
        <v>13550838.58973719</v>
      </c>
      <c r="W695" s="26" t="str">
        <f t="shared" si="451"/>
        <v>OK</v>
      </c>
    </row>
    <row r="696" spans="1:23" x14ac:dyDescent="0.2">
      <c r="A696" s="3">
        <f t="shared" si="449"/>
        <v>28</v>
      </c>
      <c r="B696" s="3" t="s">
        <v>381</v>
      </c>
      <c r="C696" s="3"/>
      <c r="D696" s="3"/>
      <c r="E696" s="3" t="s">
        <v>389</v>
      </c>
      <c r="F696" s="3"/>
      <c r="G696" s="3"/>
      <c r="H696" s="30">
        <f t="shared" si="444"/>
        <v>0</v>
      </c>
      <c r="I696" s="97">
        <v>0</v>
      </c>
      <c r="J696" s="97">
        <f t="shared" si="447"/>
        <v>0</v>
      </c>
      <c r="K696" s="30"/>
      <c r="L696" s="30"/>
      <c r="M696" s="30">
        <f t="shared" si="445"/>
        <v>0</v>
      </c>
      <c r="N696" s="30"/>
      <c r="O696" s="30"/>
      <c r="P696" s="9">
        <f t="shared" si="446"/>
        <v>0</v>
      </c>
      <c r="Q696" s="30"/>
      <c r="R696" s="30"/>
      <c r="S696" s="30"/>
      <c r="T696" s="30"/>
      <c r="U696" s="30"/>
      <c r="V696" s="30"/>
      <c r="W696" s="26" t="str">
        <f t="shared" si="451"/>
        <v>OK</v>
      </c>
    </row>
    <row r="697" spans="1:23" x14ac:dyDescent="0.2">
      <c r="A697" s="3">
        <f t="shared" si="449"/>
        <v>29</v>
      </c>
      <c r="B697" s="3" t="s">
        <v>84</v>
      </c>
      <c r="C697" s="3"/>
      <c r="D697" s="3"/>
      <c r="E697" s="3" t="s">
        <v>375</v>
      </c>
      <c r="F697" s="3"/>
      <c r="G697" s="3"/>
      <c r="H697" s="30">
        <f t="shared" si="444"/>
        <v>651539327.46740806</v>
      </c>
      <c r="I697" s="97">
        <v>0</v>
      </c>
      <c r="J697" s="97">
        <f t="shared" si="447"/>
        <v>651539327.46740806</v>
      </c>
      <c r="K697" s="30">
        <f t="shared" ref="K697:V697" si="457">+K162+K168</f>
        <v>348452333.43525988</v>
      </c>
      <c r="L697" s="30">
        <f t="shared" si="457"/>
        <v>15104521.60365168</v>
      </c>
      <c r="M697" s="30">
        <f t="shared" si="445"/>
        <v>209466588.07851896</v>
      </c>
      <c r="N697" s="30">
        <f t="shared" si="457"/>
        <v>28062660.910400603</v>
      </c>
      <c r="O697" s="30">
        <f t="shared" si="457"/>
        <v>181403927.16811836</v>
      </c>
      <c r="P697" s="9">
        <f t="shared" si="446"/>
        <v>57897648.579079784</v>
      </c>
      <c r="Q697" s="30">
        <f t="shared" si="457"/>
        <v>47249646.109315939</v>
      </c>
      <c r="R697" s="30">
        <f t="shared" si="457"/>
        <v>3398250.8867847607</v>
      </c>
      <c r="S697" s="30">
        <f>+S162+S168</f>
        <v>7249751.5829790831</v>
      </c>
      <c r="T697" s="30">
        <f t="shared" si="457"/>
        <v>3510.6265767848463</v>
      </c>
      <c r="U697" s="30">
        <f t="shared" si="457"/>
        <v>18737125.204260655</v>
      </c>
      <c r="V697" s="30">
        <f t="shared" si="457"/>
        <v>1877599.9400602151</v>
      </c>
      <c r="W697" s="26" t="str">
        <f t="shared" si="451"/>
        <v>OK</v>
      </c>
    </row>
    <row r="698" spans="1:23" x14ac:dyDescent="0.2">
      <c r="A698" s="3">
        <f t="shared" si="449"/>
        <v>30</v>
      </c>
      <c r="B698" s="3" t="s">
        <v>382</v>
      </c>
      <c r="C698" s="3"/>
      <c r="D698" s="3"/>
      <c r="E698" s="3" t="s">
        <v>390</v>
      </c>
      <c r="F698" s="3"/>
      <c r="G698" s="3"/>
      <c r="H698" s="30">
        <f t="shared" si="444"/>
        <v>651539327.46740806</v>
      </c>
      <c r="I698" s="97">
        <v>0</v>
      </c>
      <c r="J698" s="97">
        <f t="shared" si="447"/>
        <v>651539327.46740806</v>
      </c>
      <c r="K698" s="30">
        <f t="shared" ref="K698:V698" si="458">+K162+K168</f>
        <v>348452333.43525988</v>
      </c>
      <c r="L698" s="30">
        <f t="shared" si="458"/>
        <v>15104521.60365168</v>
      </c>
      <c r="M698" s="30">
        <f t="shared" si="445"/>
        <v>209466588.07851896</v>
      </c>
      <c r="N698" s="30">
        <f t="shared" si="458"/>
        <v>28062660.910400603</v>
      </c>
      <c r="O698" s="30">
        <f t="shared" si="458"/>
        <v>181403927.16811836</v>
      </c>
      <c r="P698" s="9">
        <f t="shared" si="446"/>
        <v>57897648.579079784</v>
      </c>
      <c r="Q698" s="30">
        <f t="shared" si="458"/>
        <v>47249646.109315939</v>
      </c>
      <c r="R698" s="30">
        <f t="shared" si="458"/>
        <v>3398250.8867847607</v>
      </c>
      <c r="S698" s="30">
        <f>+S162+S168</f>
        <v>7249751.5829790831</v>
      </c>
      <c r="T698" s="30">
        <f t="shared" si="458"/>
        <v>3510.6265767848463</v>
      </c>
      <c r="U698" s="30">
        <f t="shared" si="458"/>
        <v>18737125.204260655</v>
      </c>
      <c r="V698" s="30">
        <f t="shared" si="458"/>
        <v>1877599.9400602151</v>
      </c>
      <c r="W698" s="26" t="str">
        <f t="shared" si="451"/>
        <v>OK</v>
      </c>
    </row>
    <row r="699" spans="1:23" x14ac:dyDescent="0.2">
      <c r="A699" s="3">
        <f t="shared" si="449"/>
        <v>31</v>
      </c>
      <c r="B699" s="3" t="s">
        <v>383</v>
      </c>
      <c r="C699" s="3"/>
      <c r="D699" s="3"/>
      <c r="E699" s="3" t="s">
        <v>391</v>
      </c>
      <c r="F699" s="3"/>
      <c r="G699" s="3"/>
      <c r="H699" s="30">
        <f t="shared" si="444"/>
        <v>0</v>
      </c>
      <c r="I699" s="97">
        <v>0</v>
      </c>
      <c r="J699" s="97">
        <f t="shared" si="447"/>
        <v>0</v>
      </c>
      <c r="K699" s="97">
        <v>0</v>
      </c>
      <c r="L699" s="97">
        <v>0</v>
      </c>
      <c r="M699" s="30">
        <f t="shared" si="445"/>
        <v>0</v>
      </c>
      <c r="N699" s="30"/>
      <c r="O699" s="30"/>
      <c r="P699" s="9">
        <f t="shared" si="446"/>
        <v>0</v>
      </c>
      <c r="Q699" s="30"/>
      <c r="R699" s="30"/>
      <c r="S699" s="30"/>
      <c r="T699" s="30"/>
      <c r="U699" s="30"/>
      <c r="V699" s="30"/>
      <c r="W699" s="26" t="str">
        <f t="shared" si="451"/>
        <v>OK</v>
      </c>
    </row>
    <row r="700" spans="1:23" x14ac:dyDescent="0.2">
      <c r="A700" s="3">
        <f t="shared" si="449"/>
        <v>32</v>
      </c>
      <c r="B700" s="3" t="s">
        <v>376</v>
      </c>
      <c r="C700" s="3"/>
      <c r="D700" s="3"/>
      <c r="E700" s="3" t="s">
        <v>377</v>
      </c>
      <c r="F700" s="3"/>
      <c r="G700" s="3"/>
      <c r="H700" s="30">
        <f t="shared" si="444"/>
        <v>152369039.81184542</v>
      </c>
      <c r="I700" s="97">
        <v>0</v>
      </c>
      <c r="J700" s="97">
        <f t="shared" si="447"/>
        <v>152369039.81184542</v>
      </c>
      <c r="K700" s="30">
        <f t="shared" ref="K700:V700" si="459">+K96</f>
        <v>81489090.876687631</v>
      </c>
      <c r="L700" s="30">
        <f t="shared" si="459"/>
        <v>3532344.6437403397</v>
      </c>
      <c r="M700" s="30">
        <f t="shared" si="445"/>
        <v>48985873.227712147</v>
      </c>
      <c r="N700" s="30">
        <f t="shared" si="459"/>
        <v>6562736.1499479711</v>
      </c>
      <c r="O700" s="30">
        <f t="shared" si="459"/>
        <v>42423137.077764176</v>
      </c>
      <c r="P700" s="9">
        <f t="shared" si="446"/>
        <v>13539948.778915942</v>
      </c>
      <c r="Q700" s="30">
        <f t="shared" si="459"/>
        <v>11049806.060227582</v>
      </c>
      <c r="R700" s="30">
        <f t="shared" si="459"/>
        <v>794715.22720176505</v>
      </c>
      <c r="S700" s="30">
        <f>+S96</f>
        <v>1695427.4914865931</v>
      </c>
      <c r="T700" s="30">
        <f t="shared" si="459"/>
        <v>820.9954151530643</v>
      </c>
      <c r="U700" s="30">
        <f t="shared" si="459"/>
        <v>4381865.6155492589</v>
      </c>
      <c r="V700" s="30">
        <f t="shared" si="459"/>
        <v>439095.67382494576</v>
      </c>
      <c r="W700" s="26" t="str">
        <f t="shared" si="451"/>
        <v>OK</v>
      </c>
    </row>
    <row r="701" spans="1:23" x14ac:dyDescent="0.2">
      <c r="A701" s="3">
        <f t="shared" si="449"/>
        <v>33</v>
      </c>
      <c r="B701" s="3" t="s">
        <v>384</v>
      </c>
      <c r="C701" s="3"/>
      <c r="D701" s="3"/>
      <c r="E701" s="3" t="s">
        <v>392</v>
      </c>
      <c r="F701" s="3"/>
      <c r="G701" s="3"/>
      <c r="H701" s="30">
        <f t="shared" si="444"/>
        <v>152369039.81184542</v>
      </c>
      <c r="I701" s="97">
        <v>0</v>
      </c>
      <c r="J701" s="97">
        <f t="shared" si="447"/>
        <v>152369039.81184542</v>
      </c>
      <c r="K701" s="30">
        <f t="shared" ref="K701:V701" si="460">+K96</f>
        <v>81489090.876687631</v>
      </c>
      <c r="L701" s="30">
        <f t="shared" si="460"/>
        <v>3532344.6437403397</v>
      </c>
      <c r="M701" s="30">
        <f t="shared" si="445"/>
        <v>48985873.227712147</v>
      </c>
      <c r="N701" s="30">
        <f t="shared" si="460"/>
        <v>6562736.1499479711</v>
      </c>
      <c r="O701" s="30">
        <f t="shared" si="460"/>
        <v>42423137.077764176</v>
      </c>
      <c r="P701" s="9">
        <f t="shared" si="446"/>
        <v>13539948.778915942</v>
      </c>
      <c r="Q701" s="30">
        <f t="shared" si="460"/>
        <v>11049806.060227582</v>
      </c>
      <c r="R701" s="30">
        <f t="shared" si="460"/>
        <v>794715.22720176505</v>
      </c>
      <c r="S701" s="30">
        <f>+S96</f>
        <v>1695427.4914865931</v>
      </c>
      <c r="T701" s="30">
        <f t="shared" si="460"/>
        <v>820.9954151530643</v>
      </c>
      <c r="U701" s="30">
        <f t="shared" si="460"/>
        <v>4381865.6155492589</v>
      </c>
      <c r="V701" s="30">
        <f t="shared" si="460"/>
        <v>439095.67382494576</v>
      </c>
      <c r="W701" s="26" t="str">
        <f t="shared" si="451"/>
        <v>OK</v>
      </c>
    </row>
    <row r="702" spans="1:23" x14ac:dyDescent="0.2">
      <c r="A702" s="3">
        <f t="shared" si="449"/>
        <v>34</v>
      </c>
      <c r="B702" s="3" t="s">
        <v>385</v>
      </c>
      <c r="C702" s="3"/>
      <c r="D702" s="3"/>
      <c r="E702" s="3" t="s">
        <v>393</v>
      </c>
      <c r="F702" s="3"/>
      <c r="G702" s="3"/>
      <c r="H702" s="30">
        <f t="shared" si="444"/>
        <v>0</v>
      </c>
      <c r="I702" s="97">
        <v>0</v>
      </c>
      <c r="J702" s="97">
        <f t="shared" si="447"/>
        <v>0</v>
      </c>
      <c r="K702" s="30"/>
      <c r="L702" s="30"/>
      <c r="M702" s="30">
        <f t="shared" ref="M702:M733" si="461">SUM(N702:O702)</f>
        <v>0</v>
      </c>
      <c r="N702" s="30"/>
      <c r="O702" s="30"/>
      <c r="P702" s="9">
        <f t="shared" si="446"/>
        <v>0</v>
      </c>
      <c r="Q702" s="30"/>
      <c r="R702" s="30"/>
      <c r="S702" s="30"/>
      <c r="T702" s="30"/>
      <c r="U702" s="30"/>
      <c r="V702" s="30"/>
      <c r="W702" s="26" t="str">
        <f t="shared" si="451"/>
        <v>OK</v>
      </c>
    </row>
    <row r="703" spans="1:23" x14ac:dyDescent="0.2">
      <c r="A703" s="3">
        <f t="shared" si="449"/>
        <v>35</v>
      </c>
      <c r="B703" s="3" t="s">
        <v>429</v>
      </c>
      <c r="C703" s="3"/>
      <c r="D703" s="3"/>
      <c r="E703" s="3" t="s">
        <v>313</v>
      </c>
      <c r="F703" s="3"/>
      <c r="G703" s="3"/>
      <c r="H703" s="30">
        <f t="shared" ref="H703:H721" si="462">SUM(I703:J703)</f>
        <v>6334845377.4165173</v>
      </c>
      <c r="I703" s="97">
        <v>0</v>
      </c>
      <c r="J703" s="97">
        <f t="shared" si="447"/>
        <v>6334845377.4165173</v>
      </c>
      <c r="K703" s="30">
        <f t="shared" ref="K703:V703" si="463">+K171</f>
        <v>3471010259.4112802</v>
      </c>
      <c r="L703" s="30">
        <f t="shared" si="463"/>
        <v>161524855.7052623</v>
      </c>
      <c r="M703" s="30">
        <f t="shared" si="461"/>
        <v>1951628839.4488604</v>
      </c>
      <c r="N703" s="30">
        <f t="shared" si="463"/>
        <v>256171021.0214543</v>
      </c>
      <c r="O703" s="30">
        <f t="shared" si="463"/>
        <v>1695457818.4274061</v>
      </c>
      <c r="P703" s="9">
        <f t="shared" si="446"/>
        <v>436359540.28485537</v>
      </c>
      <c r="Q703" s="30">
        <f t="shared" si="463"/>
        <v>355162400.73456514</v>
      </c>
      <c r="R703" s="30">
        <f t="shared" si="463"/>
        <v>25675680.959997252</v>
      </c>
      <c r="S703" s="30">
        <f>+S171</f>
        <v>55521458.590292983</v>
      </c>
      <c r="T703" s="30">
        <f t="shared" si="463"/>
        <v>4331.6219919379109</v>
      </c>
      <c r="U703" s="30">
        <f t="shared" si="463"/>
        <v>298450016.7406441</v>
      </c>
      <c r="V703" s="30">
        <f t="shared" si="463"/>
        <v>15867534.20362235</v>
      </c>
      <c r="W703" s="26" t="str">
        <f t="shared" si="451"/>
        <v>OK</v>
      </c>
    </row>
    <row r="704" spans="1:23" x14ac:dyDescent="0.2">
      <c r="A704" s="3">
        <f t="shared" si="449"/>
        <v>36</v>
      </c>
      <c r="B704" s="3" t="s">
        <v>398</v>
      </c>
      <c r="C704" s="3"/>
      <c r="D704" s="3"/>
      <c r="E704" s="3" t="s">
        <v>340</v>
      </c>
      <c r="F704" s="3"/>
      <c r="G704" s="3"/>
      <c r="H704" s="30">
        <f t="shared" si="462"/>
        <v>4777087836.416276</v>
      </c>
      <c r="I704" s="97">
        <v>0</v>
      </c>
      <c r="J704" s="97">
        <f t="shared" si="447"/>
        <v>4777087836.416276</v>
      </c>
      <c r="K704" s="30">
        <f t="shared" ref="K704:V704" si="464">+K249</f>
        <v>2606137347.6729589</v>
      </c>
      <c r="L704" s="30">
        <f t="shared" si="464"/>
        <v>116243096.75705501</v>
      </c>
      <c r="M704" s="30">
        <f t="shared" si="461"/>
        <v>1504435237.5100536</v>
      </c>
      <c r="N704" s="30">
        <f t="shared" si="464"/>
        <v>199030636.32370228</v>
      </c>
      <c r="O704" s="30">
        <f t="shared" si="464"/>
        <v>1305404601.1863513</v>
      </c>
      <c r="P704" s="9">
        <f t="shared" si="446"/>
        <v>338375832.97054935</v>
      </c>
      <c r="Q704" s="30">
        <f t="shared" si="464"/>
        <v>275400119.07465321</v>
      </c>
      <c r="R704" s="30">
        <f t="shared" si="464"/>
        <v>19911015.217819348</v>
      </c>
      <c r="S704" s="30">
        <f>+S249</f>
        <v>43064698.678076804</v>
      </c>
      <c r="T704" s="30">
        <f t="shared" si="464"/>
        <v>3096.0799648287084</v>
      </c>
      <c r="U704" s="30">
        <f t="shared" si="464"/>
        <v>199568322.14254859</v>
      </c>
      <c r="V704" s="30">
        <f t="shared" si="464"/>
        <v>12324903.283145642</v>
      </c>
      <c r="W704" s="26" t="str">
        <f t="shared" ref="W704:W735" si="465">IF((+K704+L704+M704+P704+T704+U704+V704)-H704=0,"OK",(+K704+L704+M704+P704+T704+U704+V704)-H704)</f>
        <v>OK</v>
      </c>
    </row>
    <row r="705" spans="1:23" x14ac:dyDescent="0.2">
      <c r="A705" s="3">
        <f t="shared" si="449"/>
        <v>37</v>
      </c>
      <c r="B705" s="3" t="s">
        <v>399</v>
      </c>
      <c r="C705" s="3"/>
      <c r="D705" s="3"/>
      <c r="E705" s="3" t="s">
        <v>400</v>
      </c>
      <c r="F705" s="3"/>
      <c r="G705" s="3"/>
      <c r="H705" s="30">
        <f t="shared" si="462"/>
        <v>5683306049.9491081</v>
      </c>
      <c r="I705" s="97">
        <v>0</v>
      </c>
      <c r="J705" s="97">
        <f t="shared" si="447"/>
        <v>5683306049.9491081</v>
      </c>
      <c r="K705" s="30">
        <f t="shared" ref="K705:V705" si="466">+K171-K168-K162</f>
        <v>3122557925.9760203</v>
      </c>
      <c r="L705" s="30">
        <f t="shared" si="466"/>
        <v>146420334.1016106</v>
      </c>
      <c r="M705" s="30">
        <f t="shared" si="461"/>
        <v>1742162251.3703415</v>
      </c>
      <c r="N705" s="30">
        <f t="shared" si="466"/>
        <v>228108360.11105371</v>
      </c>
      <c r="O705" s="30">
        <f t="shared" si="466"/>
        <v>1514053891.2592878</v>
      </c>
      <c r="P705" s="9">
        <f t="shared" si="446"/>
        <v>378461891.70577556</v>
      </c>
      <c r="Q705" s="30">
        <f t="shared" si="466"/>
        <v>307912754.62524915</v>
      </c>
      <c r="R705" s="30">
        <f t="shared" si="466"/>
        <v>22277430.073212489</v>
      </c>
      <c r="S705" s="30">
        <f>+S171-S168-S162</f>
        <v>48271707.0073139</v>
      </c>
      <c r="T705" s="30">
        <f t="shared" si="466"/>
        <v>820.99541515306464</v>
      </c>
      <c r="U705" s="30">
        <f t="shared" si="466"/>
        <v>279712891.53638345</v>
      </c>
      <c r="V705" s="30">
        <f t="shared" si="466"/>
        <v>13989934.263562135</v>
      </c>
      <c r="W705" s="26" t="str">
        <f t="shared" si="465"/>
        <v>OK</v>
      </c>
    </row>
    <row r="706" spans="1:23" x14ac:dyDescent="0.2">
      <c r="A706" s="3">
        <f t="shared" si="449"/>
        <v>38</v>
      </c>
      <c r="B706" s="3" t="s">
        <v>397</v>
      </c>
      <c r="C706" s="3"/>
      <c r="D706" s="3"/>
      <c r="E706" s="3" t="s">
        <v>361</v>
      </c>
      <c r="F706" s="3"/>
      <c r="G706" s="3"/>
      <c r="H706" s="30">
        <f t="shared" si="462"/>
        <v>5530937010.1372643</v>
      </c>
      <c r="I706" s="97">
        <v>0</v>
      </c>
      <c r="J706" s="97">
        <f t="shared" si="447"/>
        <v>5530937010.1372643</v>
      </c>
      <c r="K706" s="30">
        <f>+K147+K111</f>
        <v>3041068835.0993328</v>
      </c>
      <c r="L706" s="30">
        <f>+L147+L111</f>
        <v>142887989.45787027</v>
      </c>
      <c r="M706" s="30">
        <f t="shared" si="461"/>
        <v>1693176378.1426294</v>
      </c>
      <c r="N706" s="30">
        <f>+N147+N111</f>
        <v>221545623.96110573</v>
      </c>
      <c r="O706" s="30">
        <f>+O147+O111</f>
        <v>1471630754.1815236</v>
      </c>
      <c r="P706" s="9">
        <f t="shared" si="446"/>
        <v>364921942.92685962</v>
      </c>
      <c r="Q706" s="30">
        <f t="shared" ref="Q706:V706" si="467">+Q147+Q111</f>
        <v>296862948.56502157</v>
      </c>
      <c r="R706" s="30">
        <f t="shared" si="467"/>
        <v>21482714.846010726</v>
      </c>
      <c r="S706" s="30">
        <f t="shared" si="467"/>
        <v>46576279.515827306</v>
      </c>
      <c r="T706" s="30">
        <f t="shared" si="467"/>
        <v>0</v>
      </c>
      <c r="U706" s="30">
        <f t="shared" si="467"/>
        <v>275331025.92083418</v>
      </c>
      <c r="V706" s="30">
        <f t="shared" si="467"/>
        <v>13550838.58973719</v>
      </c>
      <c r="W706" s="26" t="str">
        <f t="shared" si="465"/>
        <v>OK</v>
      </c>
    </row>
    <row r="707" spans="1:23" x14ac:dyDescent="0.2">
      <c r="A707" s="3">
        <f t="shared" si="449"/>
        <v>39</v>
      </c>
      <c r="B707" s="3" t="s">
        <v>420</v>
      </c>
      <c r="C707" s="3"/>
      <c r="D707" s="3"/>
      <c r="E707" s="3" t="s">
        <v>329</v>
      </c>
      <c r="F707" s="3"/>
      <c r="G707" s="3"/>
      <c r="H707" s="30">
        <f t="shared" si="462"/>
        <v>0</v>
      </c>
      <c r="I707" s="97">
        <v>0</v>
      </c>
      <c r="J707" s="97">
        <f t="shared" si="447"/>
        <v>0</v>
      </c>
      <c r="K707" s="30">
        <f t="shared" ref="K707:V707" si="468">+K102</f>
        <v>0</v>
      </c>
      <c r="L707" s="30">
        <f t="shared" si="468"/>
        <v>0</v>
      </c>
      <c r="M707" s="30">
        <f t="shared" si="461"/>
        <v>0</v>
      </c>
      <c r="N707" s="30">
        <f t="shared" si="468"/>
        <v>0</v>
      </c>
      <c r="O707" s="30">
        <f t="shared" si="468"/>
        <v>0</v>
      </c>
      <c r="P707" s="9">
        <f t="shared" si="446"/>
        <v>0</v>
      </c>
      <c r="Q707" s="30">
        <f t="shared" si="468"/>
        <v>0</v>
      </c>
      <c r="R707" s="30">
        <f t="shared" si="468"/>
        <v>0</v>
      </c>
      <c r="S707" s="30">
        <f>+S102</f>
        <v>0</v>
      </c>
      <c r="T707" s="30">
        <f t="shared" si="468"/>
        <v>0</v>
      </c>
      <c r="U707" s="30">
        <f t="shared" si="468"/>
        <v>0</v>
      </c>
      <c r="V707" s="30">
        <f t="shared" si="468"/>
        <v>0</v>
      </c>
      <c r="W707" s="26" t="str">
        <f t="shared" si="465"/>
        <v>OK</v>
      </c>
    </row>
    <row r="708" spans="1:23" x14ac:dyDescent="0.2">
      <c r="A708" s="3">
        <f t="shared" si="449"/>
        <v>40</v>
      </c>
      <c r="B708" s="3" t="s">
        <v>411</v>
      </c>
      <c r="C708" s="3"/>
      <c r="D708" s="3"/>
      <c r="E708" s="3" t="s">
        <v>330</v>
      </c>
      <c r="F708" s="3"/>
      <c r="G708" s="3"/>
      <c r="H708" s="30">
        <f t="shared" si="462"/>
        <v>0</v>
      </c>
      <c r="I708" s="97">
        <v>0</v>
      </c>
      <c r="J708" s="97">
        <f t="shared" si="447"/>
        <v>0</v>
      </c>
      <c r="K708" s="30">
        <f t="shared" ref="K708:V708" si="469">+K103</f>
        <v>0</v>
      </c>
      <c r="L708" s="30">
        <f t="shared" si="469"/>
        <v>0</v>
      </c>
      <c r="M708" s="30">
        <f t="shared" si="461"/>
        <v>0</v>
      </c>
      <c r="N708" s="30">
        <f t="shared" si="469"/>
        <v>0</v>
      </c>
      <c r="O708" s="30">
        <f t="shared" si="469"/>
        <v>0</v>
      </c>
      <c r="P708" s="9">
        <f t="shared" si="446"/>
        <v>0</v>
      </c>
      <c r="Q708" s="30">
        <f t="shared" si="469"/>
        <v>0</v>
      </c>
      <c r="R708" s="30">
        <f t="shared" si="469"/>
        <v>0</v>
      </c>
      <c r="S708" s="30">
        <f>+S103</f>
        <v>0</v>
      </c>
      <c r="T708" s="30">
        <f t="shared" si="469"/>
        <v>0</v>
      </c>
      <c r="U708" s="30">
        <f t="shared" si="469"/>
        <v>0</v>
      </c>
      <c r="V708" s="30">
        <f t="shared" si="469"/>
        <v>0</v>
      </c>
      <c r="W708" s="26" t="str">
        <f t="shared" si="465"/>
        <v>OK</v>
      </c>
    </row>
    <row r="709" spans="1:23" x14ac:dyDescent="0.2">
      <c r="A709" s="3">
        <f t="shared" si="449"/>
        <v>41</v>
      </c>
      <c r="B709" s="3" t="s">
        <v>427</v>
      </c>
      <c r="C709" s="3"/>
      <c r="D709" s="3"/>
      <c r="E709" s="3" t="s">
        <v>326</v>
      </c>
      <c r="F709" s="3"/>
      <c r="G709" s="3"/>
      <c r="H709" s="30">
        <f t="shared" si="462"/>
        <v>0</v>
      </c>
      <c r="I709" s="97">
        <v>0</v>
      </c>
      <c r="J709" s="97">
        <f t="shared" si="447"/>
        <v>0</v>
      </c>
      <c r="K709" s="30">
        <f t="shared" ref="K709:V709" si="470">+K102+K103</f>
        <v>0</v>
      </c>
      <c r="L709" s="30">
        <f t="shared" si="470"/>
        <v>0</v>
      </c>
      <c r="M709" s="30">
        <f t="shared" si="461"/>
        <v>0</v>
      </c>
      <c r="N709" s="30">
        <f t="shared" si="470"/>
        <v>0</v>
      </c>
      <c r="O709" s="30">
        <f t="shared" si="470"/>
        <v>0</v>
      </c>
      <c r="P709" s="9">
        <f t="shared" si="446"/>
        <v>0</v>
      </c>
      <c r="Q709" s="30">
        <f t="shared" si="470"/>
        <v>0</v>
      </c>
      <c r="R709" s="30">
        <f t="shared" si="470"/>
        <v>0</v>
      </c>
      <c r="S709" s="30">
        <f>+S102+S103</f>
        <v>0</v>
      </c>
      <c r="T709" s="30">
        <f t="shared" si="470"/>
        <v>0</v>
      </c>
      <c r="U709" s="30">
        <f t="shared" si="470"/>
        <v>0</v>
      </c>
      <c r="V709" s="30">
        <f t="shared" si="470"/>
        <v>0</v>
      </c>
      <c r="W709" s="26" t="str">
        <f t="shared" si="465"/>
        <v>OK</v>
      </c>
    </row>
    <row r="710" spans="1:23" x14ac:dyDescent="0.2">
      <c r="A710" s="3">
        <f t="shared" si="449"/>
        <v>42</v>
      </c>
      <c r="B710" s="3" t="s">
        <v>409</v>
      </c>
      <c r="C710" s="3"/>
      <c r="D710" s="3"/>
      <c r="E710" s="3" t="s">
        <v>327</v>
      </c>
      <c r="F710" s="3"/>
      <c r="G710" s="3"/>
      <c r="H710" s="30">
        <f t="shared" si="462"/>
        <v>0</v>
      </c>
      <c r="I710" s="97">
        <v>0</v>
      </c>
      <c r="J710" s="97">
        <f t="shared" si="447"/>
        <v>0</v>
      </c>
      <c r="K710" s="30">
        <f>+K104+K105+K106</f>
        <v>0</v>
      </c>
      <c r="L710" s="30">
        <f t="shared" ref="L710:V710" si="471">+L104+L105+L106</f>
        <v>0</v>
      </c>
      <c r="M710" s="30">
        <f t="shared" si="461"/>
        <v>0</v>
      </c>
      <c r="N710" s="30">
        <f t="shared" si="471"/>
        <v>0</v>
      </c>
      <c r="O710" s="30">
        <f t="shared" si="471"/>
        <v>0</v>
      </c>
      <c r="P710" s="9">
        <f t="shared" si="446"/>
        <v>0</v>
      </c>
      <c r="Q710" s="30">
        <f t="shared" si="471"/>
        <v>0</v>
      </c>
      <c r="R710" s="30">
        <f t="shared" si="471"/>
        <v>0</v>
      </c>
      <c r="S710" s="30">
        <f>+S104+S105+S106</f>
        <v>0</v>
      </c>
      <c r="T710" s="30">
        <f t="shared" si="471"/>
        <v>0</v>
      </c>
      <c r="U710" s="30">
        <f t="shared" si="471"/>
        <v>0</v>
      </c>
      <c r="V710" s="30">
        <f t="shared" si="471"/>
        <v>0</v>
      </c>
      <c r="W710" s="26" t="str">
        <f t="shared" si="465"/>
        <v>OK</v>
      </c>
    </row>
    <row r="711" spans="1:23" x14ac:dyDescent="0.2">
      <c r="A711" s="3">
        <f t="shared" si="449"/>
        <v>43</v>
      </c>
      <c r="B711" s="3" t="s">
        <v>410</v>
      </c>
      <c r="C711" s="3"/>
      <c r="D711" s="3"/>
      <c r="E711" s="3" t="s">
        <v>328</v>
      </c>
      <c r="F711" s="3"/>
      <c r="G711" s="3"/>
      <c r="H711" s="30">
        <f t="shared" si="462"/>
        <v>0</v>
      </c>
      <c r="I711" s="97">
        <v>0</v>
      </c>
      <c r="J711" s="97">
        <f t="shared" si="447"/>
        <v>0</v>
      </c>
      <c r="K711" s="30">
        <f t="shared" ref="K711:V711" si="472">+K107+K108</f>
        <v>0</v>
      </c>
      <c r="L711" s="30">
        <f t="shared" si="472"/>
        <v>0</v>
      </c>
      <c r="M711" s="30">
        <f t="shared" si="461"/>
        <v>0</v>
      </c>
      <c r="N711" s="30">
        <f t="shared" si="472"/>
        <v>0</v>
      </c>
      <c r="O711" s="30">
        <f t="shared" si="472"/>
        <v>0</v>
      </c>
      <c r="P711" s="9">
        <f t="shared" si="446"/>
        <v>0</v>
      </c>
      <c r="Q711" s="30">
        <f t="shared" si="472"/>
        <v>0</v>
      </c>
      <c r="R711" s="30">
        <f t="shared" si="472"/>
        <v>0</v>
      </c>
      <c r="S711" s="30">
        <f>+S107+S108</f>
        <v>0</v>
      </c>
      <c r="T711" s="30">
        <f t="shared" si="472"/>
        <v>0</v>
      </c>
      <c r="U711" s="30">
        <f t="shared" si="472"/>
        <v>0</v>
      </c>
      <c r="V711" s="30">
        <f t="shared" si="472"/>
        <v>0</v>
      </c>
      <c r="W711" s="26" t="str">
        <f t="shared" si="465"/>
        <v>OK</v>
      </c>
    </row>
    <row r="712" spans="1:23" x14ac:dyDescent="0.2">
      <c r="A712" s="3">
        <f t="shared" si="449"/>
        <v>44</v>
      </c>
      <c r="B712" s="3" t="s">
        <v>412</v>
      </c>
      <c r="C712" s="3"/>
      <c r="D712" s="3"/>
      <c r="E712" s="3" t="s">
        <v>337</v>
      </c>
      <c r="F712" s="3"/>
      <c r="G712" s="3"/>
      <c r="H712" s="30">
        <f t="shared" si="462"/>
        <v>88124441.371371984</v>
      </c>
      <c r="I712" s="97">
        <v>0</v>
      </c>
      <c r="J712" s="97">
        <f t="shared" si="447"/>
        <v>88124441.371371984</v>
      </c>
      <c r="K712" s="30">
        <f t="shared" ref="K712:V712" si="473">+K115</f>
        <v>46667103.544876166</v>
      </c>
      <c r="L712" s="30">
        <f t="shared" si="473"/>
        <v>1883195.3427613315</v>
      </c>
      <c r="M712" s="30">
        <f t="shared" si="461"/>
        <v>28401457.638800681</v>
      </c>
      <c r="N712" s="30">
        <f t="shared" si="473"/>
        <v>3813715.0491929357</v>
      </c>
      <c r="O712" s="30">
        <f t="shared" si="473"/>
        <v>24587742.589607745</v>
      </c>
      <c r="P712" s="9">
        <f t="shared" si="446"/>
        <v>9753637.986786196</v>
      </c>
      <c r="Q712" s="30">
        <f t="shared" si="473"/>
        <v>7934556.3842223864</v>
      </c>
      <c r="R712" s="30">
        <f t="shared" si="473"/>
        <v>574190.25532082748</v>
      </c>
      <c r="S712" s="30">
        <f>+S115</f>
        <v>1244891.3472429824</v>
      </c>
      <c r="T712" s="30">
        <f t="shared" si="473"/>
        <v>0</v>
      </c>
      <c r="U712" s="30">
        <f t="shared" si="473"/>
        <v>1056859.8847866785</v>
      </c>
      <c r="V712" s="30">
        <f t="shared" si="473"/>
        <v>362186.97336092894</v>
      </c>
      <c r="W712" s="26" t="str">
        <f t="shared" si="465"/>
        <v>OK</v>
      </c>
    </row>
    <row r="713" spans="1:23" x14ac:dyDescent="0.2">
      <c r="A713" s="3">
        <f t="shared" si="449"/>
        <v>45</v>
      </c>
      <c r="B713" s="3" t="s">
        <v>413</v>
      </c>
      <c r="C713" s="3"/>
      <c r="D713" s="3"/>
      <c r="E713" s="3" t="s">
        <v>332</v>
      </c>
      <c r="F713" s="3"/>
      <c r="G713" s="3"/>
      <c r="H713" s="30">
        <f t="shared" si="462"/>
        <v>937709681.18433952</v>
      </c>
      <c r="I713" s="97">
        <v>0</v>
      </c>
      <c r="J713" s="97">
        <f t="shared" si="447"/>
        <v>937709681.18433952</v>
      </c>
      <c r="K713" s="30">
        <f t="shared" ref="K713:V713" si="474">+K116</f>
        <v>496572734.0324257</v>
      </c>
      <c r="L713" s="30">
        <f t="shared" si="474"/>
        <v>20038600.835230105</v>
      </c>
      <c r="M713" s="30">
        <f t="shared" si="461"/>
        <v>302212659.43028218</v>
      </c>
      <c r="N713" s="30">
        <f t="shared" si="474"/>
        <v>40580768.141678937</v>
      </c>
      <c r="O713" s="30">
        <f t="shared" si="474"/>
        <v>261631891.28860325</v>
      </c>
      <c r="P713" s="9">
        <f t="shared" si="446"/>
        <v>103785971.57210386</v>
      </c>
      <c r="Q713" s="30">
        <f t="shared" si="474"/>
        <v>84429588.677147523</v>
      </c>
      <c r="R713" s="30">
        <f t="shared" si="474"/>
        <v>6109811.9077661401</v>
      </c>
      <c r="S713" s="30">
        <f>+S116</f>
        <v>13246570.9871902</v>
      </c>
      <c r="T713" s="30">
        <f t="shared" si="474"/>
        <v>0</v>
      </c>
      <c r="U713" s="30">
        <f t="shared" si="474"/>
        <v>11245776.202353077</v>
      </c>
      <c r="V713" s="30">
        <f t="shared" si="474"/>
        <v>3853939.11194458</v>
      </c>
      <c r="W713" s="26" t="str">
        <f t="shared" si="465"/>
        <v>OK</v>
      </c>
    </row>
    <row r="714" spans="1:23" x14ac:dyDescent="0.2">
      <c r="A714" s="3">
        <f t="shared" si="449"/>
        <v>46</v>
      </c>
      <c r="B714" s="3" t="s">
        <v>414</v>
      </c>
      <c r="C714" s="3"/>
      <c r="D714" s="3"/>
      <c r="E714" s="3" t="s">
        <v>333</v>
      </c>
      <c r="F714" s="3"/>
      <c r="G714" s="3"/>
      <c r="H714" s="30">
        <f t="shared" si="462"/>
        <v>2301868369.7338309</v>
      </c>
      <c r="I714" s="97">
        <v>0</v>
      </c>
      <c r="J714" s="97">
        <f t="shared" si="447"/>
        <v>2301868369.7338309</v>
      </c>
      <c r="K714" s="30">
        <f t="shared" ref="K714:V714" si="475">+K121+K125</f>
        <v>1256216755.053647</v>
      </c>
      <c r="L714" s="30">
        <f t="shared" si="475"/>
        <v>50693129.911970362</v>
      </c>
      <c r="M714" s="30">
        <f t="shared" si="461"/>
        <v>764529706.0165441</v>
      </c>
      <c r="N714" s="30">
        <f t="shared" si="475"/>
        <v>102660169.15297547</v>
      </c>
      <c r="O714" s="30">
        <f t="shared" si="475"/>
        <v>661869536.86356866</v>
      </c>
      <c r="P714" s="9">
        <f t="shared" si="446"/>
        <v>194747833.5231128</v>
      </c>
      <c r="Q714" s="30">
        <f t="shared" si="475"/>
        <v>158426801.14719388</v>
      </c>
      <c r="R714" s="30">
        <f t="shared" si="475"/>
        <v>11464676.913917262</v>
      </c>
      <c r="S714" s="30">
        <f>+S121+S125</f>
        <v>24856355.462001659</v>
      </c>
      <c r="T714" s="30">
        <f t="shared" si="475"/>
        <v>0</v>
      </c>
      <c r="U714" s="30">
        <f t="shared" si="475"/>
        <v>28449271.417421438</v>
      </c>
      <c r="V714" s="30">
        <f t="shared" si="475"/>
        <v>7231673.8111351058</v>
      </c>
      <c r="W714" s="26" t="str">
        <f t="shared" si="465"/>
        <v>OK</v>
      </c>
    </row>
    <row r="715" spans="1:23" x14ac:dyDescent="0.2">
      <c r="A715" s="3">
        <f t="shared" si="449"/>
        <v>47</v>
      </c>
      <c r="B715" s="3" t="s">
        <v>415</v>
      </c>
      <c r="C715" s="3"/>
      <c r="D715" s="3"/>
      <c r="E715" s="3" t="s">
        <v>421</v>
      </c>
      <c r="F715" s="3"/>
      <c r="G715" s="3"/>
      <c r="H715" s="30">
        <f t="shared" si="462"/>
        <v>624968714.99514663</v>
      </c>
      <c r="I715" s="97">
        <v>0</v>
      </c>
      <c r="J715" s="97">
        <f t="shared" si="447"/>
        <v>624968714.99514663</v>
      </c>
      <c r="K715" s="30">
        <f t="shared" ref="K715:V715" si="476">+K130+K135</f>
        <v>348163405.73760688</v>
      </c>
      <c r="L715" s="30">
        <f t="shared" si="476"/>
        <v>14049719.275473945</v>
      </c>
      <c r="M715" s="30">
        <f t="shared" si="461"/>
        <v>211891192.47412372</v>
      </c>
      <c r="N715" s="30">
        <f t="shared" si="476"/>
        <v>28452505.49485974</v>
      </c>
      <c r="O715" s="30">
        <f t="shared" si="476"/>
        <v>183438686.97926399</v>
      </c>
      <c r="P715" s="9">
        <f t="shared" si="446"/>
        <v>41440773.47791189</v>
      </c>
      <c r="Q715" s="30">
        <f t="shared" si="476"/>
        <v>33711949.757797308</v>
      </c>
      <c r="R715" s="30">
        <f t="shared" si="476"/>
        <v>2439591.0875727688</v>
      </c>
      <c r="S715" s="30">
        <f>+S130+S135</f>
        <v>5289232.6325418139</v>
      </c>
      <c r="T715" s="30">
        <f t="shared" si="476"/>
        <v>0</v>
      </c>
      <c r="U715" s="30">
        <f t="shared" si="476"/>
        <v>7884781.9754004236</v>
      </c>
      <c r="V715" s="30">
        <f t="shared" si="476"/>
        <v>1538842.0546297415</v>
      </c>
      <c r="W715" s="26" t="str">
        <f t="shared" si="465"/>
        <v>OK</v>
      </c>
    </row>
    <row r="716" spans="1:23" x14ac:dyDescent="0.2">
      <c r="A716" s="3">
        <f t="shared" si="449"/>
        <v>48</v>
      </c>
      <c r="B716" s="3" t="s">
        <v>416</v>
      </c>
      <c r="C716" s="3"/>
      <c r="D716" s="3"/>
      <c r="E716" s="3" t="s">
        <v>338</v>
      </c>
      <c r="F716" s="3"/>
      <c r="G716" s="3"/>
      <c r="H716" s="30">
        <f t="shared" si="462"/>
        <v>911592832.01848805</v>
      </c>
      <c r="I716" s="97">
        <v>0</v>
      </c>
      <c r="J716" s="97">
        <f t="shared" si="447"/>
        <v>911592832.01848805</v>
      </c>
      <c r="K716" s="30">
        <f t="shared" ref="K716:V716" si="477">+K139</f>
        <v>538806847.95591509</v>
      </c>
      <c r="L716" s="30">
        <f t="shared" si="477"/>
        <v>21742908.165336501</v>
      </c>
      <c r="M716" s="30">
        <f t="shared" si="461"/>
        <v>327916213.03430623</v>
      </c>
      <c r="N716" s="30">
        <f t="shared" si="477"/>
        <v>44032211.741654076</v>
      </c>
      <c r="O716" s="30">
        <f t="shared" si="477"/>
        <v>283884001.29265213</v>
      </c>
      <c r="P716" s="9">
        <f t="shared" si="446"/>
        <v>10533474.681141963</v>
      </c>
      <c r="Q716" s="30">
        <f t="shared" si="477"/>
        <v>8568951.2869483437</v>
      </c>
      <c r="R716" s="30">
        <f t="shared" si="477"/>
        <v>620098.72877937846</v>
      </c>
      <c r="S716" s="30">
        <f>+S139</f>
        <v>1344424.6654142409</v>
      </c>
      <c r="T716" s="30">
        <f t="shared" si="477"/>
        <v>0</v>
      </c>
      <c r="U716" s="30">
        <f t="shared" si="477"/>
        <v>12202243.121975027</v>
      </c>
      <c r="V716" s="30">
        <f t="shared" si="477"/>
        <v>391145.05981309718</v>
      </c>
      <c r="W716" s="26" t="str">
        <f t="shared" si="465"/>
        <v>OK</v>
      </c>
    </row>
    <row r="717" spans="1:23" x14ac:dyDescent="0.2">
      <c r="A717" s="3">
        <f t="shared" si="449"/>
        <v>49</v>
      </c>
      <c r="B717" s="3" t="s">
        <v>417</v>
      </c>
      <c r="C717" s="3"/>
      <c r="D717" s="3"/>
      <c r="E717" s="3" t="s">
        <v>334</v>
      </c>
      <c r="F717" s="3"/>
      <c r="G717" s="3"/>
      <c r="H717" s="30">
        <f t="shared" si="462"/>
        <v>0</v>
      </c>
      <c r="I717" s="97">
        <v>0</v>
      </c>
      <c r="J717" s="97">
        <f t="shared" si="447"/>
        <v>0</v>
      </c>
      <c r="K717" s="30">
        <f t="shared" ref="K717:R717" si="478">+K142</f>
        <v>0</v>
      </c>
      <c r="L717" s="30">
        <f t="shared" si="478"/>
        <v>0</v>
      </c>
      <c r="M717" s="30">
        <f t="shared" si="461"/>
        <v>0</v>
      </c>
      <c r="N717" s="30">
        <f t="shared" si="478"/>
        <v>0</v>
      </c>
      <c r="O717" s="30">
        <f t="shared" si="478"/>
        <v>0</v>
      </c>
      <c r="P717" s="9">
        <f t="shared" si="446"/>
        <v>0</v>
      </c>
      <c r="Q717" s="30">
        <f t="shared" si="478"/>
        <v>0</v>
      </c>
      <c r="R717" s="30">
        <f t="shared" si="478"/>
        <v>0</v>
      </c>
      <c r="S717" s="30">
        <f t="shared" ref="S717:V718" si="479">+S142</f>
        <v>0</v>
      </c>
      <c r="T717" s="30">
        <f t="shared" si="479"/>
        <v>0</v>
      </c>
      <c r="U717" s="30">
        <f t="shared" si="479"/>
        <v>0</v>
      </c>
      <c r="V717" s="30">
        <f t="shared" si="479"/>
        <v>0</v>
      </c>
      <c r="W717" s="26" t="str">
        <f t="shared" si="465"/>
        <v>OK</v>
      </c>
    </row>
    <row r="718" spans="1:23" x14ac:dyDescent="0.2">
      <c r="A718" s="3">
        <f t="shared" si="449"/>
        <v>50</v>
      </c>
      <c r="B718" s="3" t="s">
        <v>418</v>
      </c>
      <c r="C718" s="3"/>
      <c r="D718" s="3"/>
      <c r="E718" s="3" t="s">
        <v>336</v>
      </c>
      <c r="F718" s="3"/>
      <c r="G718" s="3"/>
      <c r="H718" s="30">
        <f t="shared" si="462"/>
        <v>74059352.817488492</v>
      </c>
      <c r="I718" s="97">
        <v>0</v>
      </c>
      <c r="J718" s="97">
        <f t="shared" si="447"/>
        <v>74059352.817488492</v>
      </c>
      <c r="K718" s="30">
        <f t="shared" ref="K718:R718" si="480">+K143</f>
        <v>0</v>
      </c>
      <c r="L718" s="30">
        <f t="shared" si="480"/>
        <v>0</v>
      </c>
      <c r="M718" s="30">
        <f t="shared" si="461"/>
        <v>0</v>
      </c>
      <c r="N718" s="30">
        <f t="shared" si="480"/>
        <v>0</v>
      </c>
      <c r="O718" s="30">
        <f t="shared" si="480"/>
        <v>0</v>
      </c>
      <c r="P718" s="9">
        <f t="shared" si="446"/>
        <v>0</v>
      </c>
      <c r="Q718" s="30">
        <f t="shared" si="480"/>
        <v>0</v>
      </c>
      <c r="R718" s="30">
        <f t="shared" si="480"/>
        <v>0</v>
      </c>
      <c r="S718" s="30">
        <f t="shared" si="479"/>
        <v>0</v>
      </c>
      <c r="T718" s="30">
        <f t="shared" si="479"/>
        <v>0</v>
      </c>
      <c r="U718" s="30">
        <f t="shared" si="479"/>
        <v>74059352.817488492</v>
      </c>
      <c r="V718" s="30">
        <f t="shared" si="479"/>
        <v>0</v>
      </c>
      <c r="W718" s="26" t="str">
        <f t="shared" si="465"/>
        <v>OK</v>
      </c>
    </row>
    <row r="719" spans="1:23" x14ac:dyDescent="0.2">
      <c r="A719" s="3">
        <f t="shared" si="449"/>
        <v>51</v>
      </c>
      <c r="B719" s="3" t="s">
        <v>419</v>
      </c>
      <c r="C719" s="3"/>
      <c r="D719" s="3"/>
      <c r="E719" s="3" t="s">
        <v>335</v>
      </c>
      <c r="F719" s="3"/>
      <c r="G719" s="3"/>
      <c r="H719" s="30">
        <f t="shared" si="462"/>
        <v>139927776.80823046</v>
      </c>
      <c r="I719" s="97">
        <v>0</v>
      </c>
      <c r="J719" s="97">
        <f t="shared" si="447"/>
        <v>139927776.80823046</v>
      </c>
      <c r="K719" s="30">
        <f t="shared" ref="K719:R719" si="481">+K145</f>
        <v>0</v>
      </c>
      <c r="L719" s="30">
        <f t="shared" si="481"/>
        <v>0</v>
      </c>
      <c r="M719" s="30">
        <f t="shared" si="461"/>
        <v>0</v>
      </c>
      <c r="N719" s="30">
        <f t="shared" si="481"/>
        <v>0</v>
      </c>
      <c r="O719" s="30">
        <f t="shared" si="481"/>
        <v>0</v>
      </c>
      <c r="P719" s="9">
        <f t="shared" si="446"/>
        <v>0</v>
      </c>
      <c r="Q719" s="30">
        <f t="shared" si="481"/>
        <v>0</v>
      </c>
      <c r="R719" s="30">
        <f t="shared" si="481"/>
        <v>0</v>
      </c>
      <c r="S719" s="30">
        <f>+S145</f>
        <v>0</v>
      </c>
      <c r="T719" s="30">
        <f>+T145</f>
        <v>0</v>
      </c>
      <c r="U719" s="30">
        <f>+U145</f>
        <v>139927776.80823046</v>
      </c>
      <c r="V719" s="30">
        <f>+V145</f>
        <v>0</v>
      </c>
      <c r="W719" s="26" t="str">
        <f t="shared" si="465"/>
        <v>OK</v>
      </c>
    </row>
    <row r="720" spans="1:23" x14ac:dyDescent="0.2">
      <c r="A720" s="3">
        <f t="shared" si="449"/>
        <v>52</v>
      </c>
      <c r="B720" s="3" t="s">
        <v>401</v>
      </c>
      <c r="C720" s="3"/>
      <c r="D720" s="3"/>
      <c r="E720" s="3" t="s">
        <v>312</v>
      </c>
      <c r="F720" s="3"/>
      <c r="G720" s="3"/>
      <c r="H720" s="30">
        <f t="shared" si="462"/>
        <v>4117863426.665699</v>
      </c>
      <c r="I720" s="97">
        <v>0</v>
      </c>
      <c r="J720" s="97">
        <f t="shared" si="447"/>
        <v>4117863426.665699</v>
      </c>
      <c r="K720" s="97">
        <f t="shared" ref="K720:V720" si="482">+K308</f>
        <v>2243306647.6285772</v>
      </c>
      <c r="L720" s="97">
        <f t="shared" si="482"/>
        <v>99146544.488053679</v>
      </c>
      <c r="M720" s="18">
        <f t="shared" si="461"/>
        <v>1302911726.9746377</v>
      </c>
      <c r="N720" s="97">
        <f t="shared" si="482"/>
        <v>172682600.11127117</v>
      </c>
      <c r="O720" s="97">
        <f t="shared" si="482"/>
        <v>1130229126.8633666</v>
      </c>
      <c r="P720" s="9">
        <f t="shared" si="446"/>
        <v>295565294.84241176</v>
      </c>
      <c r="Q720" s="97">
        <f t="shared" si="482"/>
        <v>240577384.59851703</v>
      </c>
      <c r="R720" s="97">
        <f t="shared" si="482"/>
        <v>17390512.123913415</v>
      </c>
      <c r="S720" s="97">
        <f>+S308</f>
        <v>37597398.119981341</v>
      </c>
      <c r="T720" s="97">
        <f t="shared" si="482"/>
        <v>1609.1749737636205</v>
      </c>
      <c r="U720" s="97">
        <f t="shared" si="482"/>
        <v>166201655.77478886</v>
      </c>
      <c r="V720" s="97">
        <f t="shared" si="482"/>
        <v>10729947.782255882</v>
      </c>
      <c r="W720" s="26" t="str">
        <f t="shared" si="465"/>
        <v>OK</v>
      </c>
    </row>
    <row r="721" spans="1:23" x14ac:dyDescent="0.2">
      <c r="A721" s="3">
        <f t="shared" si="449"/>
        <v>53</v>
      </c>
      <c r="B721" s="3" t="s">
        <v>570</v>
      </c>
      <c r="C721" s="3"/>
      <c r="D721" s="3" t="s">
        <v>615</v>
      </c>
      <c r="E721" s="3" t="s">
        <v>324</v>
      </c>
      <c r="F721" s="3"/>
      <c r="G721" s="3"/>
      <c r="H721" s="30">
        <f t="shared" si="462"/>
        <v>505557424.04040056</v>
      </c>
      <c r="I721" s="97">
        <v>0</v>
      </c>
      <c r="J721" s="97">
        <f t="shared" si="447"/>
        <v>505557424.04040056</v>
      </c>
      <c r="K721" s="30">
        <f>+K39</f>
        <v>274280246.75195694</v>
      </c>
      <c r="L721" s="30">
        <f t="shared" ref="L721:U721" si="483">+L39</f>
        <v>14156857.073246393</v>
      </c>
      <c r="M721" s="18">
        <f t="shared" si="461"/>
        <v>153089024.09332699</v>
      </c>
      <c r="N721" s="30">
        <f t="shared" si="483"/>
        <v>17640817.432595063</v>
      </c>
      <c r="O721" s="30">
        <f t="shared" si="483"/>
        <v>135448206.66073191</v>
      </c>
      <c r="P721" s="9">
        <f t="shared" si="446"/>
        <v>34155357.463968903</v>
      </c>
      <c r="Q721" s="30">
        <f t="shared" si="483"/>
        <v>25236654.615626764</v>
      </c>
      <c r="R721" s="30">
        <f t="shared" si="483"/>
        <v>2304334.5364451767</v>
      </c>
      <c r="S721" s="30">
        <f>+S39</f>
        <v>6614368.3118969649</v>
      </c>
      <c r="T721" s="30">
        <f t="shared" si="483"/>
        <v>8293460.5320387157</v>
      </c>
      <c r="U721" s="30">
        <f t="shared" si="483"/>
        <v>21582477.125862662</v>
      </c>
      <c r="V721" s="30">
        <f>+V39</f>
        <v>1</v>
      </c>
      <c r="W721" s="26" t="str">
        <f t="shared" si="465"/>
        <v>OK</v>
      </c>
    </row>
    <row r="722" spans="1:23" x14ac:dyDescent="0.2">
      <c r="A722" s="3">
        <f t="shared" si="449"/>
        <v>54</v>
      </c>
      <c r="B722" s="3" t="s">
        <v>354</v>
      </c>
      <c r="C722" s="3"/>
      <c r="D722" s="3" t="s">
        <v>615</v>
      </c>
      <c r="E722" s="3" t="s">
        <v>395</v>
      </c>
      <c r="F722" s="3"/>
      <c r="G722" s="3"/>
      <c r="H722" s="30">
        <f>SUM(I722:J722)</f>
        <v>505557424.04040056</v>
      </c>
      <c r="I722" s="97">
        <v>0</v>
      </c>
      <c r="J722" s="97">
        <f t="shared" si="447"/>
        <v>505557424.04040056</v>
      </c>
      <c r="K722" s="30">
        <f>+K$39</f>
        <v>274280246.75195694</v>
      </c>
      <c r="L722" s="30">
        <f t="shared" ref="L722:V722" si="484">+L$39</f>
        <v>14156857.073246393</v>
      </c>
      <c r="M722" s="18">
        <f t="shared" si="461"/>
        <v>153089024.09332699</v>
      </c>
      <c r="N722" s="30">
        <f t="shared" si="484"/>
        <v>17640817.432595063</v>
      </c>
      <c r="O722" s="30">
        <f t="shared" si="484"/>
        <v>135448206.66073191</v>
      </c>
      <c r="P722" s="9">
        <f t="shared" si="446"/>
        <v>34155357.463968903</v>
      </c>
      <c r="Q722" s="30">
        <f t="shared" si="484"/>
        <v>25236654.615626764</v>
      </c>
      <c r="R722" s="30">
        <f t="shared" si="484"/>
        <v>2304334.5364451767</v>
      </c>
      <c r="S722" s="30">
        <f t="shared" si="484"/>
        <v>6614368.3118969649</v>
      </c>
      <c r="T722" s="30">
        <f t="shared" si="484"/>
        <v>8293460.5320387157</v>
      </c>
      <c r="U722" s="30">
        <f t="shared" si="484"/>
        <v>21582477.125862662</v>
      </c>
      <c r="V722" s="30">
        <f t="shared" si="484"/>
        <v>1</v>
      </c>
      <c r="W722" s="26" t="str">
        <f t="shared" si="465"/>
        <v>OK</v>
      </c>
    </row>
    <row r="723" spans="1:23" x14ac:dyDescent="0.2">
      <c r="A723" s="3">
        <f t="shared" si="449"/>
        <v>55</v>
      </c>
      <c r="B723" s="3" t="s">
        <v>355</v>
      </c>
      <c r="C723" s="3"/>
      <c r="D723" s="3"/>
      <c r="E723" s="3" t="s">
        <v>396</v>
      </c>
      <c r="F723" s="3"/>
      <c r="G723" s="3"/>
      <c r="H723" s="30">
        <f>SUM(I723:J723)</f>
        <v>0</v>
      </c>
      <c r="I723" s="97">
        <v>0</v>
      </c>
      <c r="J723" s="97">
        <f t="shared" si="447"/>
        <v>0</v>
      </c>
      <c r="K723" s="30">
        <v>0</v>
      </c>
      <c r="L723" s="30">
        <v>0</v>
      </c>
      <c r="M723" s="18">
        <f t="shared" si="461"/>
        <v>0</v>
      </c>
      <c r="N723" s="30">
        <v>0</v>
      </c>
      <c r="O723" s="30">
        <v>0</v>
      </c>
      <c r="P723" s="9">
        <f t="shared" si="446"/>
        <v>0</v>
      </c>
      <c r="Q723" s="30">
        <v>0</v>
      </c>
      <c r="R723" s="30">
        <v>0</v>
      </c>
      <c r="S723" s="30">
        <v>0</v>
      </c>
      <c r="T723" s="30">
        <v>0</v>
      </c>
      <c r="U723" s="30">
        <v>0</v>
      </c>
      <c r="V723" s="30">
        <v>0</v>
      </c>
      <c r="W723" s="26" t="str">
        <f t="shared" si="465"/>
        <v>OK</v>
      </c>
    </row>
    <row r="724" spans="1:23" x14ac:dyDescent="0.2">
      <c r="A724" s="3">
        <f t="shared" si="449"/>
        <v>56</v>
      </c>
      <c r="B724" s="3" t="s">
        <v>351</v>
      </c>
      <c r="C724" s="3"/>
      <c r="D724" s="3"/>
      <c r="E724" s="3" t="s">
        <v>323</v>
      </c>
      <c r="F724" s="3"/>
      <c r="G724" s="3"/>
      <c r="H724" s="30">
        <f>SUM(I724:J724)</f>
        <v>43589126.614235088</v>
      </c>
      <c r="I724" s="97">
        <v>0</v>
      </c>
      <c r="J724" s="97">
        <f t="shared" si="447"/>
        <v>43589126.614235088</v>
      </c>
      <c r="K724" s="30">
        <f>K525</f>
        <v>23312073.79326614</v>
      </c>
      <c r="L724" s="30">
        <f>L$525</f>
        <v>1010519.0536820774</v>
      </c>
      <c r="M724" s="30">
        <f t="shared" si="461"/>
        <v>14013683.049183432</v>
      </c>
      <c r="N724" s="30">
        <f t="shared" ref="N724:V724" si="485">N525</f>
        <v>1877441.357700679</v>
      </c>
      <c r="O724" s="30">
        <f t="shared" si="485"/>
        <v>12136241.691482753</v>
      </c>
      <c r="P724" s="9">
        <f t="shared" si="446"/>
        <v>3873454.4918261142</v>
      </c>
      <c r="Q724" s="30">
        <f t="shared" si="485"/>
        <v>3161084.4041333776</v>
      </c>
      <c r="R724" s="30">
        <f t="shared" si="485"/>
        <v>227348.95949685769</v>
      </c>
      <c r="S724" s="30">
        <f>S525</f>
        <v>485021.12819587911</v>
      </c>
      <c r="T724" s="30">
        <f t="shared" si="485"/>
        <v>234.86709074891291</v>
      </c>
      <c r="U724" s="30">
        <f t="shared" si="485"/>
        <v>1253546.621797974</v>
      </c>
      <c r="V724" s="30">
        <f t="shared" si="485"/>
        <v>125614.73738860218</v>
      </c>
      <c r="W724" s="26" t="str">
        <f t="shared" si="465"/>
        <v>OK</v>
      </c>
    </row>
    <row r="725" spans="1:23" x14ac:dyDescent="0.2">
      <c r="A725" s="3">
        <f t="shared" si="449"/>
        <v>57</v>
      </c>
      <c r="B725" s="3" t="s">
        <v>357</v>
      </c>
      <c r="C725" s="3"/>
      <c r="D725" s="3"/>
      <c r="E725" s="3" t="s">
        <v>394</v>
      </c>
      <c r="F725" s="3"/>
      <c r="G725" s="3"/>
      <c r="H725" s="30">
        <f>SUM(I725:J725)</f>
        <v>43589126.614235088</v>
      </c>
      <c r="I725" s="97">
        <v>0</v>
      </c>
      <c r="J725" s="97">
        <f t="shared" si="447"/>
        <v>43589126.614235088</v>
      </c>
      <c r="K725" s="30">
        <f t="shared" ref="K725:V725" si="486">K525</f>
        <v>23312073.79326614</v>
      </c>
      <c r="L725" s="30">
        <f t="shared" si="486"/>
        <v>1010519.0536820774</v>
      </c>
      <c r="M725" s="30">
        <f t="shared" si="461"/>
        <v>14013683.049183432</v>
      </c>
      <c r="N725" s="30">
        <f t="shared" si="486"/>
        <v>1877441.357700679</v>
      </c>
      <c r="O725" s="30">
        <f t="shared" si="486"/>
        <v>12136241.691482753</v>
      </c>
      <c r="P725" s="9">
        <f t="shared" si="446"/>
        <v>3873454.4918261142</v>
      </c>
      <c r="Q725" s="30">
        <f t="shared" si="486"/>
        <v>3161084.4041333776</v>
      </c>
      <c r="R725" s="30">
        <f t="shared" si="486"/>
        <v>227348.95949685769</v>
      </c>
      <c r="S725" s="30">
        <f>S525</f>
        <v>485021.12819587911</v>
      </c>
      <c r="T725" s="30">
        <f t="shared" si="486"/>
        <v>234.86709074891291</v>
      </c>
      <c r="U725" s="30">
        <f t="shared" si="486"/>
        <v>1253546.621797974</v>
      </c>
      <c r="V725" s="30">
        <f t="shared" si="486"/>
        <v>125614.73738860218</v>
      </c>
      <c r="W725" s="26" t="str">
        <f t="shared" si="465"/>
        <v>OK</v>
      </c>
    </row>
    <row r="726" spans="1:23" x14ac:dyDescent="0.2">
      <c r="A726" s="3">
        <f t="shared" si="449"/>
        <v>58</v>
      </c>
      <c r="B726" s="3" t="s">
        <v>402</v>
      </c>
      <c r="C726" s="3"/>
      <c r="D726" s="3"/>
      <c r="E726" s="3" t="s">
        <v>422</v>
      </c>
      <c r="F726" s="3"/>
      <c r="G726" s="3"/>
      <c r="H726" s="30">
        <f t="shared" ref="H726:H738" si="487">SUM(I726:J726)</f>
        <v>-1.7399999859044328</v>
      </c>
      <c r="I726" s="97">
        <v>0</v>
      </c>
      <c r="J726" s="97">
        <f t="shared" si="447"/>
        <v>-1.7399999859044328</v>
      </c>
      <c r="K726" s="30">
        <f>SUM(K327:K333)-K332</f>
        <v>-0.84349186107898211</v>
      </c>
      <c r="L726" s="30">
        <f>SUM(L327:L333)-L332</f>
        <v>-3.3362650291105932E-2</v>
      </c>
      <c r="M726" s="30">
        <f t="shared" si="461"/>
        <v>-0.49679246833539409</v>
      </c>
      <c r="N726" s="30">
        <f>SUM(N327:N333)-N332</f>
        <v>-4.997062706113823E-2</v>
      </c>
      <c r="O726" s="30">
        <f>SUM(O327:O333)-O332</f>
        <v>-0.44682184127425584</v>
      </c>
      <c r="P726" s="9">
        <f t="shared" si="446"/>
        <v>-0.14075210823208606</v>
      </c>
      <c r="Q726" s="30">
        <f t="shared" ref="Q726:V726" si="488">SUM(Q327:Q333)-Q332</f>
        <v>-0.11019570760993602</v>
      </c>
      <c r="R726" s="30">
        <f t="shared" si="488"/>
        <v>-9.0176328338354896E-3</v>
      </c>
      <c r="S726" s="30">
        <f t="shared" si="488"/>
        <v>-2.1538767788314567E-2</v>
      </c>
      <c r="T726" s="30">
        <f t="shared" si="488"/>
        <v>-0.22560089871475295</v>
      </c>
      <c r="U726" s="30">
        <f t="shared" si="488"/>
        <v>7.1280657178527234E-10</v>
      </c>
      <c r="V726" s="30">
        <f t="shared" si="488"/>
        <v>3.5081868335257739E-11</v>
      </c>
      <c r="W726" s="26" t="str">
        <f t="shared" si="465"/>
        <v>OK</v>
      </c>
    </row>
    <row r="727" spans="1:23" x14ac:dyDescent="0.2">
      <c r="A727" s="3">
        <f t="shared" si="449"/>
        <v>59</v>
      </c>
      <c r="B727" s="3" t="s">
        <v>403</v>
      </c>
      <c r="C727" s="3"/>
      <c r="D727" s="3"/>
      <c r="E727" s="3" t="s">
        <v>423</v>
      </c>
      <c r="F727" s="3"/>
      <c r="G727" s="3"/>
      <c r="H727" s="30">
        <f t="shared" si="487"/>
        <v>0</v>
      </c>
      <c r="I727" s="97">
        <v>0</v>
      </c>
      <c r="J727" s="97">
        <f t="shared" si="447"/>
        <v>0</v>
      </c>
      <c r="K727" s="30">
        <f t="shared" ref="K727:V727" si="489">SUM(K458:K462)</f>
        <v>0</v>
      </c>
      <c r="L727" s="30">
        <f t="shared" si="489"/>
        <v>0</v>
      </c>
      <c r="M727" s="30">
        <f t="shared" si="461"/>
        <v>0</v>
      </c>
      <c r="N727" s="30">
        <f t="shared" si="489"/>
        <v>0</v>
      </c>
      <c r="O727" s="30">
        <f t="shared" si="489"/>
        <v>0</v>
      </c>
      <c r="P727" s="9">
        <f t="shared" si="446"/>
        <v>0</v>
      </c>
      <c r="Q727" s="30">
        <f t="shared" si="489"/>
        <v>0</v>
      </c>
      <c r="R727" s="30">
        <f t="shared" si="489"/>
        <v>0</v>
      </c>
      <c r="S727" s="30">
        <f>SUM(S458:S462)</f>
        <v>0</v>
      </c>
      <c r="T727" s="30">
        <f t="shared" si="489"/>
        <v>0</v>
      </c>
      <c r="U727" s="30">
        <f t="shared" si="489"/>
        <v>0</v>
      </c>
      <c r="V727" s="30">
        <f t="shared" si="489"/>
        <v>0</v>
      </c>
      <c r="W727" s="26" t="str">
        <f t="shared" si="465"/>
        <v>OK</v>
      </c>
    </row>
    <row r="728" spans="1:23" x14ac:dyDescent="0.2">
      <c r="A728" s="3">
        <f t="shared" si="449"/>
        <v>60</v>
      </c>
      <c r="B728" s="3" t="s">
        <v>404</v>
      </c>
      <c r="C728" s="3"/>
      <c r="D728" s="3"/>
      <c r="E728" s="3" t="s">
        <v>360</v>
      </c>
      <c r="F728" s="3"/>
      <c r="G728" s="3"/>
      <c r="H728" s="30">
        <f t="shared" si="487"/>
        <v>14571336.529548446</v>
      </c>
      <c r="I728" s="97">
        <v>0</v>
      </c>
      <c r="J728" s="97">
        <f t="shared" si="447"/>
        <v>14571336.529548446</v>
      </c>
      <c r="K728" s="30">
        <f t="shared" ref="K728:V728" si="490">SUM(K471:K478)</f>
        <v>7727096.1498093214</v>
      </c>
      <c r="L728" s="30">
        <f t="shared" si="490"/>
        <v>368211.17123958765</v>
      </c>
      <c r="M728" s="30">
        <f t="shared" si="461"/>
        <v>4563426.4333716631</v>
      </c>
      <c r="N728" s="30">
        <f t="shared" si="490"/>
        <v>609410.03064678505</v>
      </c>
      <c r="O728" s="30">
        <f t="shared" si="490"/>
        <v>3954016.4027248779</v>
      </c>
      <c r="P728" s="9">
        <f t="shared" si="446"/>
        <v>1280313.5999431068</v>
      </c>
      <c r="Q728" s="30">
        <f t="shared" si="490"/>
        <v>1049745.4558130079</v>
      </c>
      <c r="R728" s="30">
        <f t="shared" si="490"/>
        <v>74813.133463665785</v>
      </c>
      <c r="S728" s="30">
        <f>SUM(S471:S478)</f>
        <v>155755.01066643308</v>
      </c>
      <c r="T728" s="30">
        <f t="shared" si="490"/>
        <v>0</v>
      </c>
      <c r="U728" s="30">
        <f t="shared" si="490"/>
        <v>599517.12337640219</v>
      </c>
      <c r="V728" s="30">
        <f t="shared" si="490"/>
        <v>32772.051808364246</v>
      </c>
      <c r="W728" s="26" t="str">
        <f t="shared" si="465"/>
        <v>OK</v>
      </c>
    </row>
    <row r="729" spans="1:23" x14ac:dyDescent="0.2">
      <c r="A729" s="3">
        <f t="shared" si="449"/>
        <v>61</v>
      </c>
      <c r="B729" s="3" t="s">
        <v>405</v>
      </c>
      <c r="C729" s="3"/>
      <c r="D729" s="3"/>
      <c r="E729" s="3" t="s">
        <v>424</v>
      </c>
      <c r="F729" s="3"/>
      <c r="G729" s="3"/>
      <c r="H729" s="30">
        <f t="shared" si="487"/>
        <v>25514199.705768865</v>
      </c>
      <c r="I729" s="97">
        <v>0</v>
      </c>
      <c r="J729" s="97">
        <f t="shared" si="447"/>
        <v>25514199.705768865</v>
      </c>
      <c r="K729" s="30">
        <f t="shared" ref="K729:V729" si="491">SUM(K483:K490)</f>
        <v>13725936.110207682</v>
      </c>
      <c r="L729" s="30">
        <f t="shared" si="491"/>
        <v>554165.67703540111</v>
      </c>
      <c r="M729" s="30">
        <f t="shared" si="461"/>
        <v>8351438.4849823359</v>
      </c>
      <c r="N729" s="30">
        <f t="shared" si="491"/>
        <v>1121343.2008514307</v>
      </c>
      <c r="O729" s="30">
        <f t="shared" si="491"/>
        <v>7230095.2841309058</v>
      </c>
      <c r="P729" s="9">
        <f t="shared" si="446"/>
        <v>2285380.5022314466</v>
      </c>
      <c r="Q729" s="30">
        <f t="shared" si="491"/>
        <v>1859150.450213996</v>
      </c>
      <c r="R729" s="30">
        <f t="shared" si="491"/>
        <v>134538.84754173624</v>
      </c>
      <c r="S729" s="30">
        <f>SUM(S483:S490)</f>
        <v>291691.20447571453</v>
      </c>
      <c r="T729" s="30">
        <f t="shared" si="491"/>
        <v>0</v>
      </c>
      <c r="U729" s="30">
        <f t="shared" si="491"/>
        <v>512414.69417272357</v>
      </c>
      <c r="V729" s="30">
        <f t="shared" si="491"/>
        <v>84864.237139277349</v>
      </c>
      <c r="W729" s="26" t="str">
        <f t="shared" si="465"/>
        <v>OK</v>
      </c>
    </row>
    <row r="730" spans="1:23" ht="12.95" customHeight="1" x14ac:dyDescent="0.2">
      <c r="A730" s="3">
        <f t="shared" si="449"/>
        <v>62</v>
      </c>
      <c r="B730" s="3" t="s">
        <v>406</v>
      </c>
      <c r="C730" s="3"/>
      <c r="D730" s="3"/>
      <c r="E730" s="3" t="s">
        <v>339</v>
      </c>
      <c r="F730" s="3"/>
      <c r="G730" s="3"/>
      <c r="H730" s="30">
        <f t="shared" si="487"/>
        <v>0</v>
      </c>
      <c r="I730" s="97">
        <v>0</v>
      </c>
      <c r="J730" s="97">
        <f t="shared" si="447"/>
        <v>0</v>
      </c>
      <c r="K730" s="30">
        <f t="shared" ref="K730:V730" si="492">SUM(K501:K503)</f>
        <v>0</v>
      </c>
      <c r="L730" s="30">
        <f t="shared" si="492"/>
        <v>0</v>
      </c>
      <c r="M730" s="30">
        <f t="shared" si="461"/>
        <v>0</v>
      </c>
      <c r="N730" s="30">
        <f t="shared" si="492"/>
        <v>0</v>
      </c>
      <c r="O730" s="30">
        <f t="shared" si="492"/>
        <v>0</v>
      </c>
      <c r="P730" s="9">
        <f t="shared" si="446"/>
        <v>0</v>
      </c>
      <c r="Q730" s="30">
        <f t="shared" si="492"/>
        <v>0</v>
      </c>
      <c r="R730" s="30">
        <f t="shared" si="492"/>
        <v>0</v>
      </c>
      <c r="S730" s="30">
        <f t="shared" si="492"/>
        <v>0</v>
      </c>
      <c r="T730" s="30">
        <f t="shared" si="492"/>
        <v>0</v>
      </c>
      <c r="U730" s="30">
        <f t="shared" si="492"/>
        <v>0</v>
      </c>
      <c r="V730" s="30">
        <f t="shared" si="492"/>
        <v>0</v>
      </c>
      <c r="W730" s="26" t="str">
        <f t="shared" si="465"/>
        <v>OK</v>
      </c>
    </row>
    <row r="731" spans="1:23" ht="12.95" customHeight="1" x14ac:dyDescent="0.2">
      <c r="A731" s="3">
        <f t="shared" si="449"/>
        <v>63</v>
      </c>
      <c r="B731" s="3" t="s">
        <v>407</v>
      </c>
      <c r="C731" s="3"/>
      <c r="D731" s="3"/>
      <c r="E731" s="3" t="s">
        <v>425</v>
      </c>
      <c r="F731" s="3"/>
      <c r="G731" s="3"/>
      <c r="H731" s="30">
        <f t="shared" si="487"/>
        <v>0</v>
      </c>
      <c r="I731" s="97">
        <v>0</v>
      </c>
      <c r="J731" s="97">
        <f t="shared" si="447"/>
        <v>0</v>
      </c>
      <c r="K731" s="30">
        <f t="shared" ref="K731:V731" si="493">SUM(K511:K513)</f>
        <v>0</v>
      </c>
      <c r="L731" s="30">
        <f t="shared" si="493"/>
        <v>0</v>
      </c>
      <c r="M731" s="30">
        <f t="shared" si="461"/>
        <v>0</v>
      </c>
      <c r="N731" s="30">
        <f t="shared" si="493"/>
        <v>0</v>
      </c>
      <c r="O731" s="30">
        <f t="shared" si="493"/>
        <v>0</v>
      </c>
      <c r="P731" s="9">
        <f t="shared" si="446"/>
        <v>0</v>
      </c>
      <c r="Q731" s="30">
        <f t="shared" si="493"/>
        <v>0</v>
      </c>
      <c r="R731" s="30">
        <f t="shared" si="493"/>
        <v>0</v>
      </c>
      <c r="S731" s="30">
        <f>SUM(S511:S513)</f>
        <v>0</v>
      </c>
      <c r="T731" s="30">
        <f t="shared" si="493"/>
        <v>0</v>
      </c>
      <c r="U731" s="30">
        <f t="shared" si="493"/>
        <v>0</v>
      </c>
      <c r="V731" s="30">
        <f t="shared" si="493"/>
        <v>0</v>
      </c>
      <c r="W731" s="26" t="str">
        <f t="shared" si="465"/>
        <v>OK</v>
      </c>
    </row>
    <row r="732" spans="1:23" ht="12.95" customHeight="1" x14ac:dyDescent="0.2">
      <c r="A732" s="3">
        <f t="shared" si="449"/>
        <v>64</v>
      </c>
      <c r="B732" s="3" t="s">
        <v>408</v>
      </c>
      <c r="C732" s="3"/>
      <c r="D732" s="3"/>
      <c r="E732" s="3" t="s">
        <v>426</v>
      </c>
      <c r="F732" s="3"/>
      <c r="G732" s="3"/>
      <c r="H732" s="30">
        <f t="shared" si="487"/>
        <v>0</v>
      </c>
      <c r="I732" s="97">
        <v>0</v>
      </c>
      <c r="J732" s="97">
        <f t="shared" si="447"/>
        <v>0</v>
      </c>
      <c r="K732" s="30">
        <f t="shared" ref="K732:V732" si="494">SUM(K518:K520)</f>
        <v>0</v>
      </c>
      <c r="L732" s="30">
        <f t="shared" si="494"/>
        <v>0</v>
      </c>
      <c r="M732" s="30">
        <f t="shared" si="461"/>
        <v>0</v>
      </c>
      <c r="N732" s="30">
        <f t="shared" si="494"/>
        <v>0</v>
      </c>
      <c r="O732" s="30">
        <f t="shared" si="494"/>
        <v>0</v>
      </c>
      <c r="P732" s="9">
        <f t="shared" si="446"/>
        <v>0</v>
      </c>
      <c r="Q732" s="30">
        <f t="shared" si="494"/>
        <v>0</v>
      </c>
      <c r="R732" s="30">
        <f t="shared" si="494"/>
        <v>0</v>
      </c>
      <c r="S732" s="30">
        <f>SUM(S518:S520)</f>
        <v>0</v>
      </c>
      <c r="T732" s="30">
        <f t="shared" si="494"/>
        <v>0</v>
      </c>
      <c r="U732" s="30">
        <f t="shared" si="494"/>
        <v>0</v>
      </c>
      <c r="V732" s="30">
        <f t="shared" si="494"/>
        <v>0</v>
      </c>
      <c r="W732" s="26" t="str">
        <f t="shared" si="465"/>
        <v>OK</v>
      </c>
    </row>
    <row r="733" spans="1:23" ht="12.95" customHeight="1" x14ac:dyDescent="0.2">
      <c r="A733" s="3">
        <f t="shared" si="449"/>
        <v>65</v>
      </c>
      <c r="B733" s="3" t="s">
        <v>433</v>
      </c>
      <c r="C733" s="3"/>
      <c r="D733" s="3"/>
      <c r="E733" s="3" t="s">
        <v>434</v>
      </c>
      <c r="F733" s="3"/>
      <c r="G733" s="3"/>
      <c r="H733" s="30">
        <f t="shared" si="487"/>
        <v>1329631</v>
      </c>
      <c r="I733" s="97">
        <v>0</v>
      </c>
      <c r="J733" s="97">
        <f t="shared" si="447"/>
        <v>1329631</v>
      </c>
      <c r="K733" s="30">
        <f t="shared" ref="K733:V733" si="495">+K676</f>
        <v>935238</v>
      </c>
      <c r="L733" s="30">
        <f t="shared" si="495"/>
        <v>99366</v>
      </c>
      <c r="M733" s="30">
        <f t="shared" si="461"/>
        <v>72409</v>
      </c>
      <c r="N733" s="30">
        <f t="shared" si="495"/>
        <v>576</v>
      </c>
      <c r="O733" s="30">
        <f t="shared" si="495"/>
        <v>71833</v>
      </c>
      <c r="P733" s="9">
        <f t="shared" si="446"/>
        <v>1086</v>
      </c>
      <c r="Q733" s="30">
        <f t="shared" si="495"/>
        <v>469</v>
      </c>
      <c r="R733" s="30">
        <f t="shared" si="495"/>
        <v>550</v>
      </c>
      <c r="S733" s="30">
        <f>+S676</f>
        <v>67</v>
      </c>
      <c r="T733" s="30">
        <f t="shared" si="495"/>
        <v>123</v>
      </c>
      <c r="U733" s="30">
        <f t="shared" si="495"/>
        <v>221390</v>
      </c>
      <c r="V733" s="30">
        <f t="shared" si="495"/>
        <v>19</v>
      </c>
      <c r="W733" s="26" t="str">
        <f t="shared" si="465"/>
        <v>OK</v>
      </c>
    </row>
    <row r="734" spans="1:23" ht="12.95" customHeight="1" x14ac:dyDescent="0.2">
      <c r="A734" s="3">
        <f t="shared" si="449"/>
        <v>66</v>
      </c>
      <c r="B734" s="3" t="s">
        <v>463</v>
      </c>
      <c r="C734" s="3"/>
      <c r="D734" s="3"/>
      <c r="E734" s="3" t="s">
        <v>461</v>
      </c>
      <c r="F734" s="3"/>
      <c r="G734" s="3"/>
      <c r="H734" s="30">
        <f t="shared" si="487"/>
        <v>6726455.2502995022</v>
      </c>
      <c r="I734" s="97">
        <v>0</v>
      </c>
      <c r="J734" s="97">
        <f t="shared" ref="J734:J739" si="496">SUM(K734:M734,P734,T734:V734)</f>
        <v>6726455.2502995022</v>
      </c>
      <c r="K734" s="30">
        <f>K669</f>
        <v>3260753.0515910774</v>
      </c>
      <c r="L734" s="30">
        <f>L669</f>
        <v>128972.63027239306</v>
      </c>
      <c r="M734" s="30">
        <f t="shared" ref="M734:M739" si="497">SUM(N734:O734)</f>
        <v>1920489.8482757821</v>
      </c>
      <c r="N734" s="30">
        <f>N669</f>
        <v>193175.39687988901</v>
      </c>
      <c r="O734" s="30">
        <f>O669</f>
        <v>1727314.451395893</v>
      </c>
      <c r="P734" s="9">
        <f t="shared" ref="P734:P739" si="498">SUM(Q734:S734)</f>
        <v>544116.5308285245</v>
      </c>
      <c r="Q734" s="30">
        <f t="shared" ref="Q734:V734" si="499">Q669</f>
        <v>425992.24200444156</v>
      </c>
      <c r="R734" s="30">
        <f t="shared" si="499"/>
        <v>34860.174762492941</v>
      </c>
      <c r="S734" s="30">
        <f t="shared" si="499"/>
        <v>83264.114061590008</v>
      </c>
      <c r="T734" s="30">
        <f t="shared" si="499"/>
        <v>872123.18933172501</v>
      </c>
      <c r="U734" s="30">
        <f t="shared" si="499"/>
        <v>0</v>
      </c>
      <c r="V734" s="30">
        <f t="shared" si="499"/>
        <v>0</v>
      </c>
      <c r="W734" s="26" t="str">
        <f t="shared" si="465"/>
        <v>OK</v>
      </c>
    </row>
    <row r="735" spans="1:23" ht="12.95" customHeight="1" x14ac:dyDescent="0.2">
      <c r="A735" s="3">
        <f t="shared" si="449"/>
        <v>67</v>
      </c>
      <c r="B735" s="3" t="s">
        <v>575</v>
      </c>
      <c r="C735" s="3"/>
      <c r="D735" s="3"/>
      <c r="E735" s="3" t="s">
        <v>576</v>
      </c>
      <c r="F735" s="3"/>
      <c r="G735" s="3"/>
      <c r="H735" s="30">
        <f>SUM(I735:J735)</f>
        <v>5405175</v>
      </c>
      <c r="I735" s="97">
        <v>0</v>
      </c>
      <c r="J735" s="97">
        <f t="shared" si="496"/>
        <v>5405175</v>
      </c>
      <c r="K735" s="30">
        <f t="shared" ref="K735:V735" si="500">K671</f>
        <v>2576796</v>
      </c>
      <c r="L735" s="30">
        <f t="shared" si="500"/>
        <v>95632</v>
      </c>
      <c r="M735" s="30">
        <f t="shared" si="497"/>
        <v>1558412</v>
      </c>
      <c r="N735" s="30">
        <f t="shared" si="500"/>
        <v>170419</v>
      </c>
      <c r="O735" s="30">
        <f t="shared" si="500"/>
        <v>1387993</v>
      </c>
      <c r="P735" s="9">
        <f t="shared" si="498"/>
        <v>578236</v>
      </c>
      <c r="Q735" s="30">
        <f t="shared" si="500"/>
        <v>535452</v>
      </c>
      <c r="R735" s="30">
        <f t="shared" si="500"/>
        <v>42784</v>
      </c>
      <c r="S735" s="30">
        <f>S671</f>
        <v>0</v>
      </c>
      <c r="T735" s="30">
        <f t="shared" si="500"/>
        <v>596099</v>
      </c>
      <c r="U735" s="30">
        <f t="shared" si="500"/>
        <v>0</v>
      </c>
      <c r="V735" s="30">
        <f t="shared" si="500"/>
        <v>0</v>
      </c>
      <c r="W735" s="26" t="str">
        <f t="shared" si="465"/>
        <v>OK</v>
      </c>
    </row>
    <row r="736" spans="1:23" ht="12.95" customHeight="1" x14ac:dyDescent="0.2">
      <c r="A736" s="3">
        <f t="shared" ref="A736:A739" si="501">1+A735</f>
        <v>68</v>
      </c>
      <c r="B736" s="3" t="s">
        <v>791</v>
      </c>
      <c r="C736" s="3"/>
      <c r="D736" s="3"/>
      <c r="E736" s="3" t="s">
        <v>792</v>
      </c>
      <c r="F736" s="3"/>
      <c r="G736" s="3"/>
      <c r="H736" s="30">
        <f t="shared" si="487"/>
        <v>1085626994.505121</v>
      </c>
      <c r="I736" s="97">
        <v>0</v>
      </c>
      <c r="J736" s="97">
        <f t="shared" si="496"/>
        <v>1085626994.505121</v>
      </c>
      <c r="K736" s="30">
        <f>+K125</f>
        <v>587264265.60159647</v>
      </c>
      <c r="L736" s="30">
        <f>+L125</f>
        <v>23698349.499826767</v>
      </c>
      <c r="M736" s="30">
        <f t="shared" si="497"/>
        <v>357407250.40340388</v>
      </c>
      <c r="N736" s="30">
        <f>+N125</f>
        <v>47992234.303213999</v>
      </c>
      <c r="O736" s="30">
        <f>+O125</f>
        <v>309415016.10018986</v>
      </c>
      <c r="P736" s="9">
        <f t="shared" si="498"/>
        <v>100235387.72118232</v>
      </c>
      <c r="Q736" s="30">
        <f t="shared" ref="Q736:V736" si="502">+Q125</f>
        <v>81541198.950133547</v>
      </c>
      <c r="R736" s="30">
        <f t="shared" si="502"/>
        <v>5900791.3709509932</v>
      </c>
      <c r="S736" s="30">
        <f>+S125</f>
        <v>12793397.400097765</v>
      </c>
      <c r="T736" s="30">
        <f t="shared" si="502"/>
        <v>0</v>
      </c>
      <c r="U736" s="30">
        <f t="shared" si="502"/>
        <v>13299647.86621478</v>
      </c>
      <c r="V736" s="30">
        <f t="shared" si="502"/>
        <v>3722093.412896526</v>
      </c>
      <c r="W736" s="26" t="str">
        <f t="shared" ref="W736:W768" si="503">IF((+K736+L736+M736+P736+T736+U736+V736)-H736=0,"OK",(+K736+L736+M736+P736+T736+U736+V736)-H736)</f>
        <v>OK</v>
      </c>
    </row>
    <row r="737" spans="1:23" ht="12.95" customHeight="1" x14ac:dyDescent="0.2">
      <c r="A737" s="3">
        <f t="shared" si="501"/>
        <v>69</v>
      </c>
      <c r="B737" s="3" t="s">
        <v>477</v>
      </c>
      <c r="C737" s="3"/>
      <c r="D737" s="3"/>
      <c r="E737" s="3" t="s">
        <v>476</v>
      </c>
      <c r="F737" s="3"/>
      <c r="G737" s="3"/>
      <c r="H737" s="30">
        <f t="shared" si="487"/>
        <v>160396763.47701159</v>
      </c>
      <c r="I737" s="97">
        <v>0</v>
      </c>
      <c r="J737" s="97">
        <f t="shared" si="496"/>
        <v>160396763.47701159</v>
      </c>
      <c r="K737" s="30">
        <f>+K429-K332</f>
        <v>86400975.014255255</v>
      </c>
      <c r="L737" s="30">
        <f>+L429-L332</f>
        <v>3731653.3374879202</v>
      </c>
      <c r="M737" s="30">
        <f t="shared" si="497"/>
        <v>51420438.571887873</v>
      </c>
      <c r="N737" s="30">
        <f t="shared" ref="N737:V737" si="504">+N429-N332</f>
        <v>6861564.918716982</v>
      </c>
      <c r="O737" s="30">
        <f t="shared" si="504"/>
        <v>44558873.653170891</v>
      </c>
      <c r="P737" s="9">
        <f t="shared" si="498"/>
        <v>13516629.90608535</v>
      </c>
      <c r="Q737" s="30">
        <f t="shared" si="504"/>
        <v>11010893.53946491</v>
      </c>
      <c r="R737" s="30">
        <f t="shared" si="504"/>
        <v>794912.74481093616</v>
      </c>
      <c r="S737" s="30">
        <f t="shared" si="504"/>
        <v>1710823.6218095033</v>
      </c>
      <c r="T737" s="30">
        <f t="shared" si="504"/>
        <v>15644.302828717944</v>
      </c>
      <c r="U737" s="30">
        <f t="shared" si="504"/>
        <v>4847789.9564370522</v>
      </c>
      <c r="V737" s="30">
        <f t="shared" si="504"/>
        <v>463632.38802942634</v>
      </c>
      <c r="W737" s="26" t="str">
        <f t="shared" si="503"/>
        <v>OK</v>
      </c>
    </row>
    <row r="738" spans="1:23" ht="12.95" customHeight="1" x14ac:dyDescent="0.2">
      <c r="A738" s="3">
        <f t="shared" si="501"/>
        <v>70</v>
      </c>
      <c r="B738" s="3" t="s">
        <v>639</v>
      </c>
      <c r="C738" s="3"/>
      <c r="D738" s="3"/>
      <c r="E738" s="3" t="s">
        <v>640</v>
      </c>
      <c r="F738" s="3"/>
      <c r="G738" s="3"/>
      <c r="H738" s="30">
        <f t="shared" si="487"/>
        <v>23098223685</v>
      </c>
      <c r="I738" s="97">
        <v>0</v>
      </c>
      <c r="J738" s="97">
        <f t="shared" si="496"/>
        <v>23098223685</v>
      </c>
      <c r="K738" s="30">
        <v>10406963633</v>
      </c>
      <c r="L738" s="30">
        <v>439655775</v>
      </c>
      <c r="M738" s="30">
        <f t="shared" si="497"/>
        <v>7833127601</v>
      </c>
      <c r="N738" s="30">
        <v>1070218509</v>
      </c>
      <c r="O738" s="30">
        <v>6762909092</v>
      </c>
      <c r="P738" s="9">
        <f t="shared" si="498"/>
        <v>2034106675</v>
      </c>
      <c r="Q738" s="30">
        <v>1883007207.3428581</v>
      </c>
      <c r="R738" s="30">
        <v>96679116</v>
      </c>
      <c r="S738" s="30">
        <v>54420351.657141812</v>
      </c>
      <c r="T738" s="30">
        <v>2173288000</v>
      </c>
      <c r="U738" s="30">
        <v>211082001</v>
      </c>
      <c r="V738" s="30">
        <v>0</v>
      </c>
      <c r="W738" s="26" t="str">
        <f t="shared" si="503"/>
        <v>OK</v>
      </c>
    </row>
    <row r="739" spans="1:23" ht="12.95" customHeight="1" x14ac:dyDescent="0.2">
      <c r="A739" s="3">
        <f t="shared" si="501"/>
        <v>71</v>
      </c>
      <c r="B739" s="3" t="s">
        <v>557</v>
      </c>
      <c r="C739" s="3"/>
      <c r="D739" s="3"/>
      <c r="E739" s="3" t="s">
        <v>489</v>
      </c>
      <c r="F739" s="3"/>
      <c r="G739" s="3"/>
      <c r="H739" s="30">
        <f>SUM(I739:J739)</f>
        <v>0</v>
      </c>
      <c r="I739" s="97">
        <v>0</v>
      </c>
      <c r="J739" s="97">
        <f t="shared" si="496"/>
        <v>0</v>
      </c>
      <c r="K739" s="30">
        <f>+K590</f>
        <v>0</v>
      </c>
      <c r="L739" s="30">
        <f t="shared" ref="L739:V739" si="505">+L590</f>
        <v>0</v>
      </c>
      <c r="M739" s="30">
        <f t="shared" si="497"/>
        <v>0</v>
      </c>
      <c r="N739" s="30">
        <f t="shared" si="505"/>
        <v>0</v>
      </c>
      <c r="O739" s="30">
        <f t="shared" si="505"/>
        <v>0</v>
      </c>
      <c r="P739" s="9">
        <f t="shared" si="498"/>
        <v>0</v>
      </c>
      <c r="Q739" s="30">
        <f t="shared" si="505"/>
        <v>0</v>
      </c>
      <c r="R739" s="30">
        <f t="shared" si="505"/>
        <v>0</v>
      </c>
      <c r="S739" s="30"/>
      <c r="T739" s="30">
        <f t="shared" si="505"/>
        <v>0</v>
      </c>
      <c r="U739" s="30">
        <f t="shared" si="505"/>
        <v>0</v>
      </c>
      <c r="V739" s="30">
        <f t="shared" si="505"/>
        <v>0</v>
      </c>
      <c r="W739" s="26" t="str">
        <f t="shared" si="503"/>
        <v>OK</v>
      </c>
    </row>
    <row r="740" spans="1:23" ht="12.95" customHeight="1" x14ac:dyDescent="0.2">
      <c r="A740" s="3"/>
      <c r="B740" s="7" t="s">
        <v>589</v>
      </c>
      <c r="C740" s="3"/>
      <c r="D740" s="3"/>
      <c r="E740" s="3"/>
      <c r="F740" s="3"/>
      <c r="G740" s="3"/>
      <c r="H740" s="5"/>
      <c r="I740" s="5"/>
      <c r="J740" s="5"/>
      <c r="K740" s="5"/>
      <c r="L740" s="22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26" t="str">
        <f t="shared" si="503"/>
        <v>OK</v>
      </c>
    </row>
    <row r="741" spans="1:23" ht="12.95" customHeight="1" x14ac:dyDescent="0.2">
      <c r="A741" s="3">
        <v>1</v>
      </c>
      <c r="B741" s="3" t="str">
        <f t="shared" ref="B741:B758" si="506">B669</f>
        <v>Generation Demand TX 4CP</v>
      </c>
      <c r="C741" s="3"/>
      <c r="D741" s="3"/>
      <c r="E741" s="3" t="str">
        <f t="shared" ref="E741:E756" si="507">E669</f>
        <v>DEMANDG</v>
      </c>
      <c r="F741" s="3"/>
      <c r="G741" s="3"/>
      <c r="H741" s="28">
        <f t="shared" ref="H741:H774" si="508">SUM(I741:J741)</f>
        <v>0.99999999999999989</v>
      </c>
      <c r="I741" s="28">
        <v>0</v>
      </c>
      <c r="J741" s="28">
        <f>SUM(K741:M741,P741,T741:V741)</f>
        <v>0.99999999999999989</v>
      </c>
      <c r="K741" s="28">
        <f t="shared" ref="K741:V741" si="509">IF($H669&lt;&gt;0,K669/$H669,0)</f>
        <v>0.48476544186418086</v>
      </c>
      <c r="L741" s="28">
        <f t="shared" si="509"/>
        <v>1.9173937159048283E-2</v>
      </c>
      <c r="M741" s="28">
        <f t="shared" si="509"/>
        <v>0.28551291531899664</v>
      </c>
      <c r="N741" s="28">
        <f t="shared" si="509"/>
        <v>2.8718751510505878E-2</v>
      </c>
      <c r="O741" s="28">
        <f t="shared" si="509"/>
        <v>0.25679416380849074</v>
      </c>
      <c r="P741" s="28">
        <f t="shared" si="509"/>
        <v>8.0892016757904861E-2</v>
      </c>
      <c r="Q741" s="28">
        <f t="shared" si="509"/>
        <v>6.3330866876052411E-2</v>
      </c>
      <c r="R741" s="28">
        <f t="shared" si="509"/>
        <v>5.1825476369504958E-3</v>
      </c>
      <c r="S741" s="28">
        <f t="shared" si="509"/>
        <v>1.2378602244901962E-2</v>
      </c>
      <c r="T741" s="28">
        <f t="shared" si="509"/>
        <v>0.12965568889986934</v>
      </c>
      <c r="U741" s="28">
        <f t="shared" si="509"/>
        <v>0</v>
      </c>
      <c r="V741" s="28">
        <f t="shared" si="509"/>
        <v>0</v>
      </c>
      <c r="W741" s="26" t="str">
        <f t="shared" si="503"/>
        <v>OK</v>
      </c>
    </row>
    <row r="742" spans="1:23" ht="12.95" customHeight="1" x14ac:dyDescent="0.2">
      <c r="A742" s="3">
        <f>+A741+1</f>
        <v>2</v>
      </c>
      <c r="B742" s="3" t="str">
        <f t="shared" si="506"/>
        <v>Retail Generation Demand</v>
      </c>
      <c r="C742" s="3"/>
      <c r="D742" s="3"/>
      <c r="E742" s="3" t="str">
        <f t="shared" si="507"/>
        <v>TDEMANDG</v>
      </c>
      <c r="F742" s="3"/>
      <c r="G742" s="3"/>
      <c r="H742" s="28">
        <f>SUM(I742:J742)</f>
        <v>0.99999999999999989</v>
      </c>
      <c r="I742" s="28">
        <v>0</v>
      </c>
      <c r="J742" s="28">
        <f t="shared" ref="J742:J805" si="510">SUM(K742:M742,P742,T742:V742)</f>
        <v>0.99999999999999989</v>
      </c>
      <c r="K742" s="28">
        <f t="shared" ref="K742:V742" si="511">IF($H670&lt;&gt;0,K670/$H670,0)</f>
        <v>0.48476544186418086</v>
      </c>
      <c r="L742" s="28">
        <f>IF($H670&lt;&gt;0,L670/$H670,0)</f>
        <v>1.9173937159048283E-2</v>
      </c>
      <c r="M742" s="28">
        <f t="shared" si="511"/>
        <v>0.28551291531899664</v>
      </c>
      <c r="N742" s="28">
        <f t="shared" si="511"/>
        <v>2.8718751510505878E-2</v>
      </c>
      <c r="O742" s="28">
        <f t="shared" si="511"/>
        <v>0.25679416380849074</v>
      </c>
      <c r="P742" s="28">
        <f t="shared" si="511"/>
        <v>8.0892016757904861E-2</v>
      </c>
      <c r="Q742" s="28">
        <f t="shared" si="511"/>
        <v>6.3330866876052411E-2</v>
      </c>
      <c r="R742" s="28">
        <f t="shared" si="511"/>
        <v>5.1825476369504958E-3</v>
      </c>
      <c r="S742" s="28">
        <f t="shared" si="511"/>
        <v>1.2378602244901962E-2</v>
      </c>
      <c r="T742" s="28">
        <f t="shared" si="511"/>
        <v>0.12965568889986934</v>
      </c>
      <c r="U742" s="28">
        <f t="shared" si="511"/>
        <v>0</v>
      </c>
      <c r="V742" s="28">
        <f t="shared" si="511"/>
        <v>0</v>
      </c>
      <c r="W742" s="26" t="str">
        <f t="shared" si="503"/>
        <v>OK</v>
      </c>
    </row>
    <row r="743" spans="1:23" ht="12.95" customHeight="1" x14ac:dyDescent="0.2">
      <c r="A743" s="3">
        <f t="shared" ref="A743:A807" si="512">+A742+1</f>
        <v>3</v>
      </c>
      <c r="B743" s="3" t="str">
        <f t="shared" si="506"/>
        <v>Transmission Demands</v>
      </c>
      <c r="C743" s="3"/>
      <c r="D743" s="3"/>
      <c r="E743" s="3" t="str">
        <f t="shared" si="507"/>
        <v>DEMANDT</v>
      </c>
      <c r="F743" s="3"/>
      <c r="G743" s="3"/>
      <c r="H743" s="28">
        <f t="shared" si="508"/>
        <v>1</v>
      </c>
      <c r="I743" s="28">
        <v>0</v>
      </c>
      <c r="J743" s="28">
        <f t="shared" si="510"/>
        <v>1</v>
      </c>
      <c r="K743" s="28">
        <f t="shared" ref="K743:V743" si="513">IF($H671&lt;&gt;0,K671/$H671,0)</f>
        <v>0.47672758051311936</v>
      </c>
      <c r="L743" s="28">
        <f t="shared" si="513"/>
        <v>1.7692674150235652E-2</v>
      </c>
      <c r="M743" s="28">
        <f t="shared" si="513"/>
        <v>0.28831850957647071</v>
      </c>
      <c r="N743" s="28">
        <f t="shared" si="513"/>
        <v>3.1528858917611362E-2</v>
      </c>
      <c r="O743" s="28">
        <f t="shared" si="513"/>
        <v>0.25678965065885934</v>
      </c>
      <c r="P743" s="28">
        <f t="shared" si="513"/>
        <v>0.10697821994662522</v>
      </c>
      <c r="Q743" s="28">
        <f t="shared" si="513"/>
        <v>9.9062842553663849E-2</v>
      </c>
      <c r="R743" s="28">
        <f t="shared" si="513"/>
        <v>7.9153773929613747E-3</v>
      </c>
      <c r="S743" s="28">
        <f t="shared" ref="S743:S773" si="514">IF($H671&lt;&gt;0,S671/$H671,0)</f>
        <v>0</v>
      </c>
      <c r="T743" s="28">
        <f t="shared" si="513"/>
        <v>0.11028301581354905</v>
      </c>
      <c r="U743" s="28">
        <f t="shared" si="513"/>
        <v>0</v>
      </c>
      <c r="V743" s="28">
        <f t="shared" si="513"/>
        <v>0</v>
      </c>
      <c r="W743" s="26" t="str">
        <f t="shared" si="503"/>
        <v>OK</v>
      </c>
    </row>
    <row r="744" spans="1:23" ht="12.95" customHeight="1" x14ac:dyDescent="0.2">
      <c r="A744" s="3">
        <f t="shared" si="512"/>
        <v>4</v>
      </c>
      <c r="B744" s="3" t="str">
        <f t="shared" si="506"/>
        <v>Distribution Primary Demands - MDD</v>
      </c>
      <c r="C744" s="3"/>
      <c r="D744" s="3"/>
      <c r="E744" s="3" t="str">
        <f t="shared" si="507"/>
        <v>DEMANDDP</v>
      </c>
      <c r="F744" s="3"/>
      <c r="G744" s="3"/>
      <c r="H744" s="28">
        <f t="shared" si="508"/>
        <v>1</v>
      </c>
      <c r="I744" s="28">
        <v>0</v>
      </c>
      <c r="J744" s="28">
        <f t="shared" si="510"/>
        <v>1</v>
      </c>
      <c r="K744" s="28">
        <f t="shared" ref="K744:V744" si="515">IF($H672&lt;&gt;0,K672/$H672,0)</f>
        <v>0.52955914180735331</v>
      </c>
      <c r="L744" s="28">
        <f t="shared" si="515"/>
        <v>2.1369728005709712E-2</v>
      </c>
      <c r="M744" s="28">
        <f t="shared" si="515"/>
        <v>0.32228808712797297</v>
      </c>
      <c r="N744" s="28">
        <f t="shared" si="515"/>
        <v>4.3276473471431903E-2</v>
      </c>
      <c r="O744" s="28">
        <f t="shared" si="515"/>
        <v>0.27901161365654109</v>
      </c>
      <c r="P744" s="28">
        <f t="shared" si="515"/>
        <v>0.11068028159954671</v>
      </c>
      <c r="Q744" s="28">
        <f t="shared" si="515"/>
        <v>9.0038090009385272E-2</v>
      </c>
      <c r="R744" s="28">
        <f t="shared" si="515"/>
        <v>6.5156754061122292E-3</v>
      </c>
      <c r="S744" s="28">
        <f t="shared" si="514"/>
        <v>1.4126516184049212E-2</v>
      </c>
      <c r="T744" s="28">
        <f t="shared" si="515"/>
        <v>0</v>
      </c>
      <c r="U744" s="28">
        <f t="shared" si="515"/>
        <v>1.1992812304283257E-2</v>
      </c>
      <c r="V744" s="28">
        <f t="shared" si="515"/>
        <v>4.1099491551340331E-3</v>
      </c>
      <c r="W744" s="26" t="str">
        <f t="shared" si="503"/>
        <v>OK</v>
      </c>
    </row>
    <row r="745" spans="1:23" x14ac:dyDescent="0.2">
      <c r="A745" s="3">
        <f t="shared" si="512"/>
        <v>5</v>
      </c>
      <c r="B745" s="3" t="str">
        <f t="shared" si="506"/>
        <v>Distribution Secondary Demand</v>
      </c>
      <c r="C745" s="3"/>
      <c r="D745" s="3"/>
      <c r="E745" s="3" t="str">
        <f t="shared" si="507"/>
        <v>DEMANDDS</v>
      </c>
      <c r="F745" s="3"/>
      <c r="G745" s="3"/>
      <c r="H745" s="28">
        <f t="shared" si="508"/>
        <v>1.0000000000000002</v>
      </c>
      <c r="I745" s="28">
        <v>0</v>
      </c>
      <c r="J745" s="28">
        <f t="shared" si="510"/>
        <v>1.0000000000000002</v>
      </c>
      <c r="K745" s="28">
        <f t="shared" ref="K745:V745" si="516">IF($H673&lt;&gt;0,K673/$H673,0)</f>
        <v>0.59823011472052123</v>
      </c>
      <c r="L745" s="28">
        <f t="shared" si="516"/>
        <v>2.4140863271231588E-2</v>
      </c>
      <c r="M745" s="28">
        <f t="shared" si="516"/>
        <v>0.36408103290899962</v>
      </c>
      <c r="N745" s="28">
        <f t="shared" si="516"/>
        <v>4.8888382138311724E-2</v>
      </c>
      <c r="O745" s="28">
        <f t="shared" si="516"/>
        <v>0.31519265077068792</v>
      </c>
      <c r="P745" s="28">
        <f t="shared" si="516"/>
        <v>0</v>
      </c>
      <c r="Q745" s="28">
        <f t="shared" si="516"/>
        <v>0</v>
      </c>
      <c r="R745" s="28">
        <f t="shared" si="516"/>
        <v>0</v>
      </c>
      <c r="S745" s="28">
        <f t="shared" si="514"/>
        <v>0</v>
      </c>
      <c r="T745" s="28">
        <f t="shared" si="516"/>
        <v>0</v>
      </c>
      <c r="U745" s="28">
        <f t="shared" si="516"/>
        <v>1.3547989099247815E-2</v>
      </c>
      <c r="V745" s="28">
        <f t="shared" si="516"/>
        <v>0</v>
      </c>
      <c r="W745" s="26" t="str">
        <f t="shared" si="503"/>
        <v>OK</v>
      </c>
    </row>
    <row r="746" spans="1:23" x14ac:dyDescent="0.2">
      <c r="A746" s="3">
        <f t="shared" si="512"/>
        <v>6</v>
      </c>
      <c r="B746" s="3" t="str">
        <f t="shared" si="506"/>
        <v>Energy</v>
      </c>
      <c r="C746" s="3"/>
      <c r="D746" s="3"/>
      <c r="E746" s="3" t="str">
        <f t="shared" si="507"/>
        <v>ENERGY</v>
      </c>
      <c r="F746" s="3"/>
      <c r="G746" s="3"/>
      <c r="H746" s="28">
        <f t="shared" si="508"/>
        <v>1</v>
      </c>
      <c r="I746" s="28">
        <v>0</v>
      </c>
      <c r="J746" s="28">
        <f t="shared" si="510"/>
        <v>1</v>
      </c>
      <c r="K746" s="28">
        <f t="shared" ref="K746:V746" si="517">IF($H674&lt;&gt;0,K674/$H674,0)</f>
        <v>0.46184285610527653</v>
      </c>
      <c r="L746" s="28">
        <f t="shared" si="517"/>
        <v>2.4655085639404876E-2</v>
      </c>
      <c r="M746" s="28">
        <f t="shared" si="517"/>
        <v>0.33767510479069285</v>
      </c>
      <c r="N746" s="28">
        <f t="shared" si="517"/>
        <v>4.8039690640483503E-2</v>
      </c>
      <c r="O746" s="28">
        <f t="shared" si="517"/>
        <v>0.28963541415020932</v>
      </c>
      <c r="P746" s="28">
        <f t="shared" si="517"/>
        <v>0.16599614851381231</v>
      </c>
      <c r="Q746" s="28">
        <f t="shared" si="517"/>
        <v>0.13786134254981253</v>
      </c>
      <c r="R746" s="28">
        <f t="shared" si="517"/>
        <v>9.5802160898937616E-3</v>
      </c>
      <c r="S746" s="28">
        <f t="shared" si="514"/>
        <v>1.8554589874106017E-2</v>
      </c>
      <c r="T746" s="28">
        <f t="shared" si="517"/>
        <v>0</v>
      </c>
      <c r="U746" s="28">
        <f t="shared" si="517"/>
        <v>8.7448283553552223E-3</v>
      </c>
      <c r="V746" s="28">
        <f t="shared" si="517"/>
        <v>1.0859765954583801E-3</v>
      </c>
      <c r="W746" s="26" t="str">
        <f t="shared" si="503"/>
        <v>OK</v>
      </c>
    </row>
    <row r="747" spans="1:23" x14ac:dyDescent="0.2">
      <c r="A747" s="3">
        <f t="shared" si="512"/>
        <v>7</v>
      </c>
      <c r="B747" s="3" t="str">
        <f t="shared" si="506"/>
        <v>Non-Coincident Peaks</v>
      </c>
      <c r="C747" s="3"/>
      <c r="D747" s="3"/>
      <c r="E747" s="3" t="str">
        <f t="shared" si="507"/>
        <v>NCP</v>
      </c>
      <c r="F747" s="3"/>
      <c r="G747" s="3"/>
      <c r="H747" s="28">
        <f t="shared" si="508"/>
        <v>1.0000000000000002</v>
      </c>
      <c r="I747" s="28">
        <v>0</v>
      </c>
      <c r="J747" s="28">
        <f t="shared" si="510"/>
        <v>1.0000000000000002</v>
      </c>
      <c r="K747" s="28">
        <f t="shared" ref="K747:V747" si="518">IF($H675&lt;&gt;0,K675/$H675,0)</f>
        <v>0.52568966682427709</v>
      </c>
      <c r="L747" s="28">
        <f t="shared" si="518"/>
        <v>1.9236199277309123E-2</v>
      </c>
      <c r="M747" s="28">
        <f t="shared" si="518"/>
        <v>0.20596377091126875</v>
      </c>
      <c r="N747" s="28">
        <f t="shared" si="518"/>
        <v>2.3904743886298763E-2</v>
      </c>
      <c r="O747" s="28">
        <f t="shared" si="518"/>
        <v>0.18205902702496998</v>
      </c>
      <c r="P747" s="28">
        <f t="shared" si="518"/>
        <v>6.7649878469483865E-2</v>
      </c>
      <c r="Q747" s="28">
        <f t="shared" si="518"/>
        <v>5.5103401282419626E-2</v>
      </c>
      <c r="R747" s="28">
        <f t="shared" si="518"/>
        <v>4.4334957432347289E-3</v>
      </c>
      <c r="S747" s="28">
        <f t="shared" si="514"/>
        <v>8.1129814438295183E-3</v>
      </c>
      <c r="T747" s="28">
        <f t="shared" si="518"/>
        <v>0.17243152124247765</v>
      </c>
      <c r="U747" s="28">
        <f t="shared" si="518"/>
        <v>5.3734293385046599E-3</v>
      </c>
      <c r="V747" s="28">
        <f t="shared" si="518"/>
        <v>3.6555339366789582E-3</v>
      </c>
      <c r="W747" s="26" t="str">
        <f t="shared" si="503"/>
        <v>OK</v>
      </c>
    </row>
    <row r="748" spans="1:23" x14ac:dyDescent="0.2">
      <c r="A748" s="3">
        <f t="shared" si="512"/>
        <v>8</v>
      </c>
      <c r="B748" s="3" t="str">
        <f t="shared" si="506"/>
        <v>Customers</v>
      </c>
      <c r="C748" s="3"/>
      <c r="D748" s="3"/>
      <c r="E748" s="3" t="str">
        <f t="shared" si="507"/>
        <v>CUSTOMERS</v>
      </c>
      <c r="F748" s="3"/>
      <c r="G748" s="3"/>
      <c r="H748" s="28">
        <f t="shared" si="508"/>
        <v>1</v>
      </c>
      <c r="I748" s="28">
        <v>0</v>
      </c>
      <c r="J748" s="28">
        <f t="shared" si="510"/>
        <v>1</v>
      </c>
      <c r="K748" s="28">
        <f t="shared" ref="K748:V748" si="519">IF($H676&lt;&gt;0,K676/$H676,0)</f>
        <v>0.70338161489917128</v>
      </c>
      <c r="L748" s="28">
        <f t="shared" si="519"/>
        <v>7.4732012114639326E-2</v>
      </c>
      <c r="M748" s="28">
        <f t="shared" si="519"/>
        <v>5.4457966157527918E-2</v>
      </c>
      <c r="N748" s="28">
        <f t="shared" si="519"/>
        <v>4.3320289614186193E-4</v>
      </c>
      <c r="O748" s="28">
        <f t="shared" si="519"/>
        <v>5.4024763261386055E-2</v>
      </c>
      <c r="P748" s="28">
        <f t="shared" si="519"/>
        <v>8.1676796043413547E-4</v>
      </c>
      <c r="Q748" s="28">
        <f t="shared" si="519"/>
        <v>3.5272944147662021E-4</v>
      </c>
      <c r="R748" s="28">
        <f t="shared" si="519"/>
        <v>4.1364859874656954E-4</v>
      </c>
      <c r="S748" s="28">
        <f t="shared" si="514"/>
        <v>5.0389920210945741E-5</v>
      </c>
      <c r="T748" s="28">
        <f t="shared" si="519"/>
        <v>9.2506868446960095E-5</v>
      </c>
      <c r="U748" s="28">
        <f t="shared" si="519"/>
        <v>0.16650484232091459</v>
      </c>
      <c r="V748" s="28">
        <f t="shared" si="519"/>
        <v>1.4289678865790585E-5</v>
      </c>
      <c r="W748" s="26" t="str">
        <f t="shared" si="503"/>
        <v>OK</v>
      </c>
    </row>
    <row r="749" spans="1:23" x14ac:dyDescent="0.2">
      <c r="A749" s="3">
        <f t="shared" si="512"/>
        <v>9</v>
      </c>
      <c r="B749" s="3" t="str">
        <f t="shared" si="506"/>
        <v>Distribution Customers</v>
      </c>
      <c r="C749" s="3"/>
      <c r="D749" s="3"/>
      <c r="E749" s="3" t="str">
        <f t="shared" si="507"/>
        <v>DCUSTOMERS</v>
      </c>
      <c r="F749" s="3"/>
      <c r="G749" s="3"/>
      <c r="H749" s="28">
        <f t="shared" si="508"/>
        <v>0.99999999999999989</v>
      </c>
      <c r="I749" s="28">
        <v>0</v>
      </c>
      <c r="J749" s="28">
        <f t="shared" si="510"/>
        <v>0.99999999999999989</v>
      </c>
      <c r="K749" s="28">
        <f t="shared" ref="K749:V749" si="520">IF($H677&lt;&gt;0,K677/$H677,0)</f>
        <v>0.70405992396582229</v>
      </c>
      <c r="L749" s="28">
        <f t="shared" si="520"/>
        <v>7.4804080249934124E-2</v>
      </c>
      <c r="M749" s="28">
        <f t="shared" si="520"/>
        <v>5.4510482929950692E-2</v>
      </c>
      <c r="N749" s="28">
        <f t="shared" si="520"/>
        <v>4.3362065720630859E-4</v>
      </c>
      <c r="O749" s="28">
        <f t="shared" si="520"/>
        <v>5.4076862272744379E-2</v>
      </c>
      <c r="P749" s="28">
        <f t="shared" si="520"/>
        <v>8.1755561410772764E-4</v>
      </c>
      <c r="Q749" s="28">
        <f t="shared" si="520"/>
        <v>3.5306959762110892E-4</v>
      </c>
      <c r="R749" s="28">
        <f t="shared" si="520"/>
        <v>4.1404750254074601E-4</v>
      </c>
      <c r="S749" s="28">
        <f t="shared" si="514"/>
        <v>5.0438513945872697E-5</v>
      </c>
      <c r="T749" s="28">
        <f t="shared" si="520"/>
        <v>0</v>
      </c>
      <c r="U749" s="28">
        <f t="shared" si="520"/>
        <v>0.16579365378100652</v>
      </c>
      <c r="V749" s="28">
        <f t="shared" si="520"/>
        <v>1.4303459178680319E-5</v>
      </c>
      <c r="W749" s="26" t="str">
        <f t="shared" si="503"/>
        <v>OK</v>
      </c>
    </row>
    <row r="750" spans="1:23" x14ac:dyDescent="0.2">
      <c r="A750" s="3">
        <f t="shared" si="512"/>
        <v>10</v>
      </c>
      <c r="B750" s="3" t="str">
        <f t="shared" si="506"/>
        <v>Services Account 369</v>
      </c>
      <c r="C750" s="3"/>
      <c r="D750" s="3"/>
      <c r="E750" s="3" t="str">
        <f t="shared" si="507"/>
        <v>SERVICES</v>
      </c>
      <c r="F750" s="3"/>
      <c r="G750" s="3"/>
      <c r="H750" s="28">
        <f t="shared" si="508"/>
        <v>1</v>
      </c>
      <c r="I750" s="28">
        <v>0</v>
      </c>
      <c r="J750" s="28">
        <f t="shared" si="510"/>
        <v>1</v>
      </c>
      <c r="K750" s="28">
        <f t="shared" ref="K750:V750" si="521">IF($H678&lt;&gt;0,K678/$H678,0)</f>
        <v>0.80945094244580651</v>
      </c>
      <c r="L750" s="28">
        <f t="shared" si="521"/>
        <v>8.1788266900236981E-2</v>
      </c>
      <c r="M750" s="28">
        <f t="shared" si="521"/>
        <v>0.10876079065395647</v>
      </c>
      <c r="N750" s="28">
        <f t="shared" si="521"/>
        <v>4.4833035888931777E-4</v>
      </c>
      <c r="O750" s="28">
        <f t="shared" si="521"/>
        <v>0.10831246029506715</v>
      </c>
      <c r="P750" s="28">
        <f t="shared" si="521"/>
        <v>0</v>
      </c>
      <c r="Q750" s="28">
        <f t="shared" si="521"/>
        <v>0</v>
      </c>
      <c r="R750" s="28">
        <f t="shared" si="521"/>
        <v>0</v>
      </c>
      <c r="S750" s="28">
        <f t="shared" si="514"/>
        <v>0</v>
      </c>
      <c r="T750" s="28">
        <f t="shared" si="521"/>
        <v>0</v>
      </c>
      <c r="U750" s="28">
        <f t="shared" si="521"/>
        <v>0</v>
      </c>
      <c r="V750" s="28">
        <f t="shared" si="521"/>
        <v>0</v>
      </c>
      <c r="W750" s="26" t="str">
        <f t="shared" si="503"/>
        <v>OK</v>
      </c>
    </row>
    <row r="751" spans="1:23" x14ac:dyDescent="0.2">
      <c r="A751" s="3">
        <f t="shared" si="512"/>
        <v>11</v>
      </c>
      <c r="B751" s="3" t="str">
        <f t="shared" si="506"/>
        <v>Meters Account 370</v>
      </c>
      <c r="C751" s="3"/>
      <c r="D751" s="3"/>
      <c r="E751" s="3" t="str">
        <f t="shared" si="507"/>
        <v>METERS</v>
      </c>
      <c r="F751" s="3"/>
      <c r="G751" s="3"/>
      <c r="H751" s="28">
        <f t="shared" si="508"/>
        <v>1</v>
      </c>
      <c r="I751" s="28">
        <v>0</v>
      </c>
      <c r="J751" s="28">
        <f t="shared" si="510"/>
        <v>1</v>
      </c>
      <c r="K751" s="28">
        <f t="shared" ref="K751:V751" si="522">IF($H679&lt;&gt;0,K679/$H679,0)</f>
        <v>0.46880677347274763</v>
      </c>
      <c r="L751" s="28">
        <f t="shared" si="522"/>
        <v>8.907830987981738E-2</v>
      </c>
      <c r="M751" s="28">
        <f t="shared" si="522"/>
        <v>0.35363489466923814</v>
      </c>
      <c r="N751" s="28">
        <f t="shared" si="522"/>
        <v>6.8991555923726654E-3</v>
      </c>
      <c r="O751" s="28">
        <f t="shared" si="522"/>
        <v>0.3467357390768655</v>
      </c>
      <c r="P751" s="28">
        <f t="shared" si="522"/>
        <v>4.75584381554792E-2</v>
      </c>
      <c r="Q751" s="28">
        <f t="shared" si="522"/>
        <v>2.0538588853517264E-2</v>
      </c>
      <c r="R751" s="28">
        <f t="shared" si="522"/>
        <v>2.4085765180030902E-2</v>
      </c>
      <c r="S751" s="28">
        <f t="shared" si="514"/>
        <v>2.9340841219310373E-3</v>
      </c>
      <c r="T751" s="28">
        <f t="shared" si="522"/>
        <v>4.0089530116498309E-2</v>
      </c>
      <c r="U751" s="28">
        <f t="shared" si="522"/>
        <v>0</v>
      </c>
      <c r="V751" s="28">
        <f t="shared" si="522"/>
        <v>8.3205370621924945E-4</v>
      </c>
      <c r="W751" s="26" t="str">
        <f t="shared" si="503"/>
        <v>OK</v>
      </c>
    </row>
    <row r="752" spans="1:23" x14ac:dyDescent="0.2">
      <c r="A752" s="3">
        <f t="shared" si="512"/>
        <v>12</v>
      </c>
      <c r="B752" s="3" t="str">
        <f t="shared" si="506"/>
        <v>Non-Roadway Lighting Account 371</v>
      </c>
      <c r="C752" s="3"/>
      <c r="D752" s="3"/>
      <c r="E752" s="3" t="str">
        <f t="shared" si="507"/>
        <v>NROADLIGHT</v>
      </c>
      <c r="F752" s="3"/>
      <c r="G752" s="3"/>
      <c r="H752" s="28">
        <f t="shared" si="508"/>
        <v>1</v>
      </c>
      <c r="I752" s="28">
        <v>0</v>
      </c>
      <c r="J752" s="28">
        <f t="shared" si="510"/>
        <v>1</v>
      </c>
      <c r="K752" s="28">
        <f t="shared" ref="K752:V752" si="523">IF($H680&lt;&gt;0,K680/$H680,0)</f>
        <v>0</v>
      </c>
      <c r="L752" s="28">
        <f t="shared" si="523"/>
        <v>0</v>
      </c>
      <c r="M752" s="28">
        <f t="shared" si="523"/>
        <v>0</v>
      </c>
      <c r="N752" s="28">
        <f t="shared" si="523"/>
        <v>0</v>
      </c>
      <c r="O752" s="28">
        <f t="shared" si="523"/>
        <v>0</v>
      </c>
      <c r="P752" s="28">
        <f t="shared" si="523"/>
        <v>0</v>
      </c>
      <c r="Q752" s="28">
        <f t="shared" si="523"/>
        <v>0</v>
      </c>
      <c r="R752" s="28">
        <f t="shared" si="523"/>
        <v>0</v>
      </c>
      <c r="S752" s="28">
        <f t="shared" si="514"/>
        <v>0</v>
      </c>
      <c r="T752" s="28">
        <f t="shared" si="523"/>
        <v>0</v>
      </c>
      <c r="U752" s="28">
        <f t="shared" si="523"/>
        <v>1</v>
      </c>
      <c r="V752" s="28">
        <f t="shared" si="523"/>
        <v>0</v>
      </c>
      <c r="W752" s="26" t="str">
        <f t="shared" si="503"/>
        <v>OK</v>
      </c>
    </row>
    <row r="753" spans="1:23" x14ac:dyDescent="0.2">
      <c r="A753" s="3">
        <f t="shared" si="512"/>
        <v>13</v>
      </c>
      <c r="B753" s="3" t="str">
        <f t="shared" si="506"/>
        <v>Roadway Lighting Account 373</v>
      </c>
      <c r="C753" s="3"/>
      <c r="D753" s="3"/>
      <c r="E753" s="3" t="str">
        <f t="shared" si="507"/>
        <v>ROADLIGHT</v>
      </c>
      <c r="F753" s="3"/>
      <c r="G753" s="3"/>
      <c r="H753" s="28">
        <f t="shared" si="508"/>
        <v>1</v>
      </c>
      <c r="I753" s="28">
        <v>0</v>
      </c>
      <c r="J753" s="28">
        <f t="shared" si="510"/>
        <v>1</v>
      </c>
      <c r="K753" s="28">
        <f t="shared" ref="K753:V753" si="524">IF($H681&lt;&gt;0,K681/$H681,0)</f>
        <v>0</v>
      </c>
      <c r="L753" s="28">
        <f t="shared" si="524"/>
        <v>0</v>
      </c>
      <c r="M753" s="28">
        <f t="shared" si="524"/>
        <v>0</v>
      </c>
      <c r="N753" s="28">
        <f t="shared" si="524"/>
        <v>0</v>
      </c>
      <c r="O753" s="28">
        <f t="shared" si="524"/>
        <v>0</v>
      </c>
      <c r="P753" s="28">
        <f t="shared" si="524"/>
        <v>0</v>
      </c>
      <c r="Q753" s="28">
        <f t="shared" si="524"/>
        <v>0</v>
      </c>
      <c r="R753" s="28">
        <f t="shared" si="524"/>
        <v>0</v>
      </c>
      <c r="S753" s="28">
        <f t="shared" si="514"/>
        <v>0</v>
      </c>
      <c r="T753" s="28">
        <f t="shared" si="524"/>
        <v>0</v>
      </c>
      <c r="U753" s="28">
        <f t="shared" si="524"/>
        <v>1</v>
      </c>
      <c r="V753" s="28">
        <f t="shared" si="524"/>
        <v>0</v>
      </c>
      <c r="W753" s="26" t="str">
        <f t="shared" si="503"/>
        <v>OK</v>
      </c>
    </row>
    <row r="754" spans="1:23" x14ac:dyDescent="0.2">
      <c r="A754" s="3">
        <f t="shared" si="512"/>
        <v>14</v>
      </c>
      <c r="B754" s="3" t="str">
        <f t="shared" si="506"/>
        <v>Meter Reading Expense 902</v>
      </c>
      <c r="C754" s="3"/>
      <c r="D754" s="3"/>
      <c r="E754" s="3" t="str">
        <f t="shared" si="507"/>
        <v>METEREAD</v>
      </c>
      <c r="F754" s="3"/>
      <c r="G754" s="3"/>
      <c r="H754" s="28">
        <f t="shared" si="508"/>
        <v>1</v>
      </c>
      <c r="I754" s="28">
        <v>0</v>
      </c>
      <c r="J754" s="28">
        <f t="shared" si="510"/>
        <v>1</v>
      </c>
      <c r="K754" s="28">
        <f t="shared" ref="K754:V754" si="525">IF($H682&lt;&gt;0,K682/$H682,0)</f>
        <v>0.84474701071787928</v>
      </c>
      <c r="L754" s="28">
        <f t="shared" si="525"/>
        <v>8.8283856702332714E-2</v>
      </c>
      <c r="M754" s="28">
        <f t="shared" si="525"/>
        <v>6.5942145490740858E-2</v>
      </c>
      <c r="N754" s="28">
        <f t="shared" si="525"/>
        <v>5.2478407980330983E-4</v>
      </c>
      <c r="O754" s="28">
        <f t="shared" si="525"/>
        <v>6.5417361410937541E-2</v>
      </c>
      <c r="P754" s="28">
        <f t="shared" si="525"/>
        <v>1.0089222325994787E-3</v>
      </c>
      <c r="Q754" s="28">
        <f t="shared" si="525"/>
        <v>4.3536304038759954E-4</v>
      </c>
      <c r="R754" s="28">
        <f t="shared" si="525"/>
        <v>5.1123543746759619E-4</v>
      </c>
      <c r="S754" s="28">
        <f t="shared" si="514"/>
        <v>6.232375474428292E-5</v>
      </c>
      <c r="T754" s="28">
        <f t="shared" si="525"/>
        <v>0</v>
      </c>
      <c r="U754" s="28">
        <f t="shared" si="525"/>
        <v>0</v>
      </c>
      <c r="V754" s="28">
        <f t="shared" si="525"/>
        <v>1.8064856447618241E-5</v>
      </c>
      <c r="W754" s="26" t="str">
        <f t="shared" si="503"/>
        <v>OK</v>
      </c>
    </row>
    <row r="755" spans="1:23" x14ac:dyDescent="0.2">
      <c r="A755" s="3">
        <f t="shared" si="512"/>
        <v>15</v>
      </c>
      <c r="B755" s="3" t="str">
        <f t="shared" si="506"/>
        <v>Billing 903</v>
      </c>
      <c r="C755" s="3"/>
      <c r="D755" s="3"/>
      <c r="E755" s="3" t="str">
        <f t="shared" si="507"/>
        <v>BILLING</v>
      </c>
      <c r="F755" s="3"/>
      <c r="G755" s="3"/>
      <c r="H755" s="28">
        <f t="shared" si="508"/>
        <v>1</v>
      </c>
      <c r="I755" s="28">
        <v>0</v>
      </c>
      <c r="J755" s="28">
        <f t="shared" si="510"/>
        <v>1</v>
      </c>
      <c r="K755" s="28">
        <f t="shared" ref="K755:V755" si="526">IF($H683&lt;&gt;0,K683/$H683,0)</f>
        <v>0.84188236600260902</v>
      </c>
      <c r="L755" s="28">
        <f t="shared" si="526"/>
        <v>8.9447267091601543E-2</v>
      </c>
      <c r="M755" s="28">
        <f t="shared" si="526"/>
        <v>6.5181119928705761E-2</v>
      </c>
      <c r="N755" s="28">
        <f t="shared" si="526"/>
        <v>5.1850357108832487E-4</v>
      </c>
      <c r="O755" s="28">
        <f t="shared" si="526"/>
        <v>6.4662616357617428E-2</v>
      </c>
      <c r="P755" s="28">
        <f t="shared" si="526"/>
        <v>9.9469869106353997E-4</v>
      </c>
      <c r="Q755" s="28">
        <f t="shared" si="526"/>
        <v>4.2218433132018118E-4</v>
      </c>
      <c r="R755" s="28">
        <f t="shared" si="526"/>
        <v>4.9509889600447691E-4</v>
      </c>
      <c r="S755" s="28">
        <f t="shared" si="514"/>
        <v>7.7415463738881839E-5</v>
      </c>
      <c r="T755" s="28">
        <f t="shared" si="526"/>
        <v>1.1177232652222281E-4</v>
      </c>
      <c r="U755" s="28">
        <f t="shared" si="526"/>
        <v>2.365672543090482E-3</v>
      </c>
      <c r="V755" s="28">
        <f t="shared" si="526"/>
        <v>1.7103416407427381E-5</v>
      </c>
      <c r="W755" s="26" t="str">
        <f t="shared" si="503"/>
        <v>OK</v>
      </c>
    </row>
    <row r="756" spans="1:23" x14ac:dyDescent="0.2">
      <c r="A756" s="3">
        <f t="shared" si="512"/>
        <v>16</v>
      </c>
      <c r="B756" s="3" t="str">
        <f t="shared" si="506"/>
        <v>Customer Deposits</v>
      </c>
      <c r="C756" s="3"/>
      <c r="D756" s="3"/>
      <c r="E756" s="3" t="str">
        <f t="shared" si="507"/>
        <v>CUSTDEP</v>
      </c>
      <c r="F756" s="3"/>
      <c r="G756" s="3"/>
      <c r="H756" s="28">
        <f t="shared" si="508"/>
        <v>0</v>
      </c>
      <c r="I756" s="28">
        <v>0</v>
      </c>
      <c r="J756" s="28">
        <f t="shared" si="510"/>
        <v>0</v>
      </c>
      <c r="K756" s="28">
        <f t="shared" ref="K756:V756" si="527">IF($H684&lt;&gt;0,K684/$H684,0)</f>
        <v>0</v>
      </c>
      <c r="L756" s="28">
        <f t="shared" si="527"/>
        <v>0</v>
      </c>
      <c r="M756" s="28">
        <f t="shared" si="527"/>
        <v>0</v>
      </c>
      <c r="N756" s="28">
        <f t="shared" si="527"/>
        <v>0</v>
      </c>
      <c r="O756" s="28">
        <f t="shared" si="527"/>
        <v>0</v>
      </c>
      <c r="P756" s="28">
        <f t="shared" si="527"/>
        <v>0</v>
      </c>
      <c r="Q756" s="28">
        <f t="shared" si="527"/>
        <v>0</v>
      </c>
      <c r="R756" s="28">
        <f t="shared" si="527"/>
        <v>0</v>
      </c>
      <c r="S756" s="28">
        <f t="shared" si="514"/>
        <v>0</v>
      </c>
      <c r="T756" s="28">
        <f t="shared" si="527"/>
        <v>0</v>
      </c>
      <c r="U756" s="28">
        <f t="shared" si="527"/>
        <v>0</v>
      </c>
      <c r="V756" s="28">
        <f t="shared" si="527"/>
        <v>0</v>
      </c>
      <c r="W756" s="26" t="str">
        <f t="shared" si="503"/>
        <v>OK</v>
      </c>
    </row>
    <row r="757" spans="1:23" x14ac:dyDescent="0.2">
      <c r="A757" s="3">
        <f t="shared" si="512"/>
        <v>17</v>
      </c>
      <c r="B757" s="3" t="str">
        <f t="shared" si="506"/>
        <v>Taxable Income</v>
      </c>
      <c r="C757" s="3"/>
      <c r="D757" s="3"/>
      <c r="E757" s="3" t="s">
        <v>370</v>
      </c>
      <c r="F757" s="3"/>
      <c r="G757" s="3"/>
      <c r="H757" s="28">
        <f t="shared" ca="1" si="508"/>
        <v>1.0000000000000002</v>
      </c>
      <c r="I757" s="28">
        <v>0</v>
      </c>
      <c r="J757" s="28">
        <f t="shared" ca="1" si="510"/>
        <v>1.0000000000000002</v>
      </c>
      <c r="K757" s="28">
        <f t="shared" ref="K757:V757" ca="1" si="528">IF($H685&lt;&gt;0,K685/$H685,0)</f>
        <v>0.54473795428107796</v>
      </c>
      <c r="L757" s="28">
        <f t="shared" ca="1" si="528"/>
        <v>2.4072227292141712E-2</v>
      </c>
      <c r="M757" s="28">
        <f t="shared" ca="1" si="528"/>
        <v>0.3164333118195225</v>
      </c>
      <c r="N757" s="28">
        <f t="shared" ca="1" si="528"/>
        <v>4.194083262023543E-2</v>
      </c>
      <c r="O757" s="28">
        <f t="shared" ca="1" si="528"/>
        <v>0.2744924791992871</v>
      </c>
      <c r="P757" s="28">
        <f t="shared" ca="1" si="528"/>
        <v>7.1835258674173813E-2</v>
      </c>
      <c r="Q757" s="28">
        <f t="shared" ca="1" si="528"/>
        <v>5.8471406105628537E-2</v>
      </c>
      <c r="R757" s="28">
        <f t="shared" ca="1" si="528"/>
        <v>4.2266118903757244E-3</v>
      </c>
      <c r="S757" s="28">
        <f t="shared" ca="1" si="514"/>
        <v>9.1372406781695444E-3</v>
      </c>
      <c r="T757" s="28">
        <f t="shared" ca="1" si="528"/>
        <v>4.057677195072065E-7</v>
      </c>
      <c r="U757" s="28">
        <f t="shared" ca="1" si="528"/>
        <v>4.0314100886221872E-2</v>
      </c>
      <c r="V757" s="28">
        <f t="shared" ca="1" si="528"/>
        <v>2.6067412791426787E-3</v>
      </c>
      <c r="W757" s="26" t="str">
        <f t="shared" ca="1" si="503"/>
        <v>OK</v>
      </c>
    </row>
    <row r="758" spans="1:23" x14ac:dyDescent="0.2">
      <c r="A758" s="3">
        <f t="shared" si="512"/>
        <v>18</v>
      </c>
      <c r="B758" s="3" t="str">
        <f t="shared" si="506"/>
        <v>Large Cust Acct Rep Alloc to C&amp;I Cust</v>
      </c>
      <c r="C758" s="3"/>
      <c r="D758" s="3"/>
      <c r="E758" s="3" t="str">
        <f>E686</f>
        <v>LCUST</v>
      </c>
      <c r="F758" s="3"/>
      <c r="G758" s="3"/>
      <c r="H758" s="28">
        <f t="shared" si="508"/>
        <v>1</v>
      </c>
      <c r="I758" s="28">
        <v>0</v>
      </c>
      <c r="J758" s="28">
        <f t="shared" si="510"/>
        <v>1</v>
      </c>
      <c r="K758" s="28">
        <f t="shared" ref="K758:V759" si="529">IF($H686&lt;&gt;0,K686/$H686,0)</f>
        <v>0</v>
      </c>
      <c r="L758" s="28">
        <f t="shared" si="529"/>
        <v>0</v>
      </c>
      <c r="M758" s="28">
        <f t="shared" si="529"/>
        <v>0.98332360090715265</v>
      </c>
      <c r="N758" s="28">
        <f t="shared" si="529"/>
        <v>7.8221546233551067E-3</v>
      </c>
      <c r="O758" s="28">
        <f t="shared" si="529"/>
        <v>0.97550144628379754</v>
      </c>
      <c r="P758" s="28">
        <f t="shared" si="529"/>
        <v>1.474802069611744E-2</v>
      </c>
      <c r="Q758" s="28">
        <f t="shared" si="529"/>
        <v>6.3690807610304601E-3</v>
      </c>
      <c r="R758" s="28">
        <f t="shared" si="529"/>
        <v>7.4690712549397723E-3</v>
      </c>
      <c r="S758" s="28">
        <f t="shared" si="514"/>
        <v>9.0986868014720861E-4</v>
      </c>
      <c r="T758" s="28">
        <f t="shared" si="529"/>
        <v>1.6703559351956218E-3</v>
      </c>
      <c r="U758" s="28">
        <f t="shared" si="529"/>
        <v>0</v>
      </c>
      <c r="V758" s="28">
        <f t="shared" si="529"/>
        <v>2.5802246153428302E-4</v>
      </c>
      <c r="W758" s="26" t="str">
        <f t="shared" si="503"/>
        <v>OK</v>
      </c>
    </row>
    <row r="759" spans="1:23" x14ac:dyDescent="0.2">
      <c r="A759" s="3">
        <f t="shared" si="512"/>
        <v>19</v>
      </c>
      <c r="B759" s="3" t="s">
        <v>823</v>
      </c>
      <c r="C759" s="3"/>
      <c r="D759" s="3"/>
      <c r="E759" s="3" t="s">
        <v>824</v>
      </c>
      <c r="F759" s="3"/>
      <c r="G759" s="3"/>
      <c r="H759" s="28">
        <f t="shared" ref="H759" si="530">SUM(I759:J759)</f>
        <v>1</v>
      </c>
      <c r="I759" s="28">
        <v>0</v>
      </c>
      <c r="J759" s="28">
        <f t="shared" si="510"/>
        <v>1</v>
      </c>
      <c r="K759" s="28">
        <f t="shared" si="529"/>
        <v>0.74461979913916787</v>
      </c>
      <c r="L759" s="28">
        <f t="shared" si="529"/>
        <v>7.9113435255263959E-2</v>
      </c>
      <c r="M759" s="28">
        <f t="shared" si="529"/>
        <v>0</v>
      </c>
      <c r="N759" s="28">
        <f t="shared" si="529"/>
        <v>0</v>
      </c>
      <c r="O759" s="28">
        <f t="shared" si="529"/>
        <v>0</v>
      </c>
      <c r="P759" s="28">
        <f t="shared" si="529"/>
        <v>0</v>
      </c>
      <c r="Q759" s="28">
        <f t="shared" si="529"/>
        <v>0</v>
      </c>
      <c r="R759" s="28">
        <f t="shared" si="529"/>
        <v>0</v>
      </c>
      <c r="S759" s="28">
        <f t="shared" si="514"/>
        <v>0</v>
      </c>
      <c r="T759" s="28">
        <f t="shared" si="529"/>
        <v>0</v>
      </c>
      <c r="U759" s="28">
        <f t="shared" si="529"/>
        <v>0.17626676560556817</v>
      </c>
      <c r="V759" s="28">
        <f t="shared" si="529"/>
        <v>0</v>
      </c>
      <c r="W759" s="26" t="str">
        <f t="shared" ref="W759" si="531">IF((+K759+L759+M759+P759+T759+U759+V759)-H759=0,"OK",(+K759+L759+M759+P759+T759+U759+V759)-H759)</f>
        <v>OK</v>
      </c>
    </row>
    <row r="760" spans="1:23" x14ac:dyDescent="0.2">
      <c r="A760" s="3">
        <f t="shared" si="512"/>
        <v>20</v>
      </c>
      <c r="B760" s="3" t="str">
        <f t="shared" ref="B760:B806" si="532">B688</f>
        <v>Energy @ Meter</v>
      </c>
      <c r="C760" s="3"/>
      <c r="D760" s="3"/>
      <c r="E760" s="3" t="str">
        <f t="shared" ref="E760:E791" si="533">E688</f>
        <v>ENERGYM</v>
      </c>
      <c r="F760" s="3"/>
      <c r="G760" s="3"/>
      <c r="H760" s="28">
        <f t="shared" si="508"/>
        <v>1</v>
      </c>
      <c r="I760" s="28">
        <v>0</v>
      </c>
      <c r="J760" s="28">
        <f t="shared" si="510"/>
        <v>1</v>
      </c>
      <c r="K760" s="28">
        <f t="shared" ref="K760:V760" si="534">IF($H688&lt;&gt;0,K688/$H688,0)</f>
        <v>0.32875363724630779</v>
      </c>
      <c r="L760" s="28">
        <f t="shared" si="534"/>
        <v>1.7550231585104211E-2</v>
      </c>
      <c r="M760" s="28">
        <f t="shared" si="534"/>
        <v>0.24036729688455627</v>
      </c>
      <c r="N760" s="28">
        <f t="shared" si="534"/>
        <v>3.4196096835687147E-2</v>
      </c>
      <c r="O760" s="28">
        <f t="shared" si="534"/>
        <v>0.2061712000488691</v>
      </c>
      <c r="P760" s="28">
        <f t="shared" si="534"/>
        <v>0.11816105168974292</v>
      </c>
      <c r="Q760" s="28">
        <f t="shared" si="534"/>
        <v>9.8133850507322457E-2</v>
      </c>
      <c r="R760" s="28">
        <f t="shared" si="534"/>
        <v>6.8194859864634189E-3</v>
      </c>
      <c r="S760" s="28">
        <f t="shared" si="514"/>
        <v>1.3207715195957048E-2</v>
      </c>
      <c r="T760" s="28">
        <f t="shared" si="534"/>
        <v>0.28816991991888952</v>
      </c>
      <c r="U760" s="28">
        <f t="shared" si="534"/>
        <v>6.2248318684880741E-3</v>
      </c>
      <c r="V760" s="28">
        <f t="shared" si="534"/>
        <v>7.7303080691135042E-4</v>
      </c>
      <c r="W760" s="26" t="str">
        <f t="shared" si="503"/>
        <v>OK</v>
      </c>
    </row>
    <row r="761" spans="1:23" x14ac:dyDescent="0.2">
      <c r="A761" s="3">
        <f t="shared" si="512"/>
        <v>21</v>
      </c>
      <c r="B761" s="3" t="str">
        <f t="shared" si="532"/>
        <v>Retail Energy @ Meter</v>
      </c>
      <c r="C761" s="3"/>
      <c r="D761" s="3"/>
      <c r="E761" s="3" t="str">
        <f t="shared" si="533"/>
        <v>TENERGYM</v>
      </c>
      <c r="F761" s="3"/>
      <c r="G761" s="3"/>
      <c r="H761" s="28">
        <f t="shared" si="508"/>
        <v>1</v>
      </c>
      <c r="I761" s="28">
        <v>0</v>
      </c>
      <c r="J761" s="28">
        <f t="shared" si="510"/>
        <v>1</v>
      </c>
      <c r="K761" s="28">
        <f t="shared" ref="K761:V761" si="535">IF($H689&lt;&gt;0,K689/$H689,0)</f>
        <v>0.32875363724630779</v>
      </c>
      <c r="L761" s="28">
        <f t="shared" si="535"/>
        <v>1.7550231585104211E-2</v>
      </c>
      <c r="M761" s="28">
        <f t="shared" si="535"/>
        <v>0.24036729688455627</v>
      </c>
      <c r="N761" s="28">
        <f t="shared" si="535"/>
        <v>3.4196096835687147E-2</v>
      </c>
      <c r="O761" s="28">
        <f t="shared" si="535"/>
        <v>0.2061712000488691</v>
      </c>
      <c r="P761" s="28">
        <f t="shared" si="535"/>
        <v>0.11816105168974292</v>
      </c>
      <c r="Q761" s="28">
        <f t="shared" si="535"/>
        <v>9.8133850507322457E-2</v>
      </c>
      <c r="R761" s="28">
        <f t="shared" si="535"/>
        <v>6.8194859864634189E-3</v>
      </c>
      <c r="S761" s="28">
        <f t="shared" si="514"/>
        <v>1.3207715195957048E-2</v>
      </c>
      <c r="T761" s="28">
        <f t="shared" si="535"/>
        <v>0.28816991991888952</v>
      </c>
      <c r="U761" s="28">
        <f t="shared" si="535"/>
        <v>6.2248318684880741E-3</v>
      </c>
      <c r="V761" s="28">
        <f t="shared" si="535"/>
        <v>7.7303080691135042E-4</v>
      </c>
      <c r="W761" s="26" t="str">
        <f t="shared" si="503"/>
        <v>OK</v>
      </c>
    </row>
    <row r="762" spans="1:23" x14ac:dyDescent="0.2">
      <c r="A762" s="3">
        <f t="shared" si="512"/>
        <v>22</v>
      </c>
      <c r="B762" s="3" t="str">
        <f t="shared" si="532"/>
        <v>Retail Energy @ Source</v>
      </c>
      <c r="C762" s="3"/>
      <c r="D762" s="3"/>
      <c r="E762" s="3" t="str">
        <f t="shared" si="533"/>
        <v>TENERGY</v>
      </c>
      <c r="F762" s="3"/>
      <c r="G762" s="3"/>
      <c r="H762" s="28">
        <f t="shared" si="508"/>
        <v>1</v>
      </c>
      <c r="I762" s="28">
        <v>0</v>
      </c>
      <c r="J762" s="28">
        <f t="shared" si="510"/>
        <v>1</v>
      </c>
      <c r="K762" s="28">
        <f t="shared" ref="K762:V762" si="536">IF($H690&lt;&gt;0,K690/$H690,0)</f>
        <v>0.33485885624294592</v>
      </c>
      <c r="L762" s="28">
        <f t="shared" si="536"/>
        <v>1.7876153476543234E-2</v>
      </c>
      <c r="M762" s="28">
        <f t="shared" si="536"/>
        <v>0.24483111057617682</v>
      </c>
      <c r="N762" s="28">
        <f t="shared" si="536"/>
        <v>3.4831145809626547E-2</v>
      </c>
      <c r="O762" s="28">
        <f t="shared" si="536"/>
        <v>0.20999996476655028</v>
      </c>
      <c r="P762" s="28">
        <f t="shared" si="536"/>
        <v>0.11691171533474615</v>
      </c>
      <c r="Q762" s="28">
        <f t="shared" si="536"/>
        <v>9.7096265064899892E-2</v>
      </c>
      <c r="R762" s="28">
        <f t="shared" si="536"/>
        <v>6.7473824325135906E-3</v>
      </c>
      <c r="S762" s="28">
        <f t="shared" si="514"/>
        <v>1.3068067837332656E-2</v>
      </c>
      <c r="T762" s="28">
        <f t="shared" si="536"/>
        <v>0.27841687495119294</v>
      </c>
      <c r="U762" s="28">
        <f t="shared" si="536"/>
        <v>6.3404319941405178E-3</v>
      </c>
      <c r="V762" s="28">
        <f t="shared" si="536"/>
        <v>7.6485742425440924E-4</v>
      </c>
      <c r="W762" s="26" t="str">
        <f t="shared" si="503"/>
        <v>OK</v>
      </c>
    </row>
    <row r="763" spans="1:23" x14ac:dyDescent="0.2">
      <c r="A763" s="3">
        <f t="shared" si="512"/>
        <v>23</v>
      </c>
      <c r="B763" s="3" t="str">
        <f t="shared" si="532"/>
        <v>Transmission Plant</v>
      </c>
      <c r="C763" s="3"/>
      <c r="D763" s="3"/>
      <c r="E763" s="3" t="str">
        <f t="shared" si="533"/>
        <v>TRANPLT</v>
      </c>
      <c r="F763" s="3"/>
      <c r="G763" s="3"/>
      <c r="H763" s="28">
        <f t="shared" si="508"/>
        <v>0</v>
      </c>
      <c r="I763" s="28">
        <v>0</v>
      </c>
      <c r="J763" s="28">
        <f t="shared" si="510"/>
        <v>0</v>
      </c>
      <c r="K763" s="28">
        <f t="shared" ref="K763:V763" si="537">IF($H691&lt;&gt;0,K691/$H691,0)</f>
        <v>0</v>
      </c>
      <c r="L763" s="28">
        <f t="shared" si="537"/>
        <v>0</v>
      </c>
      <c r="M763" s="28">
        <f t="shared" si="537"/>
        <v>0</v>
      </c>
      <c r="N763" s="28">
        <f t="shared" si="537"/>
        <v>0</v>
      </c>
      <c r="O763" s="28">
        <f t="shared" si="537"/>
        <v>0</v>
      </c>
      <c r="P763" s="28">
        <f t="shared" si="537"/>
        <v>0</v>
      </c>
      <c r="Q763" s="28">
        <f t="shared" si="537"/>
        <v>0</v>
      </c>
      <c r="R763" s="28">
        <f t="shared" si="537"/>
        <v>0</v>
      </c>
      <c r="S763" s="28">
        <f t="shared" si="514"/>
        <v>0</v>
      </c>
      <c r="T763" s="28">
        <f t="shared" si="537"/>
        <v>0</v>
      </c>
      <c r="U763" s="28">
        <f t="shared" si="537"/>
        <v>0</v>
      </c>
      <c r="V763" s="28">
        <f t="shared" si="537"/>
        <v>0</v>
      </c>
      <c r="W763" s="26" t="str">
        <f t="shared" si="503"/>
        <v>OK</v>
      </c>
    </row>
    <row r="764" spans="1:23" x14ac:dyDescent="0.2">
      <c r="A764" s="3">
        <f t="shared" si="512"/>
        <v>24</v>
      </c>
      <c r="B764" s="3" t="str">
        <f t="shared" si="532"/>
        <v>Texas Transmission Plant</v>
      </c>
      <c r="C764" s="3"/>
      <c r="D764" s="3"/>
      <c r="E764" s="3" t="str">
        <f t="shared" si="533"/>
        <v>TTRANPLT</v>
      </c>
      <c r="F764" s="3"/>
      <c r="G764" s="3"/>
      <c r="H764" s="28">
        <f t="shared" si="508"/>
        <v>0</v>
      </c>
      <c r="I764" s="28">
        <v>0</v>
      </c>
      <c r="J764" s="28">
        <f t="shared" si="510"/>
        <v>0</v>
      </c>
      <c r="K764" s="28">
        <f t="shared" ref="K764:V764" si="538">IF($H692&lt;&gt;0,K692/$H692,0)</f>
        <v>0</v>
      </c>
      <c r="L764" s="28">
        <f t="shared" si="538"/>
        <v>0</v>
      </c>
      <c r="M764" s="28">
        <f t="shared" si="538"/>
        <v>0</v>
      </c>
      <c r="N764" s="28">
        <f t="shared" si="538"/>
        <v>0</v>
      </c>
      <c r="O764" s="28">
        <f t="shared" si="538"/>
        <v>0</v>
      </c>
      <c r="P764" s="28">
        <f t="shared" si="538"/>
        <v>0</v>
      </c>
      <c r="Q764" s="28">
        <f t="shared" si="538"/>
        <v>0</v>
      </c>
      <c r="R764" s="28">
        <f t="shared" si="538"/>
        <v>0</v>
      </c>
      <c r="S764" s="28">
        <f t="shared" si="514"/>
        <v>0</v>
      </c>
      <c r="T764" s="28">
        <f t="shared" si="538"/>
        <v>0</v>
      </c>
      <c r="U764" s="28">
        <f t="shared" si="538"/>
        <v>0</v>
      </c>
      <c r="V764" s="28">
        <f t="shared" si="538"/>
        <v>0</v>
      </c>
      <c r="W764" s="26" t="str">
        <f t="shared" si="503"/>
        <v>OK</v>
      </c>
    </row>
    <row r="765" spans="1:23" x14ac:dyDescent="0.2">
      <c r="A765" s="3">
        <f t="shared" si="512"/>
        <v>25</v>
      </c>
      <c r="B765" s="3" t="str">
        <f t="shared" si="532"/>
        <v>Other Jurisdiction Transmission Plant</v>
      </c>
      <c r="C765" s="3"/>
      <c r="D765" s="3"/>
      <c r="E765" s="3" t="str">
        <f t="shared" si="533"/>
        <v>OTRANPLT</v>
      </c>
      <c r="F765" s="3"/>
      <c r="G765" s="3"/>
      <c r="H765" s="28">
        <f t="shared" si="508"/>
        <v>0</v>
      </c>
      <c r="I765" s="28">
        <v>0</v>
      </c>
      <c r="J765" s="28">
        <f t="shared" si="510"/>
        <v>0</v>
      </c>
      <c r="K765" s="28">
        <f t="shared" ref="K765:V765" si="539">IF($H693&lt;&gt;0,K693/$H693,0)</f>
        <v>0</v>
      </c>
      <c r="L765" s="28">
        <f t="shared" si="539"/>
        <v>0</v>
      </c>
      <c r="M765" s="28">
        <f t="shared" si="539"/>
        <v>0</v>
      </c>
      <c r="N765" s="28">
        <f t="shared" si="539"/>
        <v>0</v>
      </c>
      <c r="O765" s="28">
        <f t="shared" si="539"/>
        <v>0</v>
      </c>
      <c r="P765" s="28">
        <f t="shared" si="539"/>
        <v>0</v>
      </c>
      <c r="Q765" s="28">
        <f t="shared" si="539"/>
        <v>0</v>
      </c>
      <c r="R765" s="28">
        <f t="shared" si="539"/>
        <v>0</v>
      </c>
      <c r="S765" s="28">
        <f t="shared" si="514"/>
        <v>0</v>
      </c>
      <c r="T765" s="28">
        <f t="shared" si="539"/>
        <v>0</v>
      </c>
      <c r="U765" s="28">
        <f t="shared" si="539"/>
        <v>0</v>
      </c>
      <c r="V765" s="28">
        <f t="shared" si="539"/>
        <v>0</v>
      </c>
      <c r="W765" s="26" t="str">
        <f t="shared" si="503"/>
        <v>OK</v>
      </c>
    </row>
    <row r="766" spans="1:23" x14ac:dyDescent="0.2">
      <c r="A766" s="3">
        <f t="shared" si="512"/>
        <v>26</v>
      </c>
      <c r="B766" s="3" t="str">
        <f t="shared" si="532"/>
        <v>Distribution Plant</v>
      </c>
      <c r="C766" s="3"/>
      <c r="D766" s="3"/>
      <c r="E766" s="3" t="str">
        <f t="shared" si="533"/>
        <v>DISTPLT</v>
      </c>
      <c r="F766" s="3"/>
      <c r="G766" s="3"/>
      <c r="H766" s="28">
        <f t="shared" si="508"/>
        <v>0.99999999999999978</v>
      </c>
      <c r="I766" s="28">
        <v>0</v>
      </c>
      <c r="J766" s="28">
        <f t="shared" si="510"/>
        <v>0.99999999999999978</v>
      </c>
      <c r="K766" s="28">
        <f t="shared" ref="K766:V766" si="540">IF($H694&lt;&gt;0,K694/$H694,0)</f>
        <v>0.54982886797039499</v>
      </c>
      <c r="L766" s="28">
        <f t="shared" si="540"/>
        <v>2.5834318705127351E-2</v>
      </c>
      <c r="M766" s="28">
        <f t="shared" si="540"/>
        <v>0.30612830611509873</v>
      </c>
      <c r="N766" s="28">
        <f t="shared" si="540"/>
        <v>4.0055712721922231E-2</v>
      </c>
      <c r="O766" s="28">
        <f t="shared" si="540"/>
        <v>0.26607259339317646</v>
      </c>
      <c r="P766" s="28">
        <f t="shared" si="540"/>
        <v>6.59783219837832E-2</v>
      </c>
      <c r="Q766" s="28">
        <f t="shared" si="540"/>
        <v>5.3673174729873513E-2</v>
      </c>
      <c r="R766" s="28">
        <f t="shared" si="540"/>
        <v>3.8841004348153982E-3</v>
      </c>
      <c r="S766" s="28">
        <f t="shared" si="514"/>
        <v>8.4210468190942921E-3</v>
      </c>
      <c r="T766" s="28">
        <f t="shared" si="540"/>
        <v>0</v>
      </c>
      <c r="U766" s="28">
        <f t="shared" si="540"/>
        <v>4.978017746653042E-2</v>
      </c>
      <c r="V766" s="28">
        <f t="shared" si="540"/>
        <v>2.4500077590652023E-3</v>
      </c>
      <c r="W766" s="26" t="str">
        <f t="shared" si="503"/>
        <v>OK</v>
      </c>
    </row>
    <row r="767" spans="1:23" x14ac:dyDescent="0.2">
      <c r="A767" s="3">
        <f t="shared" si="512"/>
        <v>27</v>
      </c>
      <c r="B767" s="3" t="str">
        <f t="shared" si="532"/>
        <v>Texas Distribution Plant</v>
      </c>
      <c r="C767" s="3"/>
      <c r="D767" s="3"/>
      <c r="E767" s="3" t="str">
        <f t="shared" si="533"/>
        <v>TDISTPLT</v>
      </c>
      <c r="F767" s="3"/>
      <c r="G767" s="3"/>
      <c r="H767" s="28">
        <f t="shared" si="508"/>
        <v>0.99999999999999978</v>
      </c>
      <c r="I767" s="28">
        <v>0</v>
      </c>
      <c r="J767" s="28">
        <f t="shared" si="510"/>
        <v>0.99999999999999978</v>
      </c>
      <c r="K767" s="28">
        <f t="shared" ref="K767:V767" si="541">IF($H695&lt;&gt;0,K695/$H695,0)</f>
        <v>0.54982886797039499</v>
      </c>
      <c r="L767" s="28">
        <f t="shared" si="541"/>
        <v>2.5834318705127351E-2</v>
      </c>
      <c r="M767" s="28">
        <f t="shared" si="541"/>
        <v>0.30612830611509873</v>
      </c>
      <c r="N767" s="28">
        <f t="shared" si="541"/>
        <v>4.0055712721922231E-2</v>
      </c>
      <c r="O767" s="28">
        <f t="shared" si="541"/>
        <v>0.26607259339317646</v>
      </c>
      <c r="P767" s="28">
        <f t="shared" si="541"/>
        <v>6.59783219837832E-2</v>
      </c>
      <c r="Q767" s="28">
        <f t="shared" si="541"/>
        <v>5.3673174729873513E-2</v>
      </c>
      <c r="R767" s="28">
        <f t="shared" si="541"/>
        <v>3.8841004348153982E-3</v>
      </c>
      <c r="S767" s="28">
        <f t="shared" si="514"/>
        <v>8.4210468190942921E-3</v>
      </c>
      <c r="T767" s="28">
        <f t="shared" si="541"/>
        <v>0</v>
      </c>
      <c r="U767" s="28">
        <f t="shared" si="541"/>
        <v>4.978017746653042E-2</v>
      </c>
      <c r="V767" s="28">
        <f t="shared" si="541"/>
        <v>2.4500077590652023E-3</v>
      </c>
      <c r="W767" s="26" t="str">
        <f t="shared" si="503"/>
        <v>OK</v>
      </c>
    </row>
    <row r="768" spans="1:23" x14ac:dyDescent="0.2">
      <c r="A768" s="3">
        <f t="shared" si="512"/>
        <v>28</v>
      </c>
      <c r="B768" s="3" t="str">
        <f t="shared" si="532"/>
        <v>Other Jurisdiction Distribution Plant</v>
      </c>
      <c r="C768" s="3"/>
      <c r="D768" s="3"/>
      <c r="E768" s="3" t="str">
        <f t="shared" si="533"/>
        <v>ODISTPLT</v>
      </c>
      <c r="F768" s="3"/>
      <c r="G768" s="3"/>
      <c r="H768" s="28">
        <f t="shared" si="508"/>
        <v>0</v>
      </c>
      <c r="I768" s="28">
        <v>0</v>
      </c>
      <c r="J768" s="28">
        <f t="shared" si="510"/>
        <v>0</v>
      </c>
      <c r="K768" s="28">
        <f t="shared" ref="K768:V768" si="542">IF($H696&lt;&gt;0,K696/$H696,0)</f>
        <v>0</v>
      </c>
      <c r="L768" s="28">
        <f t="shared" si="542"/>
        <v>0</v>
      </c>
      <c r="M768" s="28">
        <f t="shared" si="542"/>
        <v>0</v>
      </c>
      <c r="N768" s="28">
        <f t="shared" si="542"/>
        <v>0</v>
      </c>
      <c r="O768" s="28">
        <f t="shared" si="542"/>
        <v>0</v>
      </c>
      <c r="P768" s="28">
        <f t="shared" si="542"/>
        <v>0</v>
      </c>
      <c r="Q768" s="28">
        <f t="shared" si="542"/>
        <v>0</v>
      </c>
      <c r="R768" s="28">
        <f t="shared" si="542"/>
        <v>0</v>
      </c>
      <c r="S768" s="28">
        <f t="shared" si="514"/>
        <v>0</v>
      </c>
      <c r="T768" s="28">
        <f t="shared" si="542"/>
        <v>0</v>
      </c>
      <c r="U768" s="28">
        <f t="shared" si="542"/>
        <v>0</v>
      </c>
      <c r="V768" s="28">
        <f t="shared" si="542"/>
        <v>0</v>
      </c>
      <c r="W768" s="26" t="str">
        <f t="shared" si="503"/>
        <v>OK</v>
      </c>
    </row>
    <row r="769" spans="1:23" x14ac:dyDescent="0.2">
      <c r="A769" s="3">
        <f t="shared" si="512"/>
        <v>29</v>
      </c>
      <c r="B769" s="3" t="str">
        <f t="shared" si="532"/>
        <v>General Plant</v>
      </c>
      <c r="C769" s="3"/>
      <c r="D769" s="3"/>
      <c r="E769" s="3" t="str">
        <f t="shared" si="533"/>
        <v>GENPLT</v>
      </c>
      <c r="F769" s="3"/>
      <c r="G769" s="3"/>
      <c r="H769" s="28">
        <f t="shared" si="508"/>
        <v>0.99999999999999989</v>
      </c>
      <c r="I769" s="28">
        <v>0</v>
      </c>
      <c r="J769" s="28">
        <f t="shared" si="510"/>
        <v>0.99999999999999989</v>
      </c>
      <c r="K769" s="28">
        <f t="shared" ref="K769:V769" si="543">IF($H697&lt;&gt;0,K697/$H697,0)</f>
        <v>0.53481396862062869</v>
      </c>
      <c r="L769" s="28">
        <f t="shared" si="543"/>
        <v>2.3182824070443014E-2</v>
      </c>
      <c r="M769" s="28">
        <f t="shared" si="543"/>
        <v>0.32149492631969651</v>
      </c>
      <c r="N769" s="28">
        <f t="shared" si="543"/>
        <v>4.3071323137902802E-2</v>
      </c>
      <c r="O769" s="28">
        <f t="shared" si="543"/>
        <v>0.27842360318179371</v>
      </c>
      <c r="P769" s="28">
        <f t="shared" si="543"/>
        <v>8.8862860825505569E-2</v>
      </c>
      <c r="Q769" s="28">
        <f t="shared" si="543"/>
        <v>7.2520021612478197E-2</v>
      </c>
      <c r="R769" s="28">
        <f t="shared" si="543"/>
        <v>5.2157264243649993E-3</v>
      </c>
      <c r="S769" s="28">
        <f t="shared" si="514"/>
        <v>1.1127112788662382E-2</v>
      </c>
      <c r="T769" s="28">
        <f t="shared" si="543"/>
        <v>5.3882036414148127E-6</v>
      </c>
      <c r="U769" s="28">
        <f t="shared" si="543"/>
        <v>2.8758241313066313E-2</v>
      </c>
      <c r="V769" s="28">
        <f t="shared" si="543"/>
        <v>2.8817906470183694E-3</v>
      </c>
      <c r="W769" s="26" t="str">
        <f t="shared" ref="W769:W800" si="544">IF((+K769+L769+M769+P769+T769+U769+V769)-H769=0,"OK",(+K769+L769+M769+P769+T769+U769+V769)-H769)</f>
        <v>OK</v>
      </c>
    </row>
    <row r="770" spans="1:23" x14ac:dyDescent="0.2">
      <c r="A770" s="3">
        <f t="shared" si="512"/>
        <v>30</v>
      </c>
      <c r="B770" s="3" t="str">
        <f t="shared" si="532"/>
        <v>Texas General Plant</v>
      </c>
      <c r="C770" s="3"/>
      <c r="D770" s="3"/>
      <c r="E770" s="3" t="str">
        <f t="shared" si="533"/>
        <v>TGENPLT</v>
      </c>
      <c r="F770" s="3"/>
      <c r="G770" s="3"/>
      <c r="H770" s="28">
        <f t="shared" si="508"/>
        <v>0.99999999999999989</v>
      </c>
      <c r="I770" s="28">
        <v>0</v>
      </c>
      <c r="J770" s="28">
        <f t="shared" si="510"/>
        <v>0.99999999999999989</v>
      </c>
      <c r="K770" s="28">
        <f t="shared" ref="K770:V770" si="545">IF($H698&lt;&gt;0,K698/$H698,0)</f>
        <v>0.53481396862062869</v>
      </c>
      <c r="L770" s="28">
        <f t="shared" si="545"/>
        <v>2.3182824070443014E-2</v>
      </c>
      <c r="M770" s="28">
        <f t="shared" si="545"/>
        <v>0.32149492631969651</v>
      </c>
      <c r="N770" s="28">
        <f t="shared" si="545"/>
        <v>4.3071323137902802E-2</v>
      </c>
      <c r="O770" s="28">
        <f t="shared" si="545"/>
        <v>0.27842360318179371</v>
      </c>
      <c r="P770" s="28">
        <f t="shared" si="545"/>
        <v>8.8862860825505569E-2</v>
      </c>
      <c r="Q770" s="28">
        <f t="shared" si="545"/>
        <v>7.2520021612478197E-2</v>
      </c>
      <c r="R770" s="28">
        <f t="shared" si="545"/>
        <v>5.2157264243649993E-3</v>
      </c>
      <c r="S770" s="28">
        <f t="shared" si="514"/>
        <v>1.1127112788662382E-2</v>
      </c>
      <c r="T770" s="28">
        <f t="shared" si="545"/>
        <v>5.3882036414148127E-6</v>
      </c>
      <c r="U770" s="28">
        <f t="shared" si="545"/>
        <v>2.8758241313066313E-2</v>
      </c>
      <c r="V770" s="28">
        <f t="shared" si="545"/>
        <v>2.8817906470183694E-3</v>
      </c>
      <c r="W770" s="26" t="str">
        <f t="shared" si="544"/>
        <v>OK</v>
      </c>
    </row>
    <row r="771" spans="1:23" x14ac:dyDescent="0.2">
      <c r="A771" s="3">
        <f t="shared" si="512"/>
        <v>31</v>
      </c>
      <c r="B771" s="3" t="str">
        <f t="shared" si="532"/>
        <v>Other Jurisdiction General Plant</v>
      </c>
      <c r="C771" s="3"/>
      <c r="D771" s="3"/>
      <c r="E771" s="3" t="str">
        <f t="shared" si="533"/>
        <v>OGENPLT</v>
      </c>
      <c r="F771" s="3"/>
      <c r="G771" s="3"/>
      <c r="H771" s="28">
        <f t="shared" si="508"/>
        <v>0</v>
      </c>
      <c r="I771" s="28">
        <v>0</v>
      </c>
      <c r="J771" s="28">
        <f t="shared" si="510"/>
        <v>0</v>
      </c>
      <c r="K771" s="28">
        <f t="shared" ref="K771:V771" si="546">IF($H699&lt;&gt;0,K699/$H699,0)</f>
        <v>0</v>
      </c>
      <c r="L771" s="28">
        <f t="shared" si="546"/>
        <v>0</v>
      </c>
      <c r="M771" s="28">
        <f t="shared" si="546"/>
        <v>0</v>
      </c>
      <c r="N771" s="28">
        <f t="shared" si="546"/>
        <v>0</v>
      </c>
      <c r="O771" s="28">
        <f t="shared" si="546"/>
        <v>0</v>
      </c>
      <c r="P771" s="28">
        <f t="shared" si="546"/>
        <v>0</v>
      </c>
      <c r="Q771" s="28">
        <f t="shared" si="546"/>
        <v>0</v>
      </c>
      <c r="R771" s="28">
        <f t="shared" si="546"/>
        <v>0</v>
      </c>
      <c r="S771" s="28">
        <f t="shared" si="514"/>
        <v>0</v>
      </c>
      <c r="T771" s="28">
        <f t="shared" si="546"/>
        <v>0</v>
      </c>
      <c r="U771" s="28">
        <f t="shared" si="546"/>
        <v>0</v>
      </c>
      <c r="V771" s="28">
        <f t="shared" si="546"/>
        <v>0</v>
      </c>
      <c r="W771" s="26" t="str">
        <f t="shared" si="544"/>
        <v>OK</v>
      </c>
    </row>
    <row r="772" spans="1:23" x14ac:dyDescent="0.2">
      <c r="A772" s="3">
        <f t="shared" si="512"/>
        <v>32</v>
      </c>
      <c r="B772" s="3" t="str">
        <f t="shared" si="532"/>
        <v>Intangible Plant</v>
      </c>
      <c r="C772" s="3"/>
      <c r="D772" s="3"/>
      <c r="E772" s="3" t="str">
        <f t="shared" si="533"/>
        <v>INTANPLT</v>
      </c>
      <c r="F772" s="3"/>
      <c r="G772" s="3"/>
      <c r="H772" s="28">
        <f t="shared" si="508"/>
        <v>0.99999999999999989</v>
      </c>
      <c r="I772" s="28">
        <v>0</v>
      </c>
      <c r="J772" s="28">
        <f t="shared" si="510"/>
        <v>0.99999999999999989</v>
      </c>
      <c r="K772" s="28">
        <f t="shared" ref="K772:V772" si="547">IF($H700&lt;&gt;0,K700/$H700,0)</f>
        <v>0.5348139686206288</v>
      </c>
      <c r="L772" s="28">
        <f t="shared" si="547"/>
        <v>2.3182824070443014E-2</v>
      </c>
      <c r="M772" s="28">
        <f t="shared" si="547"/>
        <v>0.32149492631969651</v>
      </c>
      <c r="N772" s="28">
        <f t="shared" si="547"/>
        <v>4.3071323137902802E-2</v>
      </c>
      <c r="O772" s="28">
        <f t="shared" si="547"/>
        <v>0.27842360318179371</v>
      </c>
      <c r="P772" s="28">
        <f t="shared" si="547"/>
        <v>8.8862860825505596E-2</v>
      </c>
      <c r="Q772" s="28">
        <f t="shared" si="547"/>
        <v>7.2520021612478211E-2</v>
      </c>
      <c r="R772" s="28">
        <f t="shared" si="547"/>
        <v>5.215726424365001E-3</v>
      </c>
      <c r="S772" s="28">
        <f t="shared" si="514"/>
        <v>1.1127112788662383E-2</v>
      </c>
      <c r="T772" s="28">
        <f t="shared" si="547"/>
        <v>5.3882036414148144E-6</v>
      </c>
      <c r="U772" s="28">
        <f t="shared" si="547"/>
        <v>2.8758241313066313E-2</v>
      </c>
      <c r="V772" s="28">
        <f t="shared" si="547"/>
        <v>2.8817906470183698E-3</v>
      </c>
      <c r="W772" s="26" t="str">
        <f t="shared" si="544"/>
        <v>OK</v>
      </c>
    </row>
    <row r="773" spans="1:23" x14ac:dyDescent="0.2">
      <c r="A773" s="3">
        <f t="shared" si="512"/>
        <v>33</v>
      </c>
      <c r="B773" s="3" t="str">
        <f t="shared" si="532"/>
        <v>Texas Intangible Plant</v>
      </c>
      <c r="C773" s="3"/>
      <c r="D773" s="3"/>
      <c r="E773" s="3" t="str">
        <f t="shared" si="533"/>
        <v>TINTANPLT</v>
      </c>
      <c r="F773" s="3"/>
      <c r="G773" s="3"/>
      <c r="H773" s="28">
        <f t="shared" si="508"/>
        <v>0.99999999999999989</v>
      </c>
      <c r="I773" s="28">
        <v>0</v>
      </c>
      <c r="J773" s="28">
        <f t="shared" si="510"/>
        <v>0.99999999999999989</v>
      </c>
      <c r="K773" s="28">
        <f t="shared" ref="K773:V773" si="548">IF($H701&lt;&gt;0,K701/$H701,0)</f>
        <v>0.5348139686206288</v>
      </c>
      <c r="L773" s="28">
        <f t="shared" si="548"/>
        <v>2.3182824070443014E-2</v>
      </c>
      <c r="M773" s="28">
        <f t="shared" si="548"/>
        <v>0.32149492631969651</v>
      </c>
      <c r="N773" s="28">
        <f t="shared" si="548"/>
        <v>4.3071323137902802E-2</v>
      </c>
      <c r="O773" s="28">
        <f t="shared" si="548"/>
        <v>0.27842360318179371</v>
      </c>
      <c r="P773" s="28">
        <f t="shared" si="548"/>
        <v>8.8862860825505596E-2</v>
      </c>
      <c r="Q773" s="28">
        <f t="shared" si="548"/>
        <v>7.2520021612478211E-2</v>
      </c>
      <c r="R773" s="28">
        <f t="shared" si="548"/>
        <v>5.215726424365001E-3</v>
      </c>
      <c r="S773" s="28">
        <f t="shared" si="514"/>
        <v>1.1127112788662383E-2</v>
      </c>
      <c r="T773" s="28">
        <f t="shared" si="548"/>
        <v>5.3882036414148144E-6</v>
      </c>
      <c r="U773" s="28">
        <f t="shared" si="548"/>
        <v>2.8758241313066313E-2</v>
      </c>
      <c r="V773" s="28">
        <f t="shared" si="548"/>
        <v>2.8817906470183698E-3</v>
      </c>
      <c r="W773" s="26" t="str">
        <f t="shared" si="544"/>
        <v>OK</v>
      </c>
    </row>
    <row r="774" spans="1:23" x14ac:dyDescent="0.2">
      <c r="A774" s="3">
        <f t="shared" si="512"/>
        <v>34</v>
      </c>
      <c r="B774" s="3" t="str">
        <f t="shared" si="532"/>
        <v>Other Jurisdiction Intangible Plant</v>
      </c>
      <c r="C774" s="3"/>
      <c r="D774" s="3"/>
      <c r="E774" s="3" t="str">
        <f t="shared" si="533"/>
        <v>OINTANPLT</v>
      </c>
      <c r="F774" s="3"/>
      <c r="G774" s="3"/>
      <c r="H774" s="28">
        <f t="shared" si="508"/>
        <v>0</v>
      </c>
      <c r="I774" s="28">
        <v>0</v>
      </c>
      <c r="J774" s="28">
        <f t="shared" si="510"/>
        <v>0</v>
      </c>
      <c r="K774" s="28">
        <f t="shared" ref="K774:V774" si="549">IF($H702&lt;&gt;0,K702/$H702,0)</f>
        <v>0</v>
      </c>
      <c r="L774" s="28">
        <f t="shared" si="549"/>
        <v>0</v>
      </c>
      <c r="M774" s="28">
        <f t="shared" si="549"/>
        <v>0</v>
      </c>
      <c r="N774" s="28">
        <f t="shared" si="549"/>
        <v>0</v>
      </c>
      <c r="O774" s="28">
        <f t="shared" si="549"/>
        <v>0</v>
      </c>
      <c r="P774" s="28">
        <f t="shared" si="549"/>
        <v>0</v>
      </c>
      <c r="Q774" s="28">
        <f t="shared" si="549"/>
        <v>0</v>
      </c>
      <c r="R774" s="28">
        <f t="shared" si="549"/>
        <v>0</v>
      </c>
      <c r="S774" s="28">
        <f t="shared" si="549"/>
        <v>0</v>
      </c>
      <c r="T774" s="28">
        <f t="shared" si="549"/>
        <v>0</v>
      </c>
      <c r="U774" s="28">
        <f t="shared" si="549"/>
        <v>0</v>
      </c>
      <c r="V774" s="28">
        <f t="shared" si="549"/>
        <v>0</v>
      </c>
      <c r="W774" s="26" t="str">
        <f t="shared" si="544"/>
        <v>OK</v>
      </c>
    </row>
    <row r="775" spans="1:23" x14ac:dyDescent="0.2">
      <c r="A775" s="3">
        <f t="shared" si="512"/>
        <v>35</v>
      </c>
      <c r="B775" s="3" t="str">
        <f t="shared" si="532"/>
        <v>Plant in Service</v>
      </c>
      <c r="C775" s="3"/>
      <c r="D775" s="3"/>
      <c r="E775" s="3" t="str">
        <f t="shared" si="533"/>
        <v>PLTSVC</v>
      </c>
      <c r="F775" s="3"/>
      <c r="G775" s="3"/>
      <c r="H775" s="28">
        <f t="shared" ref="H775:H806" si="550">SUM(I775:J775)</f>
        <v>0.99999999999999989</v>
      </c>
      <c r="I775" s="28">
        <v>0</v>
      </c>
      <c r="J775" s="28">
        <f t="shared" si="510"/>
        <v>0.99999999999999989</v>
      </c>
      <c r="K775" s="28">
        <f t="shared" ref="K775:V775" si="551">IF($H703&lt;&gt;0,K703/$H703,0)</f>
        <v>0.547923438160827</v>
      </c>
      <c r="L775" s="28">
        <f t="shared" si="551"/>
        <v>2.5497837134445658E-2</v>
      </c>
      <c r="M775" s="28">
        <f t="shared" si="551"/>
        <v>0.30807837021663431</v>
      </c>
      <c r="N775" s="28">
        <f t="shared" si="551"/>
        <v>4.0438401533002565E-2</v>
      </c>
      <c r="O775" s="28">
        <f t="shared" si="551"/>
        <v>0.26763996868363177</v>
      </c>
      <c r="P775" s="28">
        <f t="shared" si="551"/>
        <v>6.8882429528660721E-2</v>
      </c>
      <c r="Q775" s="28">
        <f t="shared" si="551"/>
        <v>5.6064888655484091E-2</v>
      </c>
      <c r="R775" s="28">
        <f t="shared" si="551"/>
        <v>4.053087238960887E-3</v>
      </c>
      <c r="S775" s="28">
        <f t="shared" si="551"/>
        <v>8.7644536342157409E-3</v>
      </c>
      <c r="T775" s="28">
        <f t="shared" si="551"/>
        <v>6.837770669794054E-7</v>
      </c>
      <c r="U775" s="28">
        <f t="shared" si="551"/>
        <v>4.7112439050936754E-2</v>
      </c>
      <c r="V775" s="28">
        <f t="shared" si="551"/>
        <v>2.5048021314284176E-3</v>
      </c>
      <c r="W775" s="26" t="str">
        <f t="shared" si="544"/>
        <v>OK</v>
      </c>
    </row>
    <row r="776" spans="1:23" x14ac:dyDescent="0.2">
      <c r="A776" s="3">
        <f t="shared" si="512"/>
        <v>36</v>
      </c>
      <c r="B776" s="3" t="str">
        <f t="shared" si="532"/>
        <v>Net Plant</v>
      </c>
      <c r="C776" s="3"/>
      <c r="D776" s="3"/>
      <c r="E776" s="3" t="str">
        <f t="shared" si="533"/>
        <v>NPLT</v>
      </c>
      <c r="F776" s="3"/>
      <c r="G776" s="3"/>
      <c r="H776" s="28">
        <f t="shared" si="550"/>
        <v>0.99999999999999989</v>
      </c>
      <c r="I776" s="28">
        <v>0</v>
      </c>
      <c r="J776" s="28">
        <f t="shared" si="510"/>
        <v>0.99999999999999989</v>
      </c>
      <c r="K776" s="28">
        <f t="shared" ref="K776:V776" si="552">IF($H704&lt;&gt;0,K704/$H704,0)</f>
        <v>0.5455493884383037</v>
      </c>
      <c r="L776" s="28">
        <f t="shared" si="552"/>
        <v>2.4333464390359511E-2</v>
      </c>
      <c r="M776" s="28">
        <f t="shared" si="552"/>
        <v>0.31492727138939652</v>
      </c>
      <c r="N776" s="28">
        <f t="shared" si="552"/>
        <v>4.1663591530904966E-2</v>
      </c>
      <c r="O776" s="28">
        <f t="shared" si="552"/>
        <v>0.27326367985849154</v>
      </c>
      <c r="P776" s="28">
        <f t="shared" si="552"/>
        <v>7.0833077506147674E-2</v>
      </c>
      <c r="Q776" s="28">
        <f t="shared" si="552"/>
        <v>5.7650210443117085E-2</v>
      </c>
      <c r="R776" s="28">
        <f t="shared" si="552"/>
        <v>4.1680236787851061E-3</v>
      </c>
      <c r="S776" s="28">
        <f t="shared" si="552"/>
        <v>9.0148433842454773E-3</v>
      </c>
      <c r="T776" s="28">
        <f t="shared" si="552"/>
        <v>6.4811032805948085E-7</v>
      </c>
      <c r="U776" s="28">
        <f t="shared" si="552"/>
        <v>4.1776146676897358E-2</v>
      </c>
      <c r="V776" s="28">
        <f t="shared" si="552"/>
        <v>2.5800034885671399E-3</v>
      </c>
      <c r="W776" s="26" t="str">
        <f t="shared" si="544"/>
        <v>OK</v>
      </c>
    </row>
    <row r="777" spans="1:23" x14ac:dyDescent="0.2">
      <c r="A777" s="3">
        <f t="shared" si="512"/>
        <v>37</v>
      </c>
      <c r="B777" s="3" t="str">
        <f t="shared" si="532"/>
        <v>Plant excluding General</v>
      </c>
      <c r="C777" s="3"/>
      <c r="D777" s="3"/>
      <c r="E777" s="3" t="str">
        <f t="shared" si="533"/>
        <v>PLTXGENL</v>
      </c>
      <c r="F777" s="3"/>
      <c r="G777" s="3"/>
      <c r="H777" s="28">
        <f t="shared" si="550"/>
        <v>1</v>
      </c>
      <c r="I777" s="28">
        <v>0</v>
      </c>
      <c r="J777" s="28">
        <f t="shared" si="510"/>
        <v>1</v>
      </c>
      <c r="K777" s="28">
        <f t="shared" ref="K777:V777" si="553">IF($H705&lt;&gt;0,K705/$H705,0)</f>
        <v>0.54942631956341359</v>
      </c>
      <c r="L777" s="28">
        <f t="shared" si="553"/>
        <v>2.5763232318435806E-2</v>
      </c>
      <c r="M777" s="28">
        <f t="shared" si="553"/>
        <v>0.30654028413372914</v>
      </c>
      <c r="N777" s="28">
        <f t="shared" si="553"/>
        <v>4.013656102737883E-2</v>
      </c>
      <c r="O777" s="28">
        <f t="shared" si="553"/>
        <v>0.26640372310635035</v>
      </c>
      <c r="P777" s="28">
        <f t="shared" si="553"/>
        <v>6.6591854878053691E-2</v>
      </c>
      <c r="Q777" s="28">
        <f t="shared" si="553"/>
        <v>5.4178457383622057E-2</v>
      </c>
      <c r="R777" s="28">
        <f t="shared" si="553"/>
        <v>3.9198012349540767E-3</v>
      </c>
      <c r="S777" s="28">
        <f t="shared" si="553"/>
        <v>8.4935962594775549E-3</v>
      </c>
      <c r="T777" s="28">
        <f t="shared" si="553"/>
        <v>1.4445736476929944E-7</v>
      </c>
      <c r="U777" s="28">
        <f t="shared" si="553"/>
        <v>4.9216580820751012E-2</v>
      </c>
      <c r="V777" s="28">
        <f t="shared" si="553"/>
        <v>2.4615838282521156E-3</v>
      </c>
      <c r="W777" s="26" t="str">
        <f t="shared" si="544"/>
        <v>OK</v>
      </c>
    </row>
    <row r="778" spans="1:23" x14ac:dyDescent="0.2">
      <c r="A778" s="3">
        <f t="shared" si="512"/>
        <v>38</v>
      </c>
      <c r="B778" s="3" t="str">
        <f t="shared" si="532"/>
        <v>Production, Transmission and Distribution Plant</v>
      </c>
      <c r="C778" s="3"/>
      <c r="D778" s="3"/>
      <c r="E778" s="3" t="str">
        <f t="shared" si="533"/>
        <v>PTDPLT</v>
      </c>
      <c r="F778" s="3"/>
      <c r="G778" s="3"/>
      <c r="H778" s="28">
        <f t="shared" si="550"/>
        <v>0.99999999999999978</v>
      </c>
      <c r="I778" s="28">
        <v>0</v>
      </c>
      <c r="J778" s="28">
        <f t="shared" si="510"/>
        <v>0.99999999999999978</v>
      </c>
      <c r="K778" s="28">
        <f t="shared" ref="K778:V778" si="554">IF($H706&lt;&gt;0,K706/$H706,0)</f>
        <v>0.54982886797039499</v>
      </c>
      <c r="L778" s="28">
        <f t="shared" si="554"/>
        <v>2.5834318705127351E-2</v>
      </c>
      <c r="M778" s="28">
        <f t="shared" si="554"/>
        <v>0.30612830611509873</v>
      </c>
      <c r="N778" s="28">
        <f t="shared" si="554"/>
        <v>4.0055712721922231E-2</v>
      </c>
      <c r="O778" s="28">
        <f t="shared" si="554"/>
        <v>0.26607259339317646</v>
      </c>
      <c r="P778" s="28">
        <f t="shared" si="554"/>
        <v>6.59783219837832E-2</v>
      </c>
      <c r="Q778" s="28">
        <f t="shared" si="554"/>
        <v>5.3673174729873513E-2</v>
      </c>
      <c r="R778" s="28">
        <f t="shared" si="554"/>
        <v>3.8841004348153982E-3</v>
      </c>
      <c r="S778" s="28">
        <f t="shared" si="554"/>
        <v>8.4210468190942921E-3</v>
      </c>
      <c r="T778" s="28">
        <f t="shared" si="554"/>
        <v>0</v>
      </c>
      <c r="U778" s="28">
        <f t="shared" si="554"/>
        <v>4.978017746653042E-2</v>
      </c>
      <c r="V778" s="28">
        <f t="shared" si="554"/>
        <v>2.4500077590652023E-3</v>
      </c>
      <c r="W778" s="26" t="str">
        <f t="shared" si="544"/>
        <v>OK</v>
      </c>
    </row>
    <row r="779" spans="1:23" x14ac:dyDescent="0.2">
      <c r="A779" s="3">
        <f t="shared" si="512"/>
        <v>39</v>
      </c>
      <c r="B779" s="3" t="str">
        <f t="shared" si="532"/>
        <v>Accounts 352</v>
      </c>
      <c r="C779" s="3"/>
      <c r="D779" s="3"/>
      <c r="E779" s="3" t="str">
        <f t="shared" si="533"/>
        <v>PLT352</v>
      </c>
      <c r="F779" s="3"/>
      <c r="G779" s="3"/>
      <c r="H779" s="28">
        <f t="shared" si="550"/>
        <v>0</v>
      </c>
      <c r="I779" s="28">
        <v>0</v>
      </c>
      <c r="J779" s="28">
        <f t="shared" si="510"/>
        <v>0</v>
      </c>
      <c r="K779" s="28">
        <f t="shared" ref="K779:V779" si="555">IF($H707&lt;&gt;0,K707/$H707,0)</f>
        <v>0</v>
      </c>
      <c r="L779" s="28">
        <f t="shared" si="555"/>
        <v>0</v>
      </c>
      <c r="M779" s="28">
        <f t="shared" si="555"/>
        <v>0</v>
      </c>
      <c r="N779" s="28">
        <f t="shared" si="555"/>
        <v>0</v>
      </c>
      <c r="O779" s="28">
        <f t="shared" si="555"/>
        <v>0</v>
      </c>
      <c r="P779" s="28">
        <f t="shared" si="555"/>
        <v>0</v>
      </c>
      <c r="Q779" s="28">
        <f t="shared" si="555"/>
        <v>0</v>
      </c>
      <c r="R779" s="28">
        <f t="shared" si="555"/>
        <v>0</v>
      </c>
      <c r="S779" s="28">
        <f t="shared" si="555"/>
        <v>0</v>
      </c>
      <c r="T779" s="28">
        <f t="shared" si="555"/>
        <v>0</v>
      </c>
      <c r="U779" s="28">
        <f t="shared" si="555"/>
        <v>0</v>
      </c>
      <c r="V779" s="28">
        <f t="shared" si="555"/>
        <v>0</v>
      </c>
      <c r="W779" s="26" t="str">
        <f t="shared" si="544"/>
        <v>OK</v>
      </c>
    </row>
    <row r="780" spans="1:23" x14ac:dyDescent="0.2">
      <c r="A780" s="3">
        <f t="shared" si="512"/>
        <v>40</v>
      </c>
      <c r="B780" s="3" t="str">
        <f t="shared" si="532"/>
        <v>Account 353</v>
      </c>
      <c r="C780" s="3"/>
      <c r="D780" s="3"/>
      <c r="E780" s="3" t="str">
        <f t="shared" si="533"/>
        <v>PLT353</v>
      </c>
      <c r="F780" s="3"/>
      <c r="G780" s="3"/>
      <c r="H780" s="28">
        <f t="shared" si="550"/>
        <v>0</v>
      </c>
      <c r="I780" s="28">
        <v>0</v>
      </c>
      <c r="J780" s="28">
        <f t="shared" si="510"/>
        <v>0</v>
      </c>
      <c r="K780" s="28">
        <f t="shared" ref="K780:V780" si="556">IF($H708&lt;&gt;0,K708/$H708,0)</f>
        <v>0</v>
      </c>
      <c r="L780" s="28">
        <f t="shared" si="556"/>
        <v>0</v>
      </c>
      <c r="M780" s="28">
        <f t="shared" si="556"/>
        <v>0</v>
      </c>
      <c r="N780" s="28">
        <f t="shared" si="556"/>
        <v>0</v>
      </c>
      <c r="O780" s="28">
        <f t="shared" si="556"/>
        <v>0</v>
      </c>
      <c r="P780" s="28">
        <f t="shared" si="556"/>
        <v>0</v>
      </c>
      <c r="Q780" s="28">
        <f t="shared" si="556"/>
        <v>0</v>
      </c>
      <c r="R780" s="28">
        <f t="shared" si="556"/>
        <v>0</v>
      </c>
      <c r="S780" s="28">
        <f t="shared" si="556"/>
        <v>0</v>
      </c>
      <c r="T780" s="28">
        <f t="shared" si="556"/>
        <v>0</v>
      </c>
      <c r="U780" s="28">
        <f t="shared" si="556"/>
        <v>0</v>
      </c>
      <c r="V780" s="28">
        <f t="shared" si="556"/>
        <v>0</v>
      </c>
      <c r="W780" s="26" t="str">
        <f t="shared" si="544"/>
        <v>OK</v>
      </c>
    </row>
    <row r="781" spans="1:23" x14ac:dyDescent="0.2">
      <c r="A781" s="3">
        <f t="shared" si="512"/>
        <v>41</v>
      </c>
      <c r="B781" s="3" t="str">
        <f t="shared" si="532"/>
        <v>Accounts 352 through 353</v>
      </c>
      <c r="C781" s="3"/>
      <c r="D781" s="3"/>
      <c r="E781" s="3" t="str">
        <f t="shared" si="533"/>
        <v>PLT352_353</v>
      </c>
      <c r="F781" s="3"/>
      <c r="G781" s="3"/>
      <c r="H781" s="28">
        <f t="shared" si="550"/>
        <v>0</v>
      </c>
      <c r="I781" s="28">
        <v>0</v>
      </c>
      <c r="J781" s="28">
        <f t="shared" si="510"/>
        <v>0</v>
      </c>
      <c r="K781" s="28">
        <f t="shared" ref="K781:V781" si="557">IF($H709&lt;&gt;0,K709/$H709,0)</f>
        <v>0</v>
      </c>
      <c r="L781" s="28">
        <f t="shared" si="557"/>
        <v>0</v>
      </c>
      <c r="M781" s="28">
        <f t="shared" si="557"/>
        <v>0</v>
      </c>
      <c r="N781" s="28">
        <f t="shared" si="557"/>
        <v>0</v>
      </c>
      <c r="O781" s="28">
        <f t="shared" si="557"/>
        <v>0</v>
      </c>
      <c r="P781" s="28">
        <f t="shared" si="557"/>
        <v>0</v>
      </c>
      <c r="Q781" s="28">
        <f t="shared" si="557"/>
        <v>0</v>
      </c>
      <c r="R781" s="28">
        <f t="shared" si="557"/>
        <v>0</v>
      </c>
      <c r="S781" s="28">
        <f t="shared" si="557"/>
        <v>0</v>
      </c>
      <c r="T781" s="28">
        <f t="shared" si="557"/>
        <v>0</v>
      </c>
      <c r="U781" s="28">
        <f t="shared" si="557"/>
        <v>0</v>
      </c>
      <c r="V781" s="28">
        <f t="shared" si="557"/>
        <v>0</v>
      </c>
      <c r="W781" s="26" t="str">
        <f t="shared" si="544"/>
        <v>OK</v>
      </c>
    </row>
    <row r="782" spans="1:23" x14ac:dyDescent="0.2">
      <c r="A782" s="3">
        <f t="shared" si="512"/>
        <v>42</v>
      </c>
      <c r="B782" s="3" t="str">
        <f t="shared" si="532"/>
        <v>Accounts 354 through 356</v>
      </c>
      <c r="C782" s="3"/>
      <c r="D782" s="3"/>
      <c r="E782" s="3" t="str">
        <f t="shared" si="533"/>
        <v>PLT354_356</v>
      </c>
      <c r="F782" s="3"/>
      <c r="G782" s="3"/>
      <c r="H782" s="28">
        <f t="shared" si="550"/>
        <v>0</v>
      </c>
      <c r="I782" s="28">
        <v>0</v>
      </c>
      <c r="J782" s="28">
        <f t="shared" si="510"/>
        <v>0</v>
      </c>
      <c r="K782" s="28">
        <f t="shared" ref="K782:V782" si="558">IF($H710&lt;&gt;0,K710/$H710,0)</f>
        <v>0</v>
      </c>
      <c r="L782" s="28">
        <f t="shared" si="558"/>
        <v>0</v>
      </c>
      <c r="M782" s="28">
        <f t="shared" si="558"/>
        <v>0</v>
      </c>
      <c r="N782" s="28">
        <f t="shared" si="558"/>
        <v>0</v>
      </c>
      <c r="O782" s="28">
        <f t="shared" si="558"/>
        <v>0</v>
      </c>
      <c r="P782" s="28">
        <f t="shared" si="558"/>
        <v>0</v>
      </c>
      <c r="Q782" s="28">
        <f t="shared" si="558"/>
        <v>0</v>
      </c>
      <c r="R782" s="28">
        <f t="shared" si="558"/>
        <v>0</v>
      </c>
      <c r="S782" s="28">
        <f t="shared" si="558"/>
        <v>0</v>
      </c>
      <c r="T782" s="28">
        <f t="shared" si="558"/>
        <v>0</v>
      </c>
      <c r="U782" s="28">
        <f t="shared" si="558"/>
        <v>0</v>
      </c>
      <c r="V782" s="28">
        <f t="shared" si="558"/>
        <v>0</v>
      </c>
      <c r="W782" s="26" t="str">
        <f t="shared" si="544"/>
        <v>OK</v>
      </c>
    </row>
    <row r="783" spans="1:23" x14ac:dyDescent="0.2">
      <c r="A783" s="3">
        <f t="shared" si="512"/>
        <v>43</v>
      </c>
      <c r="B783" s="3" t="str">
        <f t="shared" si="532"/>
        <v>Accounts 357 through 358</v>
      </c>
      <c r="C783" s="3"/>
      <c r="D783" s="3"/>
      <c r="E783" s="3" t="str">
        <f t="shared" si="533"/>
        <v>PLT357_358</v>
      </c>
      <c r="F783" s="3"/>
      <c r="G783" s="3"/>
      <c r="H783" s="28">
        <f t="shared" si="550"/>
        <v>0</v>
      </c>
      <c r="I783" s="28">
        <v>0</v>
      </c>
      <c r="J783" s="28">
        <f t="shared" si="510"/>
        <v>0</v>
      </c>
      <c r="K783" s="28">
        <f t="shared" ref="K783:V783" si="559">IF($H711&lt;&gt;0,K711/$H711,0)</f>
        <v>0</v>
      </c>
      <c r="L783" s="28">
        <f t="shared" si="559"/>
        <v>0</v>
      </c>
      <c r="M783" s="28">
        <f t="shared" si="559"/>
        <v>0</v>
      </c>
      <c r="N783" s="28">
        <f t="shared" si="559"/>
        <v>0</v>
      </c>
      <c r="O783" s="28">
        <f t="shared" si="559"/>
        <v>0</v>
      </c>
      <c r="P783" s="28">
        <f t="shared" si="559"/>
        <v>0</v>
      </c>
      <c r="Q783" s="28">
        <f t="shared" si="559"/>
        <v>0</v>
      </c>
      <c r="R783" s="28">
        <f t="shared" si="559"/>
        <v>0</v>
      </c>
      <c r="S783" s="28">
        <f t="shared" si="559"/>
        <v>0</v>
      </c>
      <c r="T783" s="28">
        <f t="shared" si="559"/>
        <v>0</v>
      </c>
      <c r="U783" s="28">
        <f t="shared" si="559"/>
        <v>0</v>
      </c>
      <c r="V783" s="28">
        <f t="shared" si="559"/>
        <v>0</v>
      </c>
      <c r="W783" s="26" t="str">
        <f t="shared" si="544"/>
        <v>OK</v>
      </c>
    </row>
    <row r="784" spans="1:23" x14ac:dyDescent="0.2">
      <c r="A784" s="3">
        <f t="shared" si="512"/>
        <v>44</v>
      </c>
      <c r="B784" s="3" t="str">
        <f t="shared" si="532"/>
        <v>Account 361</v>
      </c>
      <c r="C784" s="3"/>
      <c r="D784" s="3"/>
      <c r="E784" s="3" t="str">
        <f t="shared" si="533"/>
        <v>PLT361</v>
      </c>
      <c r="F784" s="3"/>
      <c r="G784" s="3"/>
      <c r="H784" s="28">
        <f t="shared" si="550"/>
        <v>1</v>
      </c>
      <c r="I784" s="28">
        <v>0</v>
      </c>
      <c r="J784" s="28">
        <f t="shared" si="510"/>
        <v>1</v>
      </c>
      <c r="K784" s="28">
        <f t="shared" ref="K784:V784" si="560">IF($H712&lt;&gt;0,K712/$H712,0)</f>
        <v>0.52955914180735331</v>
      </c>
      <c r="L784" s="28">
        <f t="shared" si="560"/>
        <v>2.1369728005709712E-2</v>
      </c>
      <c r="M784" s="28">
        <f t="shared" si="560"/>
        <v>0.32228808712797297</v>
      </c>
      <c r="N784" s="28">
        <f t="shared" si="560"/>
        <v>4.3276473471431903E-2</v>
      </c>
      <c r="O784" s="28">
        <f t="shared" si="560"/>
        <v>0.27901161365654109</v>
      </c>
      <c r="P784" s="28">
        <f t="shared" si="560"/>
        <v>0.11068028159954671</v>
      </c>
      <c r="Q784" s="28">
        <f t="shared" si="560"/>
        <v>9.0038090009385272E-2</v>
      </c>
      <c r="R784" s="28">
        <f t="shared" si="560"/>
        <v>6.5156754061122292E-3</v>
      </c>
      <c r="S784" s="28">
        <f t="shared" si="560"/>
        <v>1.4126516184049214E-2</v>
      </c>
      <c r="T784" s="28">
        <f t="shared" si="560"/>
        <v>0</v>
      </c>
      <c r="U784" s="28">
        <f t="shared" si="560"/>
        <v>1.1992812304283257E-2</v>
      </c>
      <c r="V784" s="28">
        <f t="shared" si="560"/>
        <v>4.1099491551340331E-3</v>
      </c>
      <c r="W784" s="26" t="str">
        <f t="shared" si="544"/>
        <v>OK</v>
      </c>
    </row>
    <row r="785" spans="1:23" x14ac:dyDescent="0.2">
      <c r="A785" s="3">
        <f t="shared" si="512"/>
        <v>45</v>
      </c>
      <c r="B785" s="3" t="str">
        <f t="shared" si="532"/>
        <v>Account 362</v>
      </c>
      <c r="C785" s="3"/>
      <c r="D785" s="3"/>
      <c r="E785" s="3" t="str">
        <f t="shared" si="533"/>
        <v>PLT362</v>
      </c>
      <c r="F785" s="3"/>
      <c r="G785" s="3"/>
      <c r="H785" s="28">
        <f t="shared" si="550"/>
        <v>1</v>
      </c>
      <c r="I785" s="28">
        <v>0</v>
      </c>
      <c r="J785" s="28">
        <f t="shared" si="510"/>
        <v>1</v>
      </c>
      <c r="K785" s="28">
        <f t="shared" ref="K785:V785" si="561">IF($H713&lt;&gt;0,K713/$H713,0)</f>
        <v>0.52955914180735331</v>
      </c>
      <c r="L785" s="28">
        <f t="shared" si="561"/>
        <v>2.1369728005709712E-2</v>
      </c>
      <c r="M785" s="28">
        <f t="shared" si="561"/>
        <v>0.32228808712797297</v>
      </c>
      <c r="N785" s="28">
        <f t="shared" si="561"/>
        <v>4.3276473471431903E-2</v>
      </c>
      <c r="O785" s="28">
        <f t="shared" si="561"/>
        <v>0.27901161365654109</v>
      </c>
      <c r="P785" s="28">
        <f t="shared" si="561"/>
        <v>0.1106802815995467</v>
      </c>
      <c r="Q785" s="28">
        <f t="shared" si="561"/>
        <v>9.0038090009385272E-2</v>
      </c>
      <c r="R785" s="28">
        <f t="shared" si="561"/>
        <v>6.5156754061122292E-3</v>
      </c>
      <c r="S785" s="28">
        <f t="shared" si="561"/>
        <v>1.4126516184049214E-2</v>
      </c>
      <c r="T785" s="28">
        <f t="shared" si="561"/>
        <v>0</v>
      </c>
      <c r="U785" s="28">
        <f t="shared" si="561"/>
        <v>1.1992812304283257E-2</v>
      </c>
      <c r="V785" s="28">
        <f t="shared" si="561"/>
        <v>4.1099491551340331E-3</v>
      </c>
      <c r="W785" s="26" t="str">
        <f t="shared" si="544"/>
        <v>OK</v>
      </c>
    </row>
    <row r="786" spans="1:23" x14ac:dyDescent="0.2">
      <c r="A786" s="3">
        <f t="shared" si="512"/>
        <v>46</v>
      </c>
      <c r="B786" s="3" t="str">
        <f t="shared" si="532"/>
        <v>Accounts 364 through 365</v>
      </c>
      <c r="C786" s="3"/>
      <c r="D786" s="3"/>
      <c r="E786" s="3" t="str">
        <f t="shared" si="533"/>
        <v>PLT364_365</v>
      </c>
      <c r="F786" s="3"/>
      <c r="G786" s="3"/>
      <c r="H786" s="28">
        <f t="shared" si="550"/>
        <v>1</v>
      </c>
      <c r="I786" s="28">
        <v>0</v>
      </c>
      <c r="J786" s="28">
        <f t="shared" si="510"/>
        <v>1</v>
      </c>
      <c r="K786" s="28">
        <f t="shared" ref="K786:V786" si="562">IF($H714&lt;&gt;0,K714/$H714,0)</f>
        <v>0.54573787605366231</v>
      </c>
      <c r="L786" s="28">
        <f t="shared" si="562"/>
        <v>2.2022601543385426E-2</v>
      </c>
      <c r="M786" s="28">
        <f t="shared" si="562"/>
        <v>0.33213441570724916</v>
      </c>
      <c r="N786" s="28">
        <f t="shared" si="562"/>
        <v>4.4598627142544318E-2</v>
      </c>
      <c r="O786" s="28">
        <f t="shared" si="562"/>
        <v>0.28753578856470485</v>
      </c>
      <c r="P786" s="28">
        <f t="shared" si="562"/>
        <v>8.4604244136528034E-2</v>
      </c>
      <c r="Q786" s="28">
        <f t="shared" si="562"/>
        <v>6.8825308705863592E-2</v>
      </c>
      <c r="R786" s="28">
        <f t="shared" si="562"/>
        <v>4.9805962255100381E-3</v>
      </c>
      <c r="S786" s="28">
        <f t="shared" si="562"/>
        <v>1.0798339205154396E-2</v>
      </c>
      <c r="T786" s="28">
        <f t="shared" si="562"/>
        <v>0</v>
      </c>
      <c r="U786" s="28">
        <f t="shared" si="562"/>
        <v>1.2359208628732788E-2</v>
      </c>
      <c r="V786" s="28">
        <f t="shared" si="562"/>
        <v>3.141653930442303E-3</v>
      </c>
      <c r="W786" s="26" t="str">
        <f t="shared" si="544"/>
        <v>OK</v>
      </c>
    </row>
    <row r="787" spans="1:23" x14ac:dyDescent="0.2">
      <c r="A787" s="3">
        <f t="shared" si="512"/>
        <v>47</v>
      </c>
      <c r="B787" s="3" t="str">
        <f t="shared" si="532"/>
        <v>Accounts 366 through 367</v>
      </c>
      <c r="C787" s="3"/>
      <c r="D787" s="3"/>
      <c r="E787" s="3" t="str">
        <f t="shared" si="533"/>
        <v>PLT366_367</v>
      </c>
      <c r="F787" s="3"/>
      <c r="G787" s="3"/>
      <c r="H787" s="28">
        <f t="shared" si="550"/>
        <v>1</v>
      </c>
      <c r="I787" s="28">
        <v>0</v>
      </c>
      <c r="J787" s="28">
        <f t="shared" si="510"/>
        <v>1</v>
      </c>
      <c r="K787" s="28">
        <f t="shared" ref="K787:V787" si="563">IF($H715&lt;&gt;0,K715/$H715,0)</f>
        <v>0.55708933484824219</v>
      </c>
      <c r="L787" s="28">
        <f t="shared" si="563"/>
        <v>2.248067613365743E-2</v>
      </c>
      <c r="M787" s="28">
        <f t="shared" si="563"/>
        <v>0.33904287909158654</v>
      </c>
      <c r="N787" s="28">
        <f t="shared" si="563"/>
        <v>4.5526287655984023E-2</v>
      </c>
      <c r="O787" s="28">
        <f t="shared" si="563"/>
        <v>0.29351659143560255</v>
      </c>
      <c r="P787" s="28">
        <f t="shared" si="563"/>
        <v>6.6308556706288421E-2</v>
      </c>
      <c r="Q787" s="28">
        <f t="shared" si="563"/>
        <v>5.3941819724622711E-2</v>
      </c>
      <c r="R787" s="28">
        <f t="shared" si="563"/>
        <v>3.9035411358018363E-3</v>
      </c>
      <c r="S787" s="28">
        <f t="shared" si="563"/>
        <v>8.4631958458638822E-3</v>
      </c>
      <c r="T787" s="28">
        <f t="shared" si="563"/>
        <v>0</v>
      </c>
      <c r="U787" s="28">
        <f t="shared" si="563"/>
        <v>1.2616282681384547E-2</v>
      </c>
      <c r="V787" s="28">
        <f t="shared" si="563"/>
        <v>2.4622705388407991E-3</v>
      </c>
      <c r="W787" s="26" t="str">
        <f t="shared" si="544"/>
        <v>OK</v>
      </c>
    </row>
    <row r="788" spans="1:23" x14ac:dyDescent="0.2">
      <c r="A788" s="3">
        <f t="shared" si="512"/>
        <v>48</v>
      </c>
      <c r="B788" s="3" t="str">
        <f t="shared" si="532"/>
        <v>Account 368</v>
      </c>
      <c r="C788" s="3"/>
      <c r="D788" s="3"/>
      <c r="E788" s="3" t="str">
        <f t="shared" si="533"/>
        <v>PLT368</v>
      </c>
      <c r="F788" s="3"/>
      <c r="G788" s="3"/>
      <c r="H788" s="28">
        <f t="shared" si="550"/>
        <v>1</v>
      </c>
      <c r="I788" s="28">
        <v>0</v>
      </c>
      <c r="J788" s="28">
        <f t="shared" si="510"/>
        <v>1</v>
      </c>
      <c r="K788" s="28">
        <f t="shared" ref="K788:V788" si="564">IF($H716&lt;&gt;0,K716/$H716,0)</f>
        <v>0.59106086514838629</v>
      </c>
      <c r="L788" s="28">
        <f t="shared" si="564"/>
        <v>2.3851556749511092E-2</v>
      </c>
      <c r="M788" s="28">
        <f t="shared" si="564"/>
        <v>0.35971784936946033</v>
      </c>
      <c r="N788" s="28">
        <f t="shared" si="564"/>
        <v>4.8302498873489447E-2</v>
      </c>
      <c r="O788" s="28">
        <f t="shared" si="564"/>
        <v>0.31141535049597086</v>
      </c>
      <c r="P788" s="28">
        <f t="shared" si="564"/>
        <v>1.1555021398992674E-2</v>
      </c>
      <c r="Q788" s="28">
        <f t="shared" si="564"/>
        <v>9.3999765969798189E-3</v>
      </c>
      <c r="R788" s="28">
        <f t="shared" si="564"/>
        <v>6.8023651239811664E-4</v>
      </c>
      <c r="S788" s="28">
        <f t="shared" si="564"/>
        <v>1.4748082896147373E-3</v>
      </c>
      <c r="T788" s="28">
        <f t="shared" si="564"/>
        <v>0</v>
      </c>
      <c r="U788" s="28">
        <f t="shared" si="564"/>
        <v>1.3385628641853508E-2</v>
      </c>
      <c r="V788" s="28">
        <f t="shared" si="564"/>
        <v>4.2907869179599294E-4</v>
      </c>
      <c r="W788" s="26" t="str">
        <f t="shared" si="544"/>
        <v>OK</v>
      </c>
    </row>
    <row r="789" spans="1:23" x14ac:dyDescent="0.2">
      <c r="A789" s="3">
        <f t="shared" si="512"/>
        <v>49</v>
      </c>
      <c r="B789" s="3" t="str">
        <f t="shared" si="532"/>
        <v>Account 370</v>
      </c>
      <c r="C789" s="3"/>
      <c r="D789" s="3"/>
      <c r="E789" s="3" t="str">
        <f t="shared" si="533"/>
        <v>PLT370</v>
      </c>
      <c r="F789" s="3"/>
      <c r="G789" s="3"/>
      <c r="H789" s="28">
        <f t="shared" si="550"/>
        <v>0</v>
      </c>
      <c r="I789" s="28">
        <v>0</v>
      </c>
      <c r="J789" s="28">
        <f t="shared" si="510"/>
        <v>0</v>
      </c>
      <c r="K789" s="28">
        <f t="shared" ref="K789:V789" si="565">IF($H717&lt;&gt;0,K717/$H717,0)</f>
        <v>0</v>
      </c>
      <c r="L789" s="28">
        <f t="shared" si="565"/>
        <v>0</v>
      </c>
      <c r="M789" s="28">
        <f t="shared" si="565"/>
        <v>0</v>
      </c>
      <c r="N789" s="28">
        <f t="shared" si="565"/>
        <v>0</v>
      </c>
      <c r="O789" s="28">
        <f t="shared" si="565"/>
        <v>0</v>
      </c>
      <c r="P789" s="28">
        <f t="shared" si="565"/>
        <v>0</v>
      </c>
      <c r="Q789" s="28">
        <f t="shared" si="565"/>
        <v>0</v>
      </c>
      <c r="R789" s="28">
        <f t="shared" si="565"/>
        <v>0</v>
      </c>
      <c r="S789" s="28">
        <f t="shared" si="565"/>
        <v>0</v>
      </c>
      <c r="T789" s="28">
        <f t="shared" si="565"/>
        <v>0</v>
      </c>
      <c r="U789" s="28">
        <f t="shared" si="565"/>
        <v>0</v>
      </c>
      <c r="V789" s="28">
        <f t="shared" si="565"/>
        <v>0</v>
      </c>
      <c r="W789" s="26" t="str">
        <f t="shared" si="544"/>
        <v>OK</v>
      </c>
    </row>
    <row r="790" spans="1:23" x14ac:dyDescent="0.2">
      <c r="A790" s="3">
        <f t="shared" si="512"/>
        <v>50</v>
      </c>
      <c r="B790" s="3" t="str">
        <f t="shared" si="532"/>
        <v>Account 371</v>
      </c>
      <c r="C790" s="3"/>
      <c r="D790" s="3"/>
      <c r="E790" s="3" t="str">
        <f t="shared" si="533"/>
        <v>PLT371</v>
      </c>
      <c r="F790" s="3"/>
      <c r="G790" s="3"/>
      <c r="H790" s="28">
        <f t="shared" si="550"/>
        <v>1</v>
      </c>
      <c r="I790" s="28">
        <v>0</v>
      </c>
      <c r="J790" s="28">
        <f t="shared" si="510"/>
        <v>1</v>
      </c>
      <c r="K790" s="28">
        <f t="shared" ref="K790:V790" si="566">IF($H718&lt;&gt;0,K718/$H718,0)</f>
        <v>0</v>
      </c>
      <c r="L790" s="28">
        <f t="shared" si="566"/>
        <v>0</v>
      </c>
      <c r="M790" s="28">
        <f t="shared" si="566"/>
        <v>0</v>
      </c>
      <c r="N790" s="28">
        <f t="shared" si="566"/>
        <v>0</v>
      </c>
      <c r="O790" s="28">
        <f t="shared" si="566"/>
        <v>0</v>
      </c>
      <c r="P790" s="28">
        <f t="shared" si="566"/>
        <v>0</v>
      </c>
      <c r="Q790" s="28">
        <f t="shared" si="566"/>
        <v>0</v>
      </c>
      <c r="R790" s="28">
        <f t="shared" si="566"/>
        <v>0</v>
      </c>
      <c r="S790" s="28">
        <f t="shared" si="566"/>
        <v>0</v>
      </c>
      <c r="T790" s="28">
        <f t="shared" si="566"/>
        <v>0</v>
      </c>
      <c r="U790" s="28">
        <f t="shared" si="566"/>
        <v>1</v>
      </c>
      <c r="V790" s="28">
        <f t="shared" si="566"/>
        <v>0</v>
      </c>
      <c r="W790" s="26" t="str">
        <f t="shared" si="544"/>
        <v>OK</v>
      </c>
    </row>
    <row r="791" spans="1:23" x14ac:dyDescent="0.2">
      <c r="A791" s="3">
        <f t="shared" si="512"/>
        <v>51</v>
      </c>
      <c r="B791" s="3" t="str">
        <f t="shared" si="532"/>
        <v>Account 373</v>
      </c>
      <c r="C791" s="3"/>
      <c r="D791" s="3"/>
      <c r="E791" s="3" t="str">
        <f t="shared" si="533"/>
        <v>PLT373</v>
      </c>
      <c r="F791" s="3"/>
      <c r="G791" s="3"/>
      <c r="H791" s="28">
        <f t="shared" si="550"/>
        <v>1</v>
      </c>
      <c r="I791" s="28">
        <v>0</v>
      </c>
      <c r="J791" s="28">
        <f t="shared" si="510"/>
        <v>1</v>
      </c>
      <c r="K791" s="28">
        <f t="shared" ref="K791:V791" si="567">IF($H719&lt;&gt;0,K719/$H719,0)</f>
        <v>0</v>
      </c>
      <c r="L791" s="28">
        <f t="shared" si="567"/>
        <v>0</v>
      </c>
      <c r="M791" s="28">
        <f t="shared" si="567"/>
        <v>0</v>
      </c>
      <c r="N791" s="28">
        <f t="shared" si="567"/>
        <v>0</v>
      </c>
      <c r="O791" s="28">
        <f t="shared" si="567"/>
        <v>0</v>
      </c>
      <c r="P791" s="28">
        <f t="shared" si="567"/>
        <v>0</v>
      </c>
      <c r="Q791" s="28">
        <f t="shared" si="567"/>
        <v>0</v>
      </c>
      <c r="R791" s="28">
        <f t="shared" si="567"/>
        <v>0</v>
      </c>
      <c r="S791" s="28">
        <f t="shared" si="567"/>
        <v>0</v>
      </c>
      <c r="T791" s="28">
        <f t="shared" si="567"/>
        <v>0</v>
      </c>
      <c r="U791" s="28">
        <f t="shared" si="567"/>
        <v>1</v>
      </c>
      <c r="V791" s="28">
        <f t="shared" si="567"/>
        <v>0</v>
      </c>
      <c r="W791" s="26" t="str">
        <f t="shared" si="544"/>
        <v>OK</v>
      </c>
    </row>
    <row r="792" spans="1:23" x14ac:dyDescent="0.2">
      <c r="A792" s="3">
        <f t="shared" si="512"/>
        <v>52</v>
      </c>
      <c r="B792" s="3" t="str">
        <f t="shared" si="532"/>
        <v>Rate base</v>
      </c>
      <c r="C792" s="3"/>
      <c r="D792" s="3"/>
      <c r="E792" s="3" t="s">
        <v>312</v>
      </c>
      <c r="F792" s="3"/>
      <c r="G792" s="3"/>
      <c r="H792" s="28">
        <f t="shared" si="550"/>
        <v>1</v>
      </c>
      <c r="I792" s="28">
        <v>0</v>
      </c>
      <c r="J792" s="28">
        <f t="shared" si="510"/>
        <v>1</v>
      </c>
      <c r="K792" s="28">
        <f t="shared" ref="K792:V792" si="568">IF($H720&lt;&gt;0,K720/$H720,0)</f>
        <v>0.54477441701970652</v>
      </c>
      <c r="L792" s="28">
        <f t="shared" si="568"/>
        <v>2.4077181347496569E-2</v>
      </c>
      <c r="M792" s="28">
        <f t="shared" si="568"/>
        <v>0.31640479345125505</v>
      </c>
      <c r="N792" s="28">
        <f t="shared" si="568"/>
        <v>4.1934999347730935E-2</v>
      </c>
      <c r="O792" s="28">
        <f t="shared" si="568"/>
        <v>0.27446979410352412</v>
      </c>
      <c r="P792" s="28">
        <f t="shared" si="568"/>
        <v>7.177637143778122E-2</v>
      </c>
      <c r="Q792" s="28">
        <f t="shared" si="568"/>
        <v>5.8422866343898261E-2</v>
      </c>
      <c r="R792" s="28">
        <f t="shared" si="568"/>
        <v>4.223188173580297E-3</v>
      </c>
      <c r="S792" s="28">
        <f t="shared" si="568"/>
        <v>9.1303169203026651E-3</v>
      </c>
      <c r="T792" s="28">
        <f t="shared" si="568"/>
        <v>3.9077910242074147E-7</v>
      </c>
      <c r="U792" s="28">
        <f t="shared" si="568"/>
        <v>4.0361138424001845E-2</v>
      </c>
      <c r="V792" s="28">
        <f t="shared" si="568"/>
        <v>2.6057075406563678E-3</v>
      </c>
      <c r="W792" s="26" t="str">
        <f t="shared" si="544"/>
        <v>OK</v>
      </c>
    </row>
    <row r="793" spans="1:23" x14ac:dyDescent="0.2">
      <c r="A793" s="3">
        <f t="shared" si="512"/>
        <v>53</v>
      </c>
      <c r="B793" s="3" t="str">
        <f t="shared" si="532"/>
        <v>Revenue - Curr tariff rev by func &amp; whsl rev req</v>
      </c>
      <c r="C793" s="3"/>
      <c r="D793" s="3"/>
      <c r="E793" s="3" t="s">
        <v>324</v>
      </c>
      <c r="F793" s="3"/>
      <c r="G793" s="3"/>
      <c r="H793" s="28">
        <f t="shared" si="550"/>
        <v>1</v>
      </c>
      <c r="I793" s="28">
        <v>0</v>
      </c>
      <c r="J793" s="28">
        <f t="shared" si="510"/>
        <v>1</v>
      </c>
      <c r="K793" s="28">
        <f t="shared" ref="K793:V793" si="569">IF($H721&lt;&gt;0,K721/$H721,0)</f>
        <v>0.54253035107251912</v>
      </c>
      <c r="L793" s="28">
        <f t="shared" si="569"/>
        <v>2.8002470936150426E-2</v>
      </c>
      <c r="M793" s="28">
        <f t="shared" si="569"/>
        <v>0.30281233508518945</v>
      </c>
      <c r="N793" s="28">
        <f t="shared" si="569"/>
        <v>3.4893795627824332E-2</v>
      </c>
      <c r="O793" s="28">
        <f t="shared" si="569"/>
        <v>0.2679185394573651</v>
      </c>
      <c r="P793" s="28">
        <f t="shared" si="569"/>
        <v>6.7559798036393684E-2</v>
      </c>
      <c r="Q793" s="28">
        <f t="shared" si="569"/>
        <v>4.99184729875711E-2</v>
      </c>
      <c r="R793" s="28">
        <f t="shared" si="569"/>
        <v>4.5580075118450457E-3</v>
      </c>
      <c r="S793" s="28">
        <f t="shared" si="569"/>
        <v>1.3083317536977543E-2</v>
      </c>
      <c r="T793" s="28">
        <f t="shared" si="569"/>
        <v>1.6404586576451819E-2</v>
      </c>
      <c r="U793" s="28">
        <f t="shared" si="569"/>
        <v>4.26904563152809E-2</v>
      </c>
      <c r="V793" s="28">
        <f t="shared" si="569"/>
        <v>1.9780146674694802E-9</v>
      </c>
      <c r="W793" s="26" t="str">
        <f t="shared" si="544"/>
        <v>OK</v>
      </c>
    </row>
    <row r="794" spans="1:23" x14ac:dyDescent="0.2">
      <c r="A794" s="3">
        <f t="shared" si="512"/>
        <v>54</v>
      </c>
      <c r="B794" s="3" t="str">
        <f t="shared" si="532"/>
        <v>Retail Revenue</v>
      </c>
      <c r="C794" s="3"/>
      <c r="D794" s="3"/>
      <c r="E794" s="3" t="s">
        <v>395</v>
      </c>
      <c r="F794" s="3"/>
      <c r="G794" s="3"/>
      <c r="H794" s="28">
        <f t="shared" si="550"/>
        <v>1</v>
      </c>
      <c r="I794" s="28">
        <v>0</v>
      </c>
      <c r="J794" s="28">
        <f t="shared" si="510"/>
        <v>1</v>
      </c>
      <c r="K794" s="28">
        <f t="shared" ref="K794:V794" si="570">IF($H722&lt;&gt;0,K722/$H722,0)</f>
        <v>0.54253035107251912</v>
      </c>
      <c r="L794" s="28">
        <f t="shared" si="570"/>
        <v>2.8002470936150426E-2</v>
      </c>
      <c r="M794" s="28">
        <f t="shared" si="570"/>
        <v>0.30281233508518945</v>
      </c>
      <c r="N794" s="28">
        <f t="shared" si="570"/>
        <v>3.4893795627824332E-2</v>
      </c>
      <c r="O794" s="28">
        <f t="shared" si="570"/>
        <v>0.2679185394573651</v>
      </c>
      <c r="P794" s="28">
        <f t="shared" si="570"/>
        <v>6.7559798036393684E-2</v>
      </c>
      <c r="Q794" s="28">
        <f t="shared" si="570"/>
        <v>4.99184729875711E-2</v>
      </c>
      <c r="R794" s="28">
        <f t="shared" si="570"/>
        <v>4.5580075118450457E-3</v>
      </c>
      <c r="S794" s="28">
        <f t="shared" si="570"/>
        <v>1.3083317536977543E-2</v>
      </c>
      <c r="T794" s="28">
        <f t="shared" si="570"/>
        <v>1.6404586576451819E-2</v>
      </c>
      <c r="U794" s="28">
        <f t="shared" si="570"/>
        <v>4.26904563152809E-2</v>
      </c>
      <c r="V794" s="28">
        <f t="shared" si="570"/>
        <v>1.9780146674694802E-9</v>
      </c>
      <c r="W794" s="26" t="str">
        <f t="shared" si="544"/>
        <v>OK</v>
      </c>
    </row>
    <row r="795" spans="1:23" x14ac:dyDescent="0.2">
      <c r="A795" s="3">
        <f t="shared" si="512"/>
        <v>55</v>
      </c>
      <c r="B795" s="3" t="str">
        <f t="shared" si="532"/>
        <v>Wholesale Revenue</v>
      </c>
      <c r="C795" s="3"/>
      <c r="D795" s="3"/>
      <c r="E795" s="3" t="str">
        <f t="shared" ref="E795:E806" si="571">E723</f>
        <v>OREVENUE</v>
      </c>
      <c r="F795" s="3"/>
      <c r="G795" s="3"/>
      <c r="H795" s="28">
        <f t="shared" si="550"/>
        <v>0</v>
      </c>
      <c r="I795" s="28">
        <v>0</v>
      </c>
      <c r="J795" s="28">
        <f t="shared" si="510"/>
        <v>0</v>
      </c>
      <c r="K795" s="28">
        <f t="shared" ref="K795:V795" si="572">IF($H723&lt;&gt;0,K723/$H723,0)</f>
        <v>0</v>
      </c>
      <c r="L795" s="28">
        <f t="shared" si="572"/>
        <v>0</v>
      </c>
      <c r="M795" s="28">
        <f t="shared" si="572"/>
        <v>0</v>
      </c>
      <c r="N795" s="28">
        <f t="shared" si="572"/>
        <v>0</v>
      </c>
      <c r="O795" s="28">
        <f t="shared" si="572"/>
        <v>0</v>
      </c>
      <c r="P795" s="28">
        <f t="shared" si="572"/>
        <v>0</v>
      </c>
      <c r="Q795" s="28">
        <f t="shared" si="572"/>
        <v>0</v>
      </c>
      <c r="R795" s="28">
        <f t="shared" si="572"/>
        <v>0</v>
      </c>
      <c r="S795" s="28">
        <f t="shared" si="572"/>
        <v>0</v>
      </c>
      <c r="T795" s="28">
        <f t="shared" si="572"/>
        <v>0</v>
      </c>
      <c r="U795" s="28">
        <f t="shared" si="572"/>
        <v>0</v>
      </c>
      <c r="V795" s="28">
        <f t="shared" si="572"/>
        <v>0</v>
      </c>
      <c r="W795" s="26" t="str">
        <f t="shared" si="544"/>
        <v>OK</v>
      </c>
    </row>
    <row r="796" spans="1:23" x14ac:dyDescent="0.2">
      <c r="A796" s="3">
        <f t="shared" si="512"/>
        <v>56</v>
      </c>
      <c r="B796" s="3" t="str">
        <f t="shared" si="532"/>
        <v>Labor excluding A&amp;G</v>
      </c>
      <c r="C796" s="3"/>
      <c r="D796" s="3"/>
      <c r="E796" s="3" t="str">
        <f t="shared" si="571"/>
        <v>LABOR</v>
      </c>
      <c r="F796" s="3"/>
      <c r="G796" s="3"/>
      <c r="H796" s="28">
        <f t="shared" si="550"/>
        <v>0.99999999999999989</v>
      </c>
      <c r="I796" s="28">
        <v>0</v>
      </c>
      <c r="J796" s="28">
        <f t="shared" si="510"/>
        <v>0.99999999999999989</v>
      </c>
      <c r="K796" s="28">
        <f t="shared" ref="K796:V796" si="573">IF($H724&lt;&gt;0,K724/$H724,0)</f>
        <v>0.5348139686206288</v>
      </c>
      <c r="L796" s="28">
        <f t="shared" si="573"/>
        <v>2.3182824070443014E-2</v>
      </c>
      <c r="M796" s="28">
        <f t="shared" si="573"/>
        <v>0.32149492631969651</v>
      </c>
      <c r="N796" s="28">
        <f t="shared" si="573"/>
        <v>4.3071323137902809E-2</v>
      </c>
      <c r="O796" s="28">
        <f t="shared" si="573"/>
        <v>0.27842360318179371</v>
      </c>
      <c r="P796" s="28">
        <f t="shared" si="573"/>
        <v>8.8862860825505582E-2</v>
      </c>
      <c r="Q796" s="28">
        <f t="shared" si="573"/>
        <v>7.2520021612478211E-2</v>
      </c>
      <c r="R796" s="28">
        <f t="shared" si="573"/>
        <v>5.215726424365001E-3</v>
      </c>
      <c r="S796" s="28">
        <f t="shared" si="573"/>
        <v>1.1127112788662383E-2</v>
      </c>
      <c r="T796" s="28">
        <f t="shared" si="573"/>
        <v>5.3882036414148144E-6</v>
      </c>
      <c r="U796" s="28">
        <f t="shared" si="573"/>
        <v>2.8758241313066316E-2</v>
      </c>
      <c r="V796" s="28">
        <f t="shared" si="573"/>
        <v>2.8817906470183698E-3</v>
      </c>
      <c r="W796" s="26" t="str">
        <f t="shared" si="544"/>
        <v>OK</v>
      </c>
    </row>
    <row r="797" spans="1:23" x14ac:dyDescent="0.2">
      <c r="A797" s="3">
        <f t="shared" si="512"/>
        <v>57</v>
      </c>
      <c r="B797" s="3" t="str">
        <f t="shared" si="532"/>
        <v>Retail Labor excluding A&amp;G</v>
      </c>
      <c r="C797" s="3"/>
      <c r="D797" s="3"/>
      <c r="E797" s="3" t="str">
        <f t="shared" si="571"/>
        <v>TLABOR</v>
      </c>
      <c r="F797" s="3"/>
      <c r="G797" s="3"/>
      <c r="H797" s="28">
        <f t="shared" si="550"/>
        <v>0.99999999999999989</v>
      </c>
      <c r="I797" s="28">
        <v>0</v>
      </c>
      <c r="J797" s="28">
        <f t="shared" si="510"/>
        <v>0.99999999999999989</v>
      </c>
      <c r="K797" s="28">
        <f t="shared" ref="K797:V797" si="574">IF($H725&lt;&gt;0,K725/$H725,0)</f>
        <v>0.5348139686206288</v>
      </c>
      <c r="L797" s="28">
        <f t="shared" si="574"/>
        <v>2.3182824070443014E-2</v>
      </c>
      <c r="M797" s="28">
        <f t="shared" si="574"/>
        <v>0.32149492631969651</v>
      </c>
      <c r="N797" s="28">
        <f t="shared" si="574"/>
        <v>4.3071323137902809E-2</v>
      </c>
      <c r="O797" s="28">
        <f t="shared" si="574"/>
        <v>0.27842360318179371</v>
      </c>
      <c r="P797" s="28">
        <f t="shared" si="574"/>
        <v>8.8862860825505582E-2</v>
      </c>
      <c r="Q797" s="28">
        <f t="shared" si="574"/>
        <v>7.2520021612478211E-2</v>
      </c>
      <c r="R797" s="28">
        <f t="shared" si="574"/>
        <v>5.215726424365001E-3</v>
      </c>
      <c r="S797" s="28">
        <f t="shared" si="574"/>
        <v>1.1127112788662383E-2</v>
      </c>
      <c r="T797" s="28">
        <f t="shared" si="574"/>
        <v>5.3882036414148144E-6</v>
      </c>
      <c r="U797" s="28">
        <f t="shared" si="574"/>
        <v>2.8758241313066316E-2</v>
      </c>
      <c r="V797" s="28">
        <f t="shared" si="574"/>
        <v>2.8817906470183698E-3</v>
      </c>
      <c r="W797" s="26" t="str">
        <f t="shared" si="544"/>
        <v>OK</v>
      </c>
    </row>
    <row r="798" spans="1:23" x14ac:dyDescent="0.2">
      <c r="A798" s="3">
        <f t="shared" si="512"/>
        <v>58</v>
      </c>
      <c r="B798" s="3" t="str">
        <f t="shared" si="532"/>
        <v>Accounts 561 through 566 Labor</v>
      </c>
      <c r="C798" s="3"/>
      <c r="D798" s="3"/>
      <c r="E798" s="3" t="str">
        <f t="shared" si="571"/>
        <v>LAB561_566</v>
      </c>
      <c r="F798" s="3"/>
      <c r="G798" s="3"/>
      <c r="H798" s="28">
        <f t="shared" si="550"/>
        <v>0.99999999999999989</v>
      </c>
      <c r="I798" s="28">
        <v>0</v>
      </c>
      <c r="J798" s="28">
        <f t="shared" si="510"/>
        <v>0.99999999999999989</v>
      </c>
      <c r="K798" s="28">
        <f t="shared" ref="K798:V798" si="575">IF($H726&lt;&gt;0,K726/$H726,0)</f>
        <v>0.48476544132875055</v>
      </c>
      <c r="L798" s="28">
        <f t="shared" si="575"/>
        <v>1.9173937104237614E-2</v>
      </c>
      <c r="M798" s="28">
        <f t="shared" si="575"/>
        <v>0.28551291514934513</v>
      </c>
      <c r="N798" s="28">
        <f t="shared" si="575"/>
        <v>2.8718751417209955E-2</v>
      </c>
      <c r="O798" s="28">
        <f t="shared" si="575"/>
        <v>0.25679416373213521</v>
      </c>
      <c r="P798" s="28">
        <f t="shared" si="575"/>
        <v>8.0892016880635007E-2</v>
      </c>
      <c r="Q798" s="28">
        <f t="shared" si="575"/>
        <v>6.333086695552903E-2</v>
      </c>
      <c r="R798" s="28">
        <f t="shared" si="575"/>
        <v>5.1825476476358842E-3</v>
      </c>
      <c r="S798" s="28">
        <f t="shared" si="575"/>
        <v>1.2378602277470107E-2</v>
      </c>
      <c r="T798" s="28">
        <f t="shared" si="575"/>
        <v>0.12965568996685256</v>
      </c>
      <c r="U798" s="28">
        <f t="shared" si="575"/>
        <v>-4.0965895262048712E-10</v>
      </c>
      <c r="V798" s="28">
        <f t="shared" si="575"/>
        <v>-2.0161993459455444E-11</v>
      </c>
      <c r="W798" s="26" t="str">
        <f t="shared" si="544"/>
        <v>OK</v>
      </c>
    </row>
    <row r="799" spans="1:23" x14ac:dyDescent="0.2">
      <c r="A799" s="3">
        <f t="shared" si="512"/>
        <v>59</v>
      </c>
      <c r="B799" s="3" t="str">
        <f t="shared" si="532"/>
        <v>Accounts 569 through 573 Labor</v>
      </c>
      <c r="C799" s="3"/>
      <c r="D799" s="3"/>
      <c r="E799" s="3" t="str">
        <f t="shared" si="571"/>
        <v>LAB569_573</v>
      </c>
      <c r="F799" s="3"/>
      <c r="G799" s="3"/>
      <c r="H799" s="28">
        <f t="shared" si="550"/>
        <v>0</v>
      </c>
      <c r="I799" s="28">
        <v>0</v>
      </c>
      <c r="J799" s="28">
        <f t="shared" si="510"/>
        <v>0</v>
      </c>
      <c r="K799" s="28">
        <f t="shared" ref="K799:V799" si="576">IF($H727&lt;&gt;0,K727/$H727,0)</f>
        <v>0</v>
      </c>
      <c r="L799" s="28">
        <f t="shared" si="576"/>
        <v>0</v>
      </c>
      <c r="M799" s="28">
        <f t="shared" si="576"/>
        <v>0</v>
      </c>
      <c r="N799" s="28">
        <f t="shared" si="576"/>
        <v>0</v>
      </c>
      <c r="O799" s="28">
        <f t="shared" si="576"/>
        <v>0</v>
      </c>
      <c r="P799" s="28">
        <f t="shared" si="576"/>
        <v>0</v>
      </c>
      <c r="Q799" s="28">
        <f t="shared" si="576"/>
        <v>0</v>
      </c>
      <c r="R799" s="28">
        <f t="shared" si="576"/>
        <v>0</v>
      </c>
      <c r="S799" s="28">
        <f t="shared" si="576"/>
        <v>0</v>
      </c>
      <c r="T799" s="28">
        <f t="shared" si="576"/>
        <v>0</v>
      </c>
      <c r="U799" s="28">
        <f t="shared" si="576"/>
        <v>0</v>
      </c>
      <c r="V799" s="28">
        <f t="shared" si="576"/>
        <v>0</v>
      </c>
      <c r="W799" s="26" t="str">
        <f t="shared" si="544"/>
        <v>OK</v>
      </c>
    </row>
    <row r="800" spans="1:23" x14ac:dyDescent="0.2">
      <c r="A800" s="3">
        <f t="shared" si="512"/>
        <v>60</v>
      </c>
      <c r="B800" s="3" t="str">
        <f t="shared" si="532"/>
        <v>Accounts 581 through 588 Labor</v>
      </c>
      <c r="C800" s="3"/>
      <c r="D800" s="3"/>
      <c r="E800" s="3" t="str">
        <f t="shared" si="571"/>
        <v>LAB581_588</v>
      </c>
      <c r="F800" s="3"/>
      <c r="G800" s="3"/>
      <c r="H800" s="28">
        <f t="shared" si="550"/>
        <v>1</v>
      </c>
      <c r="I800" s="28">
        <v>0</v>
      </c>
      <c r="J800" s="28">
        <f t="shared" si="510"/>
        <v>1</v>
      </c>
      <c r="K800" s="28">
        <f t="shared" ref="K800:V800" si="577">IF($H728&lt;&gt;0,K728/$H728,0)</f>
        <v>0.5302942618983475</v>
      </c>
      <c r="L800" s="28">
        <f t="shared" si="577"/>
        <v>2.5269553722330935E-2</v>
      </c>
      <c r="M800" s="28">
        <f t="shared" si="577"/>
        <v>0.31317830208078246</v>
      </c>
      <c r="N800" s="28">
        <f t="shared" si="577"/>
        <v>4.1822521181292774E-2</v>
      </c>
      <c r="O800" s="28">
        <f t="shared" si="577"/>
        <v>0.27135578089948964</v>
      </c>
      <c r="P800" s="28">
        <f t="shared" si="577"/>
        <v>8.7865213829000949E-2</v>
      </c>
      <c r="Q800" s="28">
        <f t="shared" si="577"/>
        <v>7.2041809869965209E-2</v>
      </c>
      <c r="R800" s="28">
        <f t="shared" si="577"/>
        <v>5.1342670805767316E-3</v>
      </c>
      <c r="S800" s="28">
        <f t="shared" si="577"/>
        <v>1.0689136878459E-2</v>
      </c>
      <c r="T800" s="28">
        <f t="shared" si="577"/>
        <v>0</v>
      </c>
      <c r="U800" s="28">
        <f t="shared" si="577"/>
        <v>4.1143591884016471E-2</v>
      </c>
      <c r="V800" s="28">
        <f t="shared" si="577"/>
        <v>2.2490765855216867E-3</v>
      </c>
      <c r="W800" s="26" t="str">
        <f t="shared" si="544"/>
        <v>OK</v>
      </c>
    </row>
    <row r="801" spans="1:23" x14ac:dyDescent="0.2">
      <c r="A801" s="3">
        <f t="shared" si="512"/>
        <v>61</v>
      </c>
      <c r="B801" s="3" t="str">
        <f t="shared" si="532"/>
        <v>Accounts 591 through 598 Labor</v>
      </c>
      <c r="C801" s="3"/>
      <c r="D801" s="3"/>
      <c r="E801" s="3" t="str">
        <f t="shared" si="571"/>
        <v>LAB591_598</v>
      </c>
      <c r="F801" s="3"/>
      <c r="G801" s="3"/>
      <c r="H801" s="28">
        <f t="shared" si="550"/>
        <v>1.0000000000000002</v>
      </c>
      <c r="I801" s="28">
        <v>0</v>
      </c>
      <c r="J801" s="28">
        <f t="shared" si="510"/>
        <v>1.0000000000000002</v>
      </c>
      <c r="K801" s="28">
        <f t="shared" ref="K801:V801" si="578">IF($H729&lt;&gt;0,K729/$H729,0)</f>
        <v>0.53797243372302184</v>
      </c>
      <c r="L801" s="28">
        <f t="shared" si="578"/>
        <v>2.1719892586327214E-2</v>
      </c>
      <c r="M801" s="28">
        <f t="shared" si="578"/>
        <v>0.32732512017980486</v>
      </c>
      <c r="N801" s="28">
        <f t="shared" si="578"/>
        <v>4.394976968836261E-2</v>
      </c>
      <c r="O801" s="28">
        <f t="shared" si="578"/>
        <v>0.2833753504914423</v>
      </c>
      <c r="P801" s="28">
        <f t="shared" si="578"/>
        <v>8.9572886023727122E-2</v>
      </c>
      <c r="Q801" s="28">
        <f t="shared" si="578"/>
        <v>7.2867284557376677E-2</v>
      </c>
      <c r="R801" s="28">
        <f t="shared" si="578"/>
        <v>5.2730969065557815E-3</v>
      </c>
      <c r="S801" s="28">
        <f t="shared" si="578"/>
        <v>1.1432504559794675E-2</v>
      </c>
      <c r="T801" s="28">
        <f t="shared" si="578"/>
        <v>0</v>
      </c>
      <c r="U801" s="28">
        <f t="shared" si="578"/>
        <v>2.0083510362148043E-2</v>
      </c>
      <c r="V801" s="28">
        <f t="shared" si="578"/>
        <v>3.3261571249710489E-3</v>
      </c>
      <c r="W801" s="26" t="str">
        <f t="shared" ref="W801:W807" si="579">IF((+K801+L801+M801+P801+T801+U801+V801)-H801=0,"OK",(+K801+L801+M801+P801+T801+U801+V801)-H801)</f>
        <v>OK</v>
      </c>
    </row>
    <row r="802" spans="1:23" x14ac:dyDescent="0.2">
      <c r="A802" s="3">
        <f t="shared" si="512"/>
        <v>62</v>
      </c>
      <c r="B802" s="3" t="str">
        <f t="shared" si="532"/>
        <v>Accounts 902 through 903 Labor</v>
      </c>
      <c r="C802" s="3"/>
      <c r="D802" s="3"/>
      <c r="E802" s="3" t="str">
        <f t="shared" si="571"/>
        <v>LAB902_903</v>
      </c>
      <c r="F802" s="3"/>
      <c r="G802" s="3"/>
      <c r="H802" s="28">
        <f t="shared" si="550"/>
        <v>0</v>
      </c>
      <c r="I802" s="28">
        <v>0</v>
      </c>
      <c r="J802" s="28">
        <f t="shared" si="510"/>
        <v>0</v>
      </c>
      <c r="K802" s="28">
        <f t="shared" ref="K802:V802" si="580">IF($H730&lt;&gt;0,K730/$H730,0)</f>
        <v>0</v>
      </c>
      <c r="L802" s="28">
        <f t="shared" si="580"/>
        <v>0</v>
      </c>
      <c r="M802" s="28">
        <f t="shared" si="580"/>
        <v>0</v>
      </c>
      <c r="N802" s="28">
        <f t="shared" si="580"/>
        <v>0</v>
      </c>
      <c r="O802" s="28">
        <f t="shared" si="580"/>
        <v>0</v>
      </c>
      <c r="P802" s="28">
        <f t="shared" si="580"/>
        <v>0</v>
      </c>
      <c r="Q802" s="28">
        <f t="shared" si="580"/>
        <v>0</v>
      </c>
      <c r="R802" s="28">
        <f t="shared" si="580"/>
        <v>0</v>
      </c>
      <c r="S802" s="28">
        <f t="shared" si="580"/>
        <v>0</v>
      </c>
      <c r="T802" s="28">
        <f t="shared" si="580"/>
        <v>0</v>
      </c>
      <c r="U802" s="28">
        <f t="shared" si="580"/>
        <v>0</v>
      </c>
      <c r="V802" s="28">
        <f t="shared" si="580"/>
        <v>0</v>
      </c>
      <c r="W802" s="26" t="str">
        <f t="shared" si="579"/>
        <v>OK</v>
      </c>
    </row>
    <row r="803" spans="1:23" x14ac:dyDescent="0.2">
      <c r="A803" s="3">
        <f t="shared" si="512"/>
        <v>63</v>
      </c>
      <c r="B803" s="3" t="str">
        <f t="shared" si="532"/>
        <v>Accounts 908 through 910 Labor</v>
      </c>
      <c r="C803" s="3"/>
      <c r="D803" s="3"/>
      <c r="E803" s="3" t="str">
        <f t="shared" si="571"/>
        <v>LAB908_910</v>
      </c>
      <c r="F803" s="3"/>
      <c r="G803" s="3"/>
      <c r="H803" s="28">
        <f t="shared" si="550"/>
        <v>0</v>
      </c>
      <c r="I803" s="28">
        <v>0</v>
      </c>
      <c r="J803" s="28">
        <f t="shared" si="510"/>
        <v>0</v>
      </c>
      <c r="K803" s="28">
        <f t="shared" ref="K803:V803" si="581">IF($H731&lt;&gt;0,K731/$H731,0)</f>
        <v>0</v>
      </c>
      <c r="L803" s="28">
        <f t="shared" si="581"/>
        <v>0</v>
      </c>
      <c r="M803" s="28">
        <f t="shared" si="581"/>
        <v>0</v>
      </c>
      <c r="N803" s="28">
        <f t="shared" si="581"/>
        <v>0</v>
      </c>
      <c r="O803" s="28">
        <f t="shared" si="581"/>
        <v>0</v>
      </c>
      <c r="P803" s="28">
        <f t="shared" si="581"/>
        <v>0</v>
      </c>
      <c r="Q803" s="28">
        <f t="shared" si="581"/>
        <v>0</v>
      </c>
      <c r="R803" s="28">
        <f t="shared" si="581"/>
        <v>0</v>
      </c>
      <c r="S803" s="28">
        <f t="shared" si="581"/>
        <v>0</v>
      </c>
      <c r="T803" s="28">
        <f t="shared" si="581"/>
        <v>0</v>
      </c>
      <c r="U803" s="28">
        <f t="shared" si="581"/>
        <v>0</v>
      </c>
      <c r="V803" s="28">
        <f t="shared" si="581"/>
        <v>0</v>
      </c>
      <c r="W803" s="26" t="str">
        <f t="shared" si="579"/>
        <v>OK</v>
      </c>
    </row>
    <row r="804" spans="1:23" x14ac:dyDescent="0.2">
      <c r="A804" s="3">
        <f t="shared" si="512"/>
        <v>64</v>
      </c>
      <c r="B804" s="3" t="str">
        <f t="shared" si="532"/>
        <v>Accounts 912 through 916 Labor</v>
      </c>
      <c r="C804" s="3"/>
      <c r="D804" s="3"/>
      <c r="E804" s="3" t="str">
        <f t="shared" si="571"/>
        <v>LAB912_916</v>
      </c>
      <c r="F804" s="3"/>
      <c r="G804" s="3"/>
      <c r="H804" s="28">
        <f t="shared" si="550"/>
        <v>0</v>
      </c>
      <c r="I804" s="28">
        <v>0</v>
      </c>
      <c r="J804" s="28">
        <f t="shared" si="510"/>
        <v>0</v>
      </c>
      <c r="K804" s="28">
        <f t="shared" ref="K804:V804" si="582">IF($H732&lt;&gt;0,K732/$H732,0)</f>
        <v>0</v>
      </c>
      <c r="L804" s="28">
        <f t="shared" si="582"/>
        <v>0</v>
      </c>
      <c r="M804" s="28">
        <f t="shared" si="582"/>
        <v>0</v>
      </c>
      <c r="N804" s="28">
        <f t="shared" si="582"/>
        <v>0</v>
      </c>
      <c r="O804" s="28">
        <f t="shared" si="582"/>
        <v>0</v>
      </c>
      <c r="P804" s="28">
        <f t="shared" si="582"/>
        <v>0</v>
      </c>
      <c r="Q804" s="28">
        <f t="shared" si="582"/>
        <v>0</v>
      </c>
      <c r="R804" s="28">
        <f t="shared" si="582"/>
        <v>0</v>
      </c>
      <c r="S804" s="28">
        <f t="shared" si="582"/>
        <v>0</v>
      </c>
      <c r="T804" s="28">
        <f t="shared" si="582"/>
        <v>0</v>
      </c>
      <c r="U804" s="28">
        <f t="shared" si="582"/>
        <v>0</v>
      </c>
      <c r="V804" s="28">
        <f t="shared" si="582"/>
        <v>0</v>
      </c>
      <c r="W804" s="26" t="str">
        <f t="shared" si="579"/>
        <v>OK</v>
      </c>
    </row>
    <row r="805" spans="1:23" x14ac:dyDescent="0.2">
      <c r="A805" s="3">
        <f t="shared" si="512"/>
        <v>65</v>
      </c>
      <c r="B805" s="3" t="str">
        <f t="shared" si="532"/>
        <v>Texas Retail Customers</v>
      </c>
      <c r="C805" s="3"/>
      <c r="D805" s="3"/>
      <c r="E805" s="3" t="str">
        <f t="shared" si="571"/>
        <v>TCUSTOMERS</v>
      </c>
      <c r="F805" s="3"/>
      <c r="G805" s="3"/>
      <c r="H805" s="28">
        <f t="shared" si="550"/>
        <v>1</v>
      </c>
      <c r="I805" s="28">
        <v>0</v>
      </c>
      <c r="J805" s="28">
        <f t="shared" si="510"/>
        <v>1</v>
      </c>
      <c r="K805" s="28">
        <f t="shared" ref="K805:V805" si="583">IF($H733&lt;&gt;0,K733/$H733,0)</f>
        <v>0.70338161489917128</v>
      </c>
      <c r="L805" s="28">
        <f t="shared" si="583"/>
        <v>7.4732012114639326E-2</v>
      </c>
      <c r="M805" s="28">
        <f t="shared" si="583"/>
        <v>5.4457966157527918E-2</v>
      </c>
      <c r="N805" s="28">
        <f t="shared" si="583"/>
        <v>4.3320289614186193E-4</v>
      </c>
      <c r="O805" s="28">
        <f t="shared" si="583"/>
        <v>5.4024763261386055E-2</v>
      </c>
      <c r="P805" s="28">
        <f t="shared" si="583"/>
        <v>8.1676796043413547E-4</v>
      </c>
      <c r="Q805" s="28">
        <f t="shared" si="583"/>
        <v>3.5272944147662021E-4</v>
      </c>
      <c r="R805" s="28">
        <f t="shared" si="583"/>
        <v>4.1364859874656954E-4</v>
      </c>
      <c r="S805" s="28">
        <f t="shared" si="583"/>
        <v>5.0389920210945741E-5</v>
      </c>
      <c r="T805" s="28">
        <f t="shared" si="583"/>
        <v>9.2506868446960095E-5</v>
      </c>
      <c r="U805" s="28">
        <f t="shared" si="583"/>
        <v>0.16650484232091459</v>
      </c>
      <c r="V805" s="28">
        <f t="shared" si="583"/>
        <v>1.4289678865790585E-5</v>
      </c>
      <c r="W805" s="26" t="str">
        <f t="shared" si="579"/>
        <v>OK</v>
      </c>
    </row>
    <row r="806" spans="1:23" x14ac:dyDescent="0.2">
      <c r="A806" s="3">
        <f t="shared" si="512"/>
        <v>66</v>
      </c>
      <c r="B806" s="3" t="str">
        <f t="shared" si="532"/>
        <v>Texas Retail Generation Demand</v>
      </c>
      <c r="C806" s="3"/>
      <c r="D806" s="3"/>
      <c r="E806" s="3" t="str">
        <f t="shared" si="571"/>
        <v>TDEMANDG</v>
      </c>
      <c r="F806" s="3"/>
      <c r="G806" s="3"/>
      <c r="H806" s="28">
        <f t="shared" si="550"/>
        <v>0.99999999999999989</v>
      </c>
      <c r="I806" s="28">
        <v>0</v>
      </c>
      <c r="J806" s="28">
        <f t="shared" ref="J806:J812" si="584">SUM(K806:M806,P806,T806:V806)</f>
        <v>0.99999999999999989</v>
      </c>
      <c r="K806" s="28">
        <f t="shared" ref="K806:V806" si="585">IF($H734&lt;&gt;0,K734/$H734,0)</f>
        <v>0.48476544186418086</v>
      </c>
      <c r="L806" s="28">
        <f t="shared" si="585"/>
        <v>1.9173937159048283E-2</v>
      </c>
      <c r="M806" s="28">
        <f t="shared" si="585"/>
        <v>0.28551291531899664</v>
      </c>
      <c r="N806" s="28">
        <f t="shared" si="585"/>
        <v>2.8718751510505878E-2</v>
      </c>
      <c r="O806" s="28">
        <f t="shared" si="585"/>
        <v>0.25679416380849074</v>
      </c>
      <c r="P806" s="28">
        <f t="shared" si="585"/>
        <v>8.0892016757904861E-2</v>
      </c>
      <c r="Q806" s="28">
        <f t="shared" si="585"/>
        <v>6.3330866876052411E-2</v>
      </c>
      <c r="R806" s="28">
        <f t="shared" si="585"/>
        <v>5.1825476369504958E-3</v>
      </c>
      <c r="S806" s="28">
        <f t="shared" si="585"/>
        <v>1.2378602244901962E-2</v>
      </c>
      <c r="T806" s="28">
        <f t="shared" si="585"/>
        <v>0.12965568889986934</v>
      </c>
      <c r="U806" s="28">
        <f t="shared" si="585"/>
        <v>0</v>
      </c>
      <c r="V806" s="28">
        <f t="shared" si="585"/>
        <v>0</v>
      </c>
      <c r="W806" s="26" t="str">
        <f t="shared" si="579"/>
        <v>OK</v>
      </c>
    </row>
    <row r="807" spans="1:23" x14ac:dyDescent="0.2">
      <c r="A807" s="3">
        <f t="shared" si="512"/>
        <v>67</v>
      </c>
      <c r="B807" s="3" t="s">
        <v>575</v>
      </c>
      <c r="C807" s="3"/>
      <c r="D807" s="3"/>
      <c r="E807" s="3" t="s">
        <v>576</v>
      </c>
      <c r="F807" s="3"/>
      <c r="G807" s="3"/>
      <c r="H807" s="28">
        <f t="shared" ref="H807:H812" si="586">SUM(I807:J807)</f>
        <v>1</v>
      </c>
      <c r="I807" s="28">
        <v>0</v>
      </c>
      <c r="J807" s="28">
        <f t="shared" si="584"/>
        <v>1</v>
      </c>
      <c r="K807" s="28">
        <f t="shared" ref="K807:V807" si="587">IF($H735&lt;&gt;0,K735/$H735,0)</f>
        <v>0.47672758051311936</v>
      </c>
      <c r="L807" s="28">
        <f t="shared" si="587"/>
        <v>1.7692674150235652E-2</v>
      </c>
      <c r="M807" s="28">
        <f t="shared" si="587"/>
        <v>0.28831850957647071</v>
      </c>
      <c r="N807" s="28">
        <f t="shared" si="587"/>
        <v>3.1528858917611362E-2</v>
      </c>
      <c r="O807" s="28">
        <f t="shared" si="587"/>
        <v>0.25678965065885934</v>
      </c>
      <c r="P807" s="28">
        <f t="shared" si="587"/>
        <v>0.10697821994662522</v>
      </c>
      <c r="Q807" s="28">
        <f t="shared" si="587"/>
        <v>9.9062842553663849E-2</v>
      </c>
      <c r="R807" s="28">
        <f t="shared" si="587"/>
        <v>7.9153773929613747E-3</v>
      </c>
      <c r="S807" s="28">
        <f t="shared" si="587"/>
        <v>0</v>
      </c>
      <c r="T807" s="28">
        <f t="shared" si="587"/>
        <v>0.11028301581354905</v>
      </c>
      <c r="U807" s="28">
        <f t="shared" si="587"/>
        <v>0</v>
      </c>
      <c r="V807" s="28">
        <f t="shared" si="587"/>
        <v>0</v>
      </c>
      <c r="W807" s="26" t="str">
        <f t="shared" si="579"/>
        <v>OK</v>
      </c>
    </row>
    <row r="808" spans="1:23" x14ac:dyDescent="0.2">
      <c r="A808" s="3">
        <f t="shared" ref="A808:A812" si="588">+A807+1</f>
        <v>68</v>
      </c>
      <c r="B808" s="3" t="str">
        <f>B736</f>
        <v>Account 365 (Veg Mgmt)</v>
      </c>
      <c r="C808" s="3"/>
      <c r="D808" s="3"/>
      <c r="E808" s="3" t="str">
        <f>E736</f>
        <v>PLT365</v>
      </c>
      <c r="F808" s="3"/>
      <c r="G808" s="3"/>
      <c r="H808" s="28">
        <f t="shared" si="586"/>
        <v>0.99999999999999978</v>
      </c>
      <c r="I808" s="28">
        <v>0</v>
      </c>
      <c r="J808" s="28">
        <f t="shared" si="584"/>
        <v>0.99999999999999978</v>
      </c>
      <c r="K808" s="28">
        <f t="shared" ref="K808:V808" si="589">IF($H736&lt;&gt;0,K736/$H736,0)</f>
        <v>0.54094478911635635</v>
      </c>
      <c r="L808" s="28">
        <f t="shared" si="589"/>
        <v>2.1829182232733235E-2</v>
      </c>
      <c r="M808" s="28">
        <f t="shared" si="589"/>
        <v>0.32921735753846709</v>
      </c>
      <c r="N808" s="28">
        <f t="shared" si="589"/>
        <v>4.4206927928400565E-2</v>
      </c>
      <c r="O808" s="28">
        <f t="shared" si="589"/>
        <v>0.28501042961006651</v>
      </c>
      <c r="P808" s="28">
        <f t="shared" si="589"/>
        <v>9.2329490910341858E-2</v>
      </c>
      <c r="Q808" s="28">
        <f t="shared" si="589"/>
        <v>7.5109774685829175E-2</v>
      </c>
      <c r="R808" s="28">
        <f t="shared" si="589"/>
        <v>5.4353764237788198E-3</v>
      </c>
      <c r="S808" s="28">
        <f t="shared" si="589"/>
        <v>1.1784339800733849E-2</v>
      </c>
      <c r="T808" s="28">
        <f t="shared" si="589"/>
        <v>0</v>
      </c>
      <c r="U808" s="28">
        <f t="shared" si="589"/>
        <v>1.2250660616888377E-2</v>
      </c>
      <c r="V808" s="28">
        <f t="shared" si="589"/>
        <v>3.4285195852128093E-3</v>
      </c>
      <c r="W808" s="26" t="str">
        <f>IF((+K808+L808+M808+P808+T808+U808+V808)-H808=0,"OK",(+K808+L808+M808+P808+T808+U808+V808)-H808)</f>
        <v>OK</v>
      </c>
    </row>
    <row r="809" spans="1:23" x14ac:dyDescent="0.2">
      <c r="A809" s="3">
        <f t="shared" si="588"/>
        <v>69</v>
      </c>
      <c r="B809" s="3" t="str">
        <f>B737</f>
        <v>Total Retail O&amp;M</v>
      </c>
      <c r="C809" s="3"/>
      <c r="D809" s="3"/>
      <c r="E809" s="3" t="str">
        <f>E737</f>
        <v>O&amp;M</v>
      </c>
      <c r="F809" s="3"/>
      <c r="G809" s="3"/>
      <c r="H809" s="28">
        <f t="shared" si="586"/>
        <v>1</v>
      </c>
      <c r="I809" s="28">
        <v>0</v>
      </c>
      <c r="J809" s="28">
        <f t="shared" si="584"/>
        <v>1</v>
      </c>
      <c r="K809" s="28">
        <f t="shared" ref="K809:V809" si="590">IF($H737&lt;&gt;0,K737/$H737,0)</f>
        <v>0.53867031442089186</v>
      </c>
      <c r="L809" s="28">
        <f t="shared" si="590"/>
        <v>2.3265141120024837E-2</v>
      </c>
      <c r="M809" s="28">
        <f t="shared" si="590"/>
        <v>0.32058276898621813</v>
      </c>
      <c r="N809" s="28">
        <f t="shared" si="590"/>
        <v>4.2778699332673233E-2</v>
      </c>
      <c r="O809" s="28">
        <f t="shared" si="590"/>
        <v>0.27780406965354487</v>
      </c>
      <c r="P809" s="28">
        <f t="shared" si="590"/>
        <v>8.426996663197997E-2</v>
      </c>
      <c r="Q809" s="28">
        <f t="shared" si="590"/>
        <v>6.8647853614845628E-2</v>
      </c>
      <c r="R809" s="28">
        <f t="shared" si="590"/>
        <v>4.955915116858731E-3</v>
      </c>
      <c r="S809" s="28">
        <f t="shared" si="590"/>
        <v>1.0666197900275601E-2</v>
      </c>
      <c r="T809" s="28">
        <f t="shared" si="590"/>
        <v>9.7535028074055362E-5</v>
      </c>
      <c r="U809" s="28">
        <f t="shared" si="590"/>
        <v>3.0223739253515847E-2</v>
      </c>
      <c r="V809" s="28">
        <f t="shared" si="590"/>
        <v>2.8905345592953632E-3</v>
      </c>
      <c r="W809" s="26" t="str">
        <f>IF((+K809+L809+M809+P809+T809+U809+V809)-H809=0,"OK",(+K809+L809+M809+P809+T809+U809+V809)-H809)</f>
        <v>OK</v>
      </c>
    </row>
    <row r="810" spans="1:23" x14ac:dyDescent="0.2">
      <c r="A810" s="3">
        <f t="shared" si="588"/>
        <v>70</v>
      </c>
      <c r="B810" s="3" t="str">
        <f>B738</f>
        <v>Muni Franch Fee (MFF Total Inside City Limits KWH)</v>
      </c>
      <c r="C810" s="3"/>
      <c r="D810" s="3"/>
      <c r="E810" s="3" t="str">
        <f>E738</f>
        <v>MFF</v>
      </c>
      <c r="F810" s="3"/>
      <c r="G810" s="3"/>
      <c r="H810" s="28">
        <f t="shared" si="586"/>
        <v>1</v>
      </c>
      <c r="I810" s="28">
        <v>0</v>
      </c>
      <c r="J810" s="28">
        <f t="shared" si="584"/>
        <v>1</v>
      </c>
      <c r="K810" s="28">
        <f t="shared" ref="K810:V810" si="591">IF($H738&lt;&gt;0,K738/$H738,0)</f>
        <v>0.45055255221890889</v>
      </c>
      <c r="L810" s="28">
        <f t="shared" si="591"/>
        <v>1.9034181199202461E-2</v>
      </c>
      <c r="M810" s="28">
        <f t="shared" si="591"/>
        <v>0.33912251036372282</v>
      </c>
      <c r="N810" s="28">
        <f t="shared" si="591"/>
        <v>4.6333368470017913E-2</v>
      </c>
      <c r="O810" s="28">
        <f t="shared" si="591"/>
        <v>0.29278914189370486</v>
      </c>
      <c r="P810" s="28">
        <f t="shared" si="591"/>
        <v>8.8063337802073066E-2</v>
      </c>
      <c r="Q810" s="28">
        <f t="shared" si="591"/>
        <v>8.1521732277867062E-2</v>
      </c>
      <c r="R810" s="28">
        <f t="shared" si="591"/>
        <v>4.1855649732400625E-3</v>
      </c>
      <c r="S810" s="28">
        <f t="shared" si="591"/>
        <v>2.356040550965935E-3</v>
      </c>
      <c r="T810" s="28">
        <f t="shared" si="591"/>
        <v>9.4088966737790075E-2</v>
      </c>
      <c r="U810" s="28">
        <f t="shared" si="591"/>
        <v>9.1384516783027253E-3</v>
      </c>
      <c r="V810" s="28">
        <f t="shared" si="591"/>
        <v>0</v>
      </c>
      <c r="W810" s="26" t="str">
        <f>IF((+K810+L810+M810+P810+T810+U810+V810)-H810=0,"OK",(+K810+L810+M810+P810+T810+U810+V810)-H810)</f>
        <v>OK</v>
      </c>
    </row>
    <row r="811" spans="1:23" x14ac:dyDescent="0.2">
      <c r="A811" s="3">
        <f t="shared" si="588"/>
        <v>71</v>
      </c>
      <c r="B811" s="3" t="str">
        <f>B739</f>
        <v>Excess Mitigation Credit</v>
      </c>
      <c r="C811" s="3"/>
      <c r="D811" s="3"/>
      <c r="E811" s="3" t="str">
        <f>E739</f>
        <v>EMC</v>
      </c>
      <c r="F811" s="3"/>
      <c r="G811" s="3"/>
      <c r="H811" s="28">
        <f t="shared" si="586"/>
        <v>0</v>
      </c>
      <c r="I811" s="28">
        <v>0</v>
      </c>
      <c r="J811" s="28">
        <f t="shared" si="584"/>
        <v>0</v>
      </c>
      <c r="K811" s="28">
        <f t="shared" ref="K811:V811" si="592">IF($H739&lt;&gt;0,K739/$H739,0)</f>
        <v>0</v>
      </c>
      <c r="L811" s="28">
        <f t="shared" si="592"/>
        <v>0</v>
      </c>
      <c r="M811" s="28">
        <f t="shared" si="592"/>
        <v>0</v>
      </c>
      <c r="N811" s="28">
        <f t="shared" si="592"/>
        <v>0</v>
      </c>
      <c r="O811" s="28">
        <f t="shared" si="592"/>
        <v>0</v>
      </c>
      <c r="P811" s="28">
        <f t="shared" si="592"/>
        <v>0</v>
      </c>
      <c r="Q811" s="28">
        <f t="shared" si="592"/>
        <v>0</v>
      </c>
      <c r="R811" s="28">
        <f t="shared" si="592"/>
        <v>0</v>
      </c>
      <c r="S811" s="28">
        <f t="shared" si="592"/>
        <v>0</v>
      </c>
      <c r="T811" s="28">
        <f t="shared" si="592"/>
        <v>0</v>
      </c>
      <c r="U811" s="28">
        <f t="shared" si="592"/>
        <v>0</v>
      </c>
      <c r="V811" s="28">
        <f t="shared" si="592"/>
        <v>0</v>
      </c>
      <c r="W811" s="26" t="str">
        <f>IF((+K811+L811+M811+P811+T811+U811+V811)-H811=0,"OK",(+K811+L811+M811+P811+T811+U811+V811)-H811)</f>
        <v>OK</v>
      </c>
    </row>
    <row r="812" spans="1:23" x14ac:dyDescent="0.2">
      <c r="A812" s="3">
        <f t="shared" si="588"/>
        <v>72</v>
      </c>
      <c r="B812" s="3" t="s">
        <v>642</v>
      </c>
      <c r="C812" s="3"/>
      <c r="D812" s="3"/>
      <c r="E812" s="3" t="s">
        <v>643</v>
      </c>
      <c r="F812" s="3"/>
      <c r="G812" s="3"/>
      <c r="H812" s="28">
        <f t="shared" si="586"/>
        <v>0.99339614240202156</v>
      </c>
      <c r="I812" s="28">
        <v>0</v>
      </c>
      <c r="J812" s="28">
        <f t="shared" si="584"/>
        <v>0.99339614240202156</v>
      </c>
      <c r="K812" s="28">
        <f>+(K761+K807)/2</f>
        <v>0.40274060887971358</v>
      </c>
      <c r="L812" s="28">
        <f>+(L761+L807)/2</f>
        <v>1.7621452867669932E-2</v>
      </c>
      <c r="M812" s="28">
        <f>SUM(N812:O812)</f>
        <v>0.26434290323051346</v>
      </c>
      <c r="N812" s="28">
        <f t="shared" ref="N812:V812" si="593">+(N761+N807)/2</f>
        <v>3.2862477876649254E-2</v>
      </c>
      <c r="O812" s="28">
        <f t="shared" si="593"/>
        <v>0.23148042535386421</v>
      </c>
      <c r="P812" s="28">
        <f>SUM(Q812:R812)</f>
        <v>0.10596577822020554</v>
      </c>
      <c r="Q812" s="28">
        <f t="shared" si="593"/>
        <v>9.8598346530493153E-2</v>
      </c>
      <c r="R812" s="28">
        <f t="shared" si="593"/>
        <v>7.3674316897123972E-3</v>
      </c>
      <c r="S812" s="28">
        <f>+(S761+S807)/2</f>
        <v>6.6038575979785238E-3</v>
      </c>
      <c r="T812" s="28">
        <f t="shared" si="593"/>
        <v>0.19922646786621928</v>
      </c>
      <c r="U812" s="28">
        <f t="shared" si="593"/>
        <v>3.1124159342440371E-3</v>
      </c>
      <c r="V812" s="28">
        <f t="shared" si="593"/>
        <v>3.8651540345567521E-4</v>
      </c>
      <c r="W812" s="26" t="str">
        <f>IF((+K812+L812+M812+P812+T812+U812+V812)-H812=0,"OK",(+K812+L812+M812+P812+T812+U812+V812)-H812)</f>
        <v>OK</v>
      </c>
    </row>
  </sheetData>
  <phoneticPr fontId="0" type="noConversion"/>
  <printOptions horizontalCentered="1"/>
  <pageMargins left="0.25" right="0.25" top="0.5" bottom="0.5" header="0.5" footer="0.5"/>
  <pageSetup scale="52" pageOrder="overThenDown" orientation="landscape" horizontalDpi="4294967293" r:id="rId1"/>
  <headerFooter alignWithMargins="0">
    <oddHeader>&amp;R&amp;7Schedule II- I -1- &amp;A
Page &amp;P of &amp;N</oddHeader>
  </headerFooter>
  <rowBreaks count="15" manualBreakCount="15">
    <brk id="53" max="16383" man="1"/>
    <brk id="87" max="16383" man="1"/>
    <brk id="147" max="16383" man="1"/>
    <brk id="192" max="16383" man="1"/>
    <brk id="249" max="16383" man="1"/>
    <brk id="313" max="16383" man="1"/>
    <brk id="377" max="16383" man="1"/>
    <brk id="431" max="16383" man="1"/>
    <brk id="495" max="16383" man="1"/>
    <brk id="527" max="16383" man="1"/>
    <brk id="582" max="16383" man="1"/>
    <brk id="616" max="16383" man="1"/>
    <brk id="649" max="16383" man="1"/>
    <brk id="666" max="16383" man="1"/>
    <brk id="739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4"/>
  <dimension ref="A1:AC812"/>
  <sheetViews>
    <sheetView showGridLines="0" zoomScale="110" zoomScaleNormal="110" zoomScaleSheetLayoutView="100" workbookViewId="0">
      <pane xSplit="7" ySplit="13" topLeftCell="H513" activePane="bottomRight" state="frozen"/>
      <selection activeCell="J686" sqref="J686"/>
      <selection pane="topRight" activeCell="J686" sqref="J686"/>
      <selection pane="bottomLeft" activeCell="J686" sqref="J686"/>
      <selection pane="bottomRight" activeCell="K603" sqref="K603"/>
    </sheetView>
  </sheetViews>
  <sheetFormatPr defaultColWidth="3.5703125" defaultRowHeight="12.75" customHeight="1" x14ac:dyDescent="0.2"/>
  <cols>
    <col min="1" max="1" width="2.5703125" bestFit="1" customWidth="1"/>
    <col min="2" max="2" width="4.85546875" customWidth="1"/>
    <col min="3" max="3" width="26.85546875" customWidth="1"/>
    <col min="4" max="4" width="10.42578125" bestFit="1" customWidth="1"/>
    <col min="5" max="7" width="10.28515625" customWidth="1"/>
    <col min="8" max="8" width="12.42578125" bestFit="1" customWidth="1"/>
    <col min="9" max="9" width="10.42578125" customWidth="1"/>
    <col min="10" max="10" width="12.7109375" bestFit="1" customWidth="1"/>
    <col min="11" max="11" width="11.140625" bestFit="1" customWidth="1"/>
    <col min="12" max="12" width="10.42578125" customWidth="1"/>
    <col min="13" max="13" width="11.140625" bestFit="1" customWidth="1"/>
    <col min="14" max="14" width="10.42578125" customWidth="1"/>
    <col min="15" max="15" width="14.140625" bestFit="1" customWidth="1"/>
    <col min="16" max="19" width="10.42578125" customWidth="1"/>
    <col min="20" max="20" width="10.85546875" bestFit="1" customWidth="1"/>
    <col min="21" max="22" width="10.42578125" customWidth="1"/>
    <col min="23" max="23" width="10.28515625" bestFit="1" customWidth="1"/>
    <col min="24" max="24" width="3.5703125" customWidth="1"/>
    <col min="25" max="26" width="7.85546875" bestFit="1" customWidth="1"/>
    <col min="27" max="27" width="7.140625" bestFit="1" customWidth="1"/>
    <col min="28" max="29" width="7.85546875" bestFit="1" customWidth="1"/>
  </cols>
  <sheetData>
    <row r="1" spans="1:29" ht="8.25" customHeight="1" x14ac:dyDescent="0.2">
      <c r="A1" s="3"/>
      <c r="B1" s="3"/>
      <c r="C1" s="3"/>
      <c r="D1" s="133">
        <v>1</v>
      </c>
      <c r="E1" s="133">
        <v>2</v>
      </c>
      <c r="F1" s="133"/>
      <c r="G1" s="133"/>
      <c r="H1" s="133">
        <v>7</v>
      </c>
      <c r="I1" s="133">
        <v>13</v>
      </c>
      <c r="J1" s="133">
        <v>6</v>
      </c>
      <c r="K1" s="133">
        <f t="shared" ref="K1:R1" si="0">J1+1</f>
        <v>7</v>
      </c>
      <c r="L1" s="133">
        <f t="shared" si="0"/>
        <v>8</v>
      </c>
      <c r="M1" s="133">
        <f t="shared" si="0"/>
        <v>9</v>
      </c>
      <c r="N1" s="133">
        <f t="shared" si="0"/>
        <v>10</v>
      </c>
      <c r="O1" s="133">
        <f>N1+1</f>
        <v>11</v>
      </c>
      <c r="P1" s="133">
        <f t="shared" si="0"/>
        <v>12</v>
      </c>
      <c r="Q1" s="133">
        <f t="shared" si="0"/>
        <v>13</v>
      </c>
      <c r="R1" s="133">
        <f t="shared" si="0"/>
        <v>14</v>
      </c>
      <c r="S1" s="133">
        <f>R1+1</f>
        <v>15</v>
      </c>
      <c r="T1" s="133">
        <f>S1+1</f>
        <v>16</v>
      </c>
      <c r="U1" s="133">
        <f>T1+1</f>
        <v>17</v>
      </c>
      <c r="V1" s="133">
        <f>U1+1</f>
        <v>18</v>
      </c>
      <c r="W1" s="4"/>
      <c r="X1" s="3"/>
      <c r="Y1" s="3"/>
      <c r="Z1" s="3"/>
      <c r="AA1" s="3"/>
      <c r="AB1" s="3"/>
      <c r="AC1" s="3"/>
    </row>
    <row r="2" spans="1:29" x14ac:dyDescent="0.2">
      <c r="A2" s="3"/>
      <c r="B2" s="3"/>
      <c r="C2" s="3"/>
      <c r="D2" s="3"/>
      <c r="E2" s="3"/>
      <c r="F2" s="3"/>
      <c r="G2" s="3"/>
      <c r="H2" s="5"/>
      <c r="I2" s="5"/>
      <c r="J2" s="5"/>
      <c r="K2" s="5"/>
      <c r="L2" s="22"/>
      <c r="M2" s="3"/>
      <c r="N2" s="3"/>
      <c r="O2" s="3"/>
      <c r="P2" s="3"/>
      <c r="Q2" s="3"/>
      <c r="R2" s="3"/>
      <c r="S2" s="3"/>
      <c r="T2" s="3"/>
      <c r="U2" s="3"/>
      <c r="V2" s="3"/>
      <c r="W2" s="4"/>
      <c r="X2" s="3"/>
      <c r="Y2" s="3"/>
      <c r="Z2" s="3"/>
      <c r="AA2" s="3"/>
      <c r="AB2" s="3"/>
      <c r="AC2" s="3"/>
    </row>
    <row r="3" spans="1:29" x14ac:dyDescent="0.2">
      <c r="A3" s="3"/>
      <c r="B3" s="3" t="str">
        <f>'II-I TOTAL COMPANY'!B4</f>
        <v>PUBLIC UTILITY COMMISION OF TEXAS</v>
      </c>
      <c r="C3" s="5"/>
      <c r="D3" s="5"/>
      <c r="E3" s="3"/>
      <c r="F3" s="3"/>
      <c r="G3" s="3"/>
      <c r="H3" s="5"/>
      <c r="I3" s="5"/>
      <c r="J3" s="5"/>
      <c r="K3" s="5"/>
      <c r="L3" s="22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3"/>
      <c r="Y3" s="3"/>
      <c r="Z3" s="3"/>
      <c r="AA3" s="3"/>
      <c r="AB3" s="3"/>
      <c r="AC3" s="3"/>
    </row>
    <row r="4" spans="1:29" x14ac:dyDescent="0.2">
      <c r="A4" s="3"/>
      <c r="B4" s="3" t="str">
        <f>'II-I TOTAL COMPANY'!B5</f>
        <v>AEP TEXAS INC</v>
      </c>
      <c r="C4" s="3"/>
      <c r="D4" s="3"/>
      <c r="E4" s="3"/>
      <c r="F4" s="3"/>
      <c r="G4" s="3"/>
      <c r="H4" s="5"/>
      <c r="I4" s="5"/>
      <c r="J4" s="5"/>
      <c r="K4" s="5"/>
      <c r="L4" s="22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3"/>
      <c r="Y4" s="3"/>
      <c r="Z4" s="3"/>
      <c r="AA4" s="3"/>
      <c r="AB4" s="3"/>
      <c r="AC4" s="3"/>
    </row>
    <row r="5" spans="1:29" x14ac:dyDescent="0.2">
      <c r="A5" s="3"/>
      <c r="B5" s="3" t="str">
        <f>'II-I TOTAL COMPANY'!B6</f>
        <v>II-I COST OF SERVICE</v>
      </c>
      <c r="C5" s="3"/>
      <c r="D5" s="3"/>
      <c r="E5" s="3"/>
      <c r="F5" s="3"/>
      <c r="G5" s="3"/>
      <c r="H5" s="3"/>
      <c r="I5" s="5"/>
      <c r="J5" s="5"/>
      <c r="K5" s="5"/>
      <c r="L5" s="22"/>
      <c r="M5" s="3"/>
      <c r="N5" s="3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3"/>
      <c r="AB5" s="3"/>
      <c r="AC5" s="3"/>
    </row>
    <row r="6" spans="1:29" x14ac:dyDescent="0.2">
      <c r="A6" s="3"/>
      <c r="B6" s="3" t="str">
        <f>'II-I TOTAL COMPANY'!B7</f>
        <v>TEST YEAR ENDING 09/30/2023</v>
      </c>
      <c r="C6" s="3"/>
      <c r="D6" s="3"/>
      <c r="E6" s="3"/>
      <c r="F6" s="3"/>
      <c r="G6" s="3"/>
      <c r="H6" s="5"/>
      <c r="I6" s="5"/>
      <c r="J6" s="5"/>
      <c r="K6" s="5"/>
      <c r="L6" s="22"/>
      <c r="M6" s="3"/>
      <c r="N6" s="3"/>
      <c r="O6" s="3"/>
      <c r="P6" s="3"/>
      <c r="Q6" s="3"/>
      <c r="R6" s="3"/>
      <c r="S6" s="3"/>
      <c r="T6" s="3"/>
      <c r="U6" s="3"/>
      <c r="V6" s="3"/>
      <c r="W6" s="4"/>
      <c r="X6" s="3"/>
      <c r="Y6" s="3"/>
      <c r="Z6" s="3"/>
      <c r="AA6" s="3"/>
      <c r="AB6" s="3"/>
      <c r="AC6" s="3"/>
    </row>
    <row r="7" spans="1:29" x14ac:dyDescent="0.2">
      <c r="A7" s="3"/>
      <c r="B7" s="3" t="s">
        <v>858</v>
      </c>
      <c r="C7" s="3"/>
      <c r="D7" s="3"/>
      <c r="E7" s="3" t="s">
        <v>430</v>
      </c>
      <c r="F7" s="3"/>
      <c r="G7" s="3"/>
      <c r="H7" s="5"/>
      <c r="I7" s="5"/>
      <c r="J7" s="5"/>
      <c r="K7" s="5"/>
      <c r="L7" s="22"/>
      <c r="M7" s="3"/>
      <c r="N7" s="3"/>
      <c r="O7" s="3"/>
      <c r="P7" s="3"/>
      <c r="Q7" s="3"/>
      <c r="R7" s="3"/>
      <c r="S7" s="3"/>
      <c r="T7" s="3"/>
      <c r="U7" s="3"/>
      <c r="V7" s="3"/>
      <c r="W7" s="4"/>
      <c r="X7" s="3"/>
      <c r="Y7" s="3"/>
      <c r="Z7" s="3"/>
      <c r="AA7" s="3"/>
      <c r="AB7" s="3"/>
      <c r="AC7" s="3"/>
    </row>
    <row r="8" spans="1:2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3"/>
      <c r="M8" s="4" t="s">
        <v>466</v>
      </c>
      <c r="N8" s="4"/>
      <c r="O8" s="41"/>
      <c r="P8" s="4" t="s">
        <v>466</v>
      </c>
      <c r="Q8" s="4"/>
      <c r="R8" s="41"/>
      <c r="S8" s="41"/>
      <c r="T8" s="4"/>
      <c r="U8" s="4"/>
      <c r="V8" s="41"/>
      <c r="W8" s="4"/>
      <c r="X8" s="3"/>
      <c r="Y8" s="3"/>
      <c r="Z8" s="3"/>
      <c r="AA8" s="3"/>
      <c r="AB8" s="3"/>
      <c r="AC8" s="3"/>
    </row>
    <row r="9" spans="1:29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3" t="s">
        <v>317</v>
      </c>
      <c r="M9" s="13" t="s">
        <v>317</v>
      </c>
      <c r="N9" s="13" t="s">
        <v>317</v>
      </c>
      <c r="O9" s="13" t="s">
        <v>317</v>
      </c>
      <c r="P9" s="4" t="s">
        <v>320</v>
      </c>
      <c r="Q9" s="4" t="s">
        <v>320</v>
      </c>
      <c r="R9" s="4" t="s">
        <v>320</v>
      </c>
      <c r="S9" s="4" t="s">
        <v>800</v>
      </c>
      <c r="T9" s="4" t="s">
        <v>321</v>
      </c>
      <c r="U9" s="4" t="s">
        <v>318</v>
      </c>
      <c r="V9" s="4" t="s">
        <v>857</v>
      </c>
      <c r="W9" s="4"/>
      <c r="X9" s="4"/>
      <c r="Y9" s="4"/>
      <c r="Z9" s="4"/>
      <c r="AA9" s="4"/>
      <c r="AB9" s="4"/>
      <c r="AC9" s="4"/>
    </row>
    <row r="10" spans="1:29" x14ac:dyDescent="0.2">
      <c r="A10" s="4" t="s">
        <v>0</v>
      </c>
      <c r="B10" s="4" t="s">
        <v>1</v>
      </c>
      <c r="C10" s="4" t="s">
        <v>2</v>
      </c>
      <c r="D10" s="4"/>
      <c r="E10" s="4" t="s">
        <v>3</v>
      </c>
      <c r="F10" s="4" t="s">
        <v>674</v>
      </c>
      <c r="G10" s="4" t="s">
        <v>646</v>
      </c>
      <c r="H10" s="4" t="s">
        <v>5</v>
      </c>
      <c r="I10" s="4" t="s">
        <v>315</v>
      </c>
      <c r="J10" s="4" t="s">
        <v>314</v>
      </c>
      <c r="K10" s="4" t="s">
        <v>316</v>
      </c>
      <c r="L10" s="13" t="s">
        <v>490</v>
      </c>
      <c r="M10" s="13" t="s">
        <v>491</v>
      </c>
      <c r="N10" s="13" t="s">
        <v>491</v>
      </c>
      <c r="O10" s="13" t="s">
        <v>491</v>
      </c>
      <c r="P10" s="4"/>
      <c r="Q10" s="4" t="s">
        <v>690</v>
      </c>
      <c r="R10" s="4" t="s">
        <v>364</v>
      </c>
      <c r="S10" s="4" t="s">
        <v>801</v>
      </c>
      <c r="T10" s="4"/>
      <c r="U10" s="4"/>
      <c r="V10" s="4"/>
      <c r="W10" s="4" t="s">
        <v>350</v>
      </c>
      <c r="X10" s="4"/>
      <c r="Y10" s="4"/>
      <c r="Z10" s="4"/>
      <c r="AA10" s="4"/>
      <c r="AB10" s="4"/>
      <c r="AC10" s="4"/>
    </row>
    <row r="11" spans="1:29" x14ac:dyDescent="0.2">
      <c r="A11" s="4" t="s">
        <v>7</v>
      </c>
      <c r="B11" s="4" t="s">
        <v>7</v>
      </c>
      <c r="C11" s="4"/>
      <c r="D11" s="4" t="s">
        <v>8</v>
      </c>
      <c r="E11" s="4" t="s">
        <v>9</v>
      </c>
      <c r="F11" s="4" t="s">
        <v>645</v>
      </c>
      <c r="G11" s="4"/>
      <c r="H11" s="4"/>
      <c r="I11" s="4"/>
      <c r="J11" s="4"/>
      <c r="K11" s="4"/>
      <c r="L11" s="4"/>
      <c r="M11" s="4"/>
      <c r="N11" s="4" t="s">
        <v>690</v>
      </c>
      <c r="O11" s="4" t="s">
        <v>364</v>
      </c>
      <c r="P11" s="4"/>
      <c r="Q11" s="4"/>
      <c r="R11" s="4"/>
      <c r="S11" s="4"/>
      <c r="T11" s="4"/>
      <c r="U11" s="4"/>
      <c r="V11" s="4"/>
      <c r="W11" s="4" t="s">
        <v>4</v>
      </c>
      <c r="X11" s="4"/>
      <c r="Y11" s="4"/>
      <c r="Z11" s="4"/>
      <c r="AA11" s="4"/>
      <c r="AB11" s="4"/>
      <c r="AC11" s="4"/>
    </row>
    <row r="12" spans="1:29" x14ac:dyDescent="0.2">
      <c r="A12" s="32">
        <v>-1</v>
      </c>
      <c r="B12" s="32">
        <f t="shared" ref="B12:N12" si="1">+A12-1</f>
        <v>-2</v>
      </c>
      <c r="C12" s="32">
        <f t="shared" si="1"/>
        <v>-3</v>
      </c>
      <c r="D12" s="32">
        <f t="shared" si="1"/>
        <v>-4</v>
      </c>
      <c r="E12" s="32">
        <f t="shared" si="1"/>
        <v>-5</v>
      </c>
      <c r="F12" s="32"/>
      <c r="G12" s="32"/>
      <c r="H12" s="32">
        <f>+E12-1</f>
        <v>-6</v>
      </c>
      <c r="I12" s="32">
        <f t="shared" si="1"/>
        <v>-7</v>
      </c>
      <c r="J12" s="32">
        <f t="shared" si="1"/>
        <v>-8</v>
      </c>
      <c r="K12" s="32">
        <f t="shared" si="1"/>
        <v>-9</v>
      </c>
      <c r="L12" s="32">
        <f t="shared" si="1"/>
        <v>-10</v>
      </c>
      <c r="M12" s="32">
        <f t="shared" si="1"/>
        <v>-11</v>
      </c>
      <c r="N12" s="32">
        <f t="shared" si="1"/>
        <v>-12</v>
      </c>
      <c r="O12" s="32">
        <f>+N12-1</f>
        <v>-13</v>
      </c>
      <c r="P12" s="32">
        <f t="shared" ref="P12:V12" si="2">+O12-1</f>
        <v>-14</v>
      </c>
      <c r="Q12" s="32">
        <f t="shared" si="2"/>
        <v>-15</v>
      </c>
      <c r="R12" s="32">
        <f t="shared" si="2"/>
        <v>-16</v>
      </c>
      <c r="S12" s="32">
        <f t="shared" si="2"/>
        <v>-17</v>
      </c>
      <c r="T12" s="32">
        <f t="shared" si="2"/>
        <v>-18</v>
      </c>
      <c r="U12" s="32">
        <f t="shared" si="2"/>
        <v>-19</v>
      </c>
      <c r="V12" s="32">
        <f t="shared" si="2"/>
        <v>-20</v>
      </c>
      <c r="W12" s="32"/>
      <c r="X12" s="32"/>
      <c r="Y12" s="32"/>
      <c r="Z12" s="32"/>
      <c r="AA12" s="32"/>
      <c r="AB12" s="32"/>
      <c r="AC12" s="32"/>
    </row>
    <row r="13" spans="1:29" x14ac:dyDescent="0.2">
      <c r="A13" s="3"/>
      <c r="B13" s="7" t="s">
        <v>465</v>
      </c>
      <c r="C13" s="3"/>
      <c r="D13" s="3"/>
      <c r="E13" s="3"/>
      <c r="F13" s="3"/>
      <c r="G13" s="3"/>
      <c r="H13" s="8"/>
      <c r="I13" s="9"/>
      <c r="J13" s="8"/>
      <c r="K13" s="26"/>
      <c r="L13" s="1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3"/>
      <c r="Y13" s="3"/>
      <c r="Z13" s="3"/>
      <c r="AA13" s="3"/>
      <c r="AB13" s="3"/>
      <c r="AC13" s="3"/>
    </row>
    <row r="14" spans="1:29" x14ac:dyDescent="0.2">
      <c r="A14" s="3"/>
      <c r="B14" s="3"/>
      <c r="C14" s="3"/>
      <c r="D14" s="3"/>
      <c r="E14" s="11"/>
      <c r="F14" s="11"/>
      <c r="G14" s="11"/>
      <c r="H14" s="8"/>
      <c r="I14" s="9"/>
      <c r="J14" s="8"/>
      <c r="K14" s="10"/>
      <c r="L14" s="22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  <c r="X14" s="3"/>
      <c r="Y14" s="3"/>
      <c r="Z14" s="3"/>
      <c r="AA14" s="3"/>
      <c r="AB14" s="3"/>
      <c r="AC14" s="3"/>
    </row>
    <row r="15" spans="1:29" x14ac:dyDescent="0.2">
      <c r="A15" s="3"/>
      <c r="B15" s="7" t="s">
        <v>492</v>
      </c>
      <c r="C15" s="3"/>
      <c r="D15" s="3"/>
      <c r="E15" s="3"/>
      <c r="F15" s="3"/>
      <c r="G15" s="3"/>
      <c r="H15" s="9"/>
      <c r="I15" s="12"/>
      <c r="J15" s="12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6"/>
      <c r="X15" s="3"/>
      <c r="Y15" s="3"/>
      <c r="Z15" s="3"/>
      <c r="AA15" s="3"/>
      <c r="AB15" s="3"/>
      <c r="AC15" s="3"/>
    </row>
    <row r="16" spans="1:29" x14ac:dyDescent="0.2">
      <c r="A16" s="3"/>
      <c r="B16" s="3"/>
      <c r="C16" s="3"/>
      <c r="D16" s="3"/>
      <c r="E16" s="11"/>
      <c r="F16" s="11"/>
      <c r="G16" s="11"/>
      <c r="H16" s="9"/>
      <c r="I16" s="12"/>
      <c r="J16" s="12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6"/>
      <c r="X16" s="3"/>
      <c r="Y16" s="3"/>
      <c r="Z16" s="3"/>
      <c r="AA16" s="3"/>
      <c r="AB16" s="3"/>
      <c r="AC16" s="3"/>
    </row>
    <row r="17" spans="1:29" x14ac:dyDescent="0.2">
      <c r="A17" s="3">
        <f t="shared" ref="A17:A53" si="3">+A16+1</f>
        <v>1</v>
      </c>
      <c r="B17" s="47" t="s">
        <v>487</v>
      </c>
      <c r="C17" s="3"/>
      <c r="D17" s="3"/>
      <c r="E17" s="11"/>
      <c r="F17" s="11"/>
      <c r="G17" s="11"/>
      <c r="H17" s="9"/>
      <c r="I17" s="12"/>
      <c r="J17" s="12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26"/>
      <c r="X17" s="3"/>
      <c r="Y17" s="3"/>
      <c r="Z17" s="3"/>
      <c r="AA17" s="3"/>
      <c r="AB17" s="3"/>
      <c r="AC17" s="3"/>
    </row>
    <row r="18" spans="1:29" x14ac:dyDescent="0.2">
      <c r="A18" s="3">
        <f t="shared" si="3"/>
        <v>2</v>
      </c>
      <c r="B18" s="3" t="s">
        <v>478</v>
      </c>
      <c r="C18" s="3"/>
      <c r="D18" s="3"/>
      <c r="E18" s="11"/>
      <c r="F18" s="11"/>
      <c r="G18" s="11"/>
      <c r="H18" s="9"/>
      <c r="I18" s="12"/>
      <c r="J18" s="12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26"/>
      <c r="X18" s="3"/>
      <c r="Y18" s="3"/>
      <c r="Z18" s="3"/>
      <c r="AA18" s="3"/>
      <c r="AB18" s="3"/>
      <c r="AC18" s="3"/>
    </row>
    <row r="19" spans="1:29" x14ac:dyDescent="0.2">
      <c r="A19" s="3">
        <f t="shared" si="3"/>
        <v>3</v>
      </c>
      <c r="B19" s="3"/>
      <c r="C19" s="3" t="s">
        <v>467</v>
      </c>
      <c r="D19" s="3"/>
      <c r="E19" s="11"/>
      <c r="F19" s="11"/>
      <c r="G19" s="11"/>
      <c r="H19" s="9">
        <f ca="1">+I19+J19</f>
        <v>3698361.6595619218</v>
      </c>
      <c r="I19" s="69">
        <v>0</v>
      </c>
      <c r="J19" s="69">
        <f ca="1">+K19+L19+M19+P19+T19+U19+V19</f>
        <v>3698361.6595619218</v>
      </c>
      <c r="K19" s="9">
        <f t="shared" ref="K19:V19" ca="1" si="4">+K96</f>
        <v>1733816.9967545411</v>
      </c>
      <c r="L19" s="9">
        <f t="shared" ca="1" si="4"/>
        <v>329443.80595809262</v>
      </c>
      <c r="M19" s="9">
        <f ca="1">SUM(N19:O19)</f>
        <v>1307869.7359279292</v>
      </c>
      <c r="N19" s="9">
        <f t="shared" ca="1" si="4"/>
        <v>25515.572526183292</v>
      </c>
      <c r="O19" s="9">
        <f t="shared" ca="1" si="4"/>
        <v>1282354.163401746</v>
      </c>
      <c r="P19" s="9">
        <f ca="1">SUM(Q19:S19)</f>
        <v>175888.30426287113</v>
      </c>
      <c r="Q19" s="9">
        <f t="shared" ca="1" si="4"/>
        <v>75959.129557354114</v>
      </c>
      <c r="R19" s="9">
        <f t="shared" ca="1" si="4"/>
        <v>89077.870483037856</v>
      </c>
      <c r="S19" s="9">
        <f ca="1">+S96</f>
        <v>10851.304222479155</v>
      </c>
      <c r="T19" s="9">
        <f t="shared" ca="1" si="4"/>
        <v>148265.58113271036</v>
      </c>
      <c r="U19" s="9">
        <f t="shared" ca="1" si="4"/>
        <v>0</v>
      </c>
      <c r="V19" s="9">
        <f t="shared" ca="1" si="4"/>
        <v>3077.2355257776721</v>
      </c>
      <c r="W19" s="26" t="str">
        <f t="shared" ref="W19:W82" ca="1" si="5">IF((+K19+L19+M19+P19+T19+U19+V19)-H19=0,"OK",(+K19+L19+M19+P19+T19+U19+V19)-H19)</f>
        <v>OK</v>
      </c>
      <c r="X19" s="3"/>
      <c r="Y19" s="11">
        <f ca="1">+'II-I TOTAL COMPANY'!L19-Meter!H19</f>
        <v>0</v>
      </c>
      <c r="Z19" s="3"/>
      <c r="AA19" s="3"/>
      <c r="AB19" s="3"/>
      <c r="AC19" s="3"/>
    </row>
    <row r="20" spans="1:29" x14ac:dyDescent="0.2">
      <c r="A20" s="3">
        <f t="shared" si="3"/>
        <v>4</v>
      </c>
      <c r="B20" s="3"/>
      <c r="C20" s="3" t="s">
        <v>321</v>
      </c>
      <c r="D20" s="3"/>
      <c r="E20" s="11"/>
      <c r="F20" s="11"/>
      <c r="G20" s="11"/>
      <c r="H20" s="9">
        <f>+I20+J20</f>
        <v>0</v>
      </c>
      <c r="I20" s="69">
        <v>0</v>
      </c>
      <c r="J20" s="69">
        <f t="shared" ref="J20:J36" si="6">+K20+L20+M20+P20+T20+U20+V20</f>
        <v>0</v>
      </c>
      <c r="K20" s="9">
        <f t="shared" ref="K20:V20" si="7">+K111</f>
        <v>0</v>
      </c>
      <c r="L20" s="9">
        <f t="shared" si="7"/>
        <v>0</v>
      </c>
      <c r="M20" s="9">
        <f>SUM(N20:O20)</f>
        <v>0</v>
      </c>
      <c r="N20" s="9">
        <f t="shared" si="7"/>
        <v>0</v>
      </c>
      <c r="O20" s="9">
        <f t="shared" si="7"/>
        <v>0</v>
      </c>
      <c r="P20" s="9">
        <f t="shared" ref="P20:P83" si="8">SUM(Q20:S20)</f>
        <v>0</v>
      </c>
      <c r="Q20" s="9">
        <f t="shared" si="7"/>
        <v>0</v>
      </c>
      <c r="R20" s="9">
        <f t="shared" si="7"/>
        <v>0</v>
      </c>
      <c r="S20" s="9">
        <f>+S111</f>
        <v>0</v>
      </c>
      <c r="T20" s="9">
        <f t="shared" si="7"/>
        <v>0</v>
      </c>
      <c r="U20" s="9">
        <f t="shared" si="7"/>
        <v>0</v>
      </c>
      <c r="V20" s="9">
        <f t="shared" si="7"/>
        <v>0</v>
      </c>
      <c r="W20" s="26" t="str">
        <f t="shared" si="5"/>
        <v>OK</v>
      </c>
      <c r="X20" s="3"/>
      <c r="Y20" s="11">
        <f>+'II-I TOTAL COMPANY'!L20-Meter!H20</f>
        <v>0</v>
      </c>
      <c r="Z20" s="3"/>
      <c r="AA20" s="3"/>
      <c r="AB20" s="3"/>
      <c r="AC20" s="3"/>
    </row>
    <row r="21" spans="1:29" x14ac:dyDescent="0.2">
      <c r="A21" s="3">
        <f t="shared" si="3"/>
        <v>5</v>
      </c>
      <c r="B21" s="3"/>
      <c r="C21" s="3" t="s">
        <v>176</v>
      </c>
      <c r="D21" s="3"/>
      <c r="E21" s="11"/>
      <c r="F21" s="11"/>
      <c r="G21" s="11"/>
      <c r="H21" s="9">
        <f>+I21+J21</f>
        <v>211521861.99108088</v>
      </c>
      <c r="I21" s="69">
        <v>0</v>
      </c>
      <c r="J21" s="69">
        <f t="shared" si="6"/>
        <v>211521861.99108088</v>
      </c>
      <c r="K21" s="9">
        <f t="shared" ref="K21:V21" si="9">+K147</f>
        <v>99162881.638986453</v>
      </c>
      <c r="L21" s="9">
        <f t="shared" si="9"/>
        <v>18842009.968797471</v>
      </c>
      <c r="M21" s="9">
        <f>SUM(N21:O21)</f>
        <v>74801511.385457024</v>
      </c>
      <c r="N21" s="9">
        <f t="shared" si="9"/>
        <v>1459322.2370648449</v>
      </c>
      <c r="O21" s="9">
        <f t="shared" si="9"/>
        <v>73342189.148392186</v>
      </c>
      <c r="P21" s="9">
        <f t="shared" si="8"/>
        <v>10059649.392034627</v>
      </c>
      <c r="Q21" s="9">
        <f t="shared" si="9"/>
        <v>4344360.556965231</v>
      </c>
      <c r="R21" s="9">
        <f t="shared" si="9"/>
        <v>5094665.8983600782</v>
      </c>
      <c r="S21" s="9">
        <f>+S147</f>
        <v>620622.93670931866</v>
      </c>
      <c r="T21" s="9">
        <f t="shared" si="9"/>
        <v>8479812.0565892365</v>
      </c>
      <c r="U21" s="9">
        <f t="shared" si="9"/>
        <v>0</v>
      </c>
      <c r="V21" s="9">
        <f t="shared" si="9"/>
        <v>175997.54921607548</v>
      </c>
      <c r="W21" s="26" t="str">
        <f t="shared" si="5"/>
        <v>OK</v>
      </c>
      <c r="X21" s="3"/>
      <c r="Y21" s="11">
        <f>+'II-I TOTAL COMPANY'!L21-Meter!H21</f>
        <v>0</v>
      </c>
      <c r="Z21" s="3"/>
      <c r="AA21" s="3"/>
      <c r="AB21" s="3"/>
      <c r="AC21" s="3"/>
    </row>
    <row r="22" spans="1:29" x14ac:dyDescent="0.2">
      <c r="A22" s="3">
        <f t="shared" si="3"/>
        <v>6</v>
      </c>
      <c r="B22" s="3"/>
      <c r="C22" s="3" t="s">
        <v>468</v>
      </c>
      <c r="D22" s="3"/>
      <c r="E22" s="11"/>
      <c r="F22" s="11"/>
      <c r="G22" s="11"/>
      <c r="H22" s="9">
        <f ca="1">+I22+J22</f>
        <v>9067590.5497018248</v>
      </c>
      <c r="I22" s="69">
        <v>0</v>
      </c>
      <c r="J22" s="69">
        <f t="shared" ca="1" si="6"/>
        <v>9067590.5497018248</v>
      </c>
      <c r="K22" s="9">
        <f t="shared" ref="K22:V22" ca="1" si="10">+K162+K168</f>
        <v>4250947.8687776905</v>
      </c>
      <c r="L22" s="9">
        <f t="shared" ca="1" si="10"/>
        <v>807725.64084964304</v>
      </c>
      <c r="M22" s="9">
        <f ca="1">SUM(N22:O22)</f>
        <v>3206616.4289475847</v>
      </c>
      <c r="N22" s="9">
        <f t="shared" ca="1" si="10"/>
        <v>62558.718050320895</v>
      </c>
      <c r="O22" s="9">
        <f t="shared" ca="1" si="10"/>
        <v>3144057.7108972636</v>
      </c>
      <c r="P22" s="9">
        <f t="shared" ca="1" si="8"/>
        <v>431240.44437720196</v>
      </c>
      <c r="Q22" s="9">
        <f t="shared" ca="1" si="10"/>
        <v>186235.51419236438</v>
      </c>
      <c r="R22" s="9">
        <f t="shared" ca="1" si="10"/>
        <v>218399.85672878553</v>
      </c>
      <c r="S22" s="9">
        <f ca="1">+S162+S168</f>
        <v>26605.07345605205</v>
      </c>
      <c r="T22" s="9">
        <f t="shared" ca="1" si="10"/>
        <v>363515.4444263468</v>
      </c>
      <c r="U22" s="9">
        <f t="shared" ca="1" si="10"/>
        <v>0</v>
      </c>
      <c r="V22" s="9">
        <f t="shared" ca="1" si="10"/>
        <v>7544.722323358048</v>
      </c>
      <c r="W22" s="26" t="str">
        <f t="shared" ca="1" si="5"/>
        <v>OK</v>
      </c>
      <c r="X22" s="3"/>
      <c r="Y22" s="11">
        <f ca="1">+'II-I TOTAL COMPANY'!L22-Meter!H22</f>
        <v>0</v>
      </c>
      <c r="Z22" s="3"/>
      <c r="AA22" s="3"/>
      <c r="AB22" s="3"/>
      <c r="AC22" s="3"/>
    </row>
    <row r="23" spans="1:29" x14ac:dyDescent="0.2">
      <c r="A23" s="3">
        <f t="shared" si="3"/>
        <v>7</v>
      </c>
      <c r="B23" s="3"/>
      <c r="C23" s="3"/>
      <c r="D23" s="3"/>
      <c r="E23" s="11"/>
      <c r="F23" s="11"/>
      <c r="G23" s="11"/>
      <c r="H23" s="9"/>
      <c r="I23" s="9"/>
      <c r="J23" s="9"/>
      <c r="K23" s="9"/>
      <c r="L23" s="9"/>
      <c r="M23" s="9"/>
      <c r="N23" s="9"/>
      <c r="O23" s="9"/>
      <c r="P23" s="9">
        <f t="shared" si="8"/>
        <v>0</v>
      </c>
      <c r="Q23" s="9"/>
      <c r="R23" s="9"/>
      <c r="S23" s="9"/>
      <c r="T23" s="9"/>
      <c r="U23" s="9"/>
      <c r="V23" s="9"/>
      <c r="W23" s="26" t="str">
        <f t="shared" si="5"/>
        <v>OK</v>
      </c>
      <c r="X23" s="3"/>
      <c r="Y23" s="11">
        <f>+'II-I TOTAL COMPANY'!L23-Meter!H23</f>
        <v>0</v>
      </c>
      <c r="Z23" s="3"/>
      <c r="AA23" s="3"/>
      <c r="AB23" s="3"/>
      <c r="AC23" s="3"/>
    </row>
    <row r="24" spans="1:29" x14ac:dyDescent="0.2">
      <c r="A24" s="3">
        <f t="shared" si="3"/>
        <v>8</v>
      </c>
      <c r="B24" s="3" t="s">
        <v>479</v>
      </c>
      <c r="C24" s="3"/>
      <c r="D24" s="3"/>
      <c r="E24" s="11"/>
      <c r="F24" s="8"/>
      <c r="G24" s="8"/>
      <c r="H24" s="9">
        <f ca="1">+I24+J24</f>
        <v>224287814.20034465</v>
      </c>
      <c r="I24" s="69">
        <v>0</v>
      </c>
      <c r="J24" s="69">
        <f t="shared" ca="1" si="6"/>
        <v>224287814.20034465</v>
      </c>
      <c r="K24" s="8">
        <f t="shared" ref="K24:V24" ca="1" si="11">SUM(K19:K23)</f>
        <v>105147646.50451869</v>
      </c>
      <c r="L24" s="8">
        <f t="shared" ca="1" si="11"/>
        <v>19979179.415605206</v>
      </c>
      <c r="M24" s="9">
        <f ca="1">SUM(N24:O24)</f>
        <v>79315997.550332561</v>
      </c>
      <c r="N24" s="8">
        <f t="shared" ca="1" si="11"/>
        <v>1547396.527641349</v>
      </c>
      <c r="O24" s="8">
        <f t="shared" ca="1" si="11"/>
        <v>77768601.022691205</v>
      </c>
      <c r="P24" s="9">
        <f t="shared" ca="1" si="8"/>
        <v>10666778.140674703</v>
      </c>
      <c r="Q24" s="8">
        <f t="shared" ca="1" si="11"/>
        <v>4606555.2007149495</v>
      </c>
      <c r="R24" s="8">
        <f t="shared" ca="1" si="11"/>
        <v>5402143.6255719019</v>
      </c>
      <c r="S24" s="8">
        <f ca="1">SUM(S19:S23)</f>
        <v>658079.31438784976</v>
      </c>
      <c r="T24" s="8">
        <f t="shared" ca="1" si="11"/>
        <v>8991593.082148293</v>
      </c>
      <c r="U24" s="8">
        <f t="shared" ca="1" si="11"/>
        <v>0</v>
      </c>
      <c r="V24" s="8">
        <f t="shared" ca="1" si="11"/>
        <v>186619.50706521122</v>
      </c>
      <c r="W24" s="26" t="str">
        <f t="shared" ca="1" si="5"/>
        <v>OK</v>
      </c>
      <c r="X24" s="3"/>
      <c r="Y24" s="11">
        <f ca="1">+'II-I TOTAL COMPANY'!L24-Meter!H24</f>
        <v>0</v>
      </c>
      <c r="Z24" s="3"/>
      <c r="AA24" s="3"/>
      <c r="AB24" s="3"/>
      <c r="AC24" s="3"/>
    </row>
    <row r="25" spans="1:29" x14ac:dyDescent="0.2">
      <c r="A25" s="3">
        <f t="shared" si="3"/>
        <v>9</v>
      </c>
      <c r="B25" s="3"/>
      <c r="C25" s="3"/>
      <c r="D25" s="3"/>
      <c r="E25" s="11"/>
      <c r="F25" s="11"/>
      <c r="G25" s="11"/>
      <c r="H25" s="9"/>
      <c r="I25" s="9"/>
      <c r="J25" s="9"/>
      <c r="K25" s="9"/>
      <c r="L25" s="9"/>
      <c r="M25" s="9"/>
      <c r="N25" s="9"/>
      <c r="O25" s="9"/>
      <c r="P25" s="9">
        <f t="shared" si="8"/>
        <v>0</v>
      </c>
      <c r="Q25" s="9"/>
      <c r="R25" s="9"/>
      <c r="S25" s="9"/>
      <c r="T25" s="9"/>
      <c r="U25" s="9"/>
      <c r="V25" s="9"/>
      <c r="W25" s="26" t="str">
        <f t="shared" si="5"/>
        <v>OK</v>
      </c>
      <c r="X25" s="3"/>
      <c r="Y25" s="11">
        <f>+'II-I TOTAL COMPANY'!L25-Meter!H25</f>
        <v>0</v>
      </c>
      <c r="Z25" s="3"/>
      <c r="AA25" s="3"/>
      <c r="AB25" s="3"/>
      <c r="AC25" s="3"/>
    </row>
    <row r="26" spans="1:29" x14ac:dyDescent="0.2">
      <c r="A26" s="3">
        <f t="shared" si="3"/>
        <v>10</v>
      </c>
      <c r="B26" s="3"/>
      <c r="C26" s="3" t="s">
        <v>480</v>
      </c>
      <c r="D26" s="3"/>
      <c r="E26" s="11"/>
      <c r="F26" s="11"/>
      <c r="G26" s="11"/>
      <c r="H26" s="9">
        <f ca="1">+I26+J26</f>
        <v>-113811864.56270513</v>
      </c>
      <c r="I26" s="69">
        <v>0</v>
      </c>
      <c r="J26" s="69">
        <f t="shared" ca="1" si="6"/>
        <v>-113811864.56270513</v>
      </c>
      <c r="K26" s="9">
        <f t="shared" ref="K26:V26" ca="1" si="12">-K247</f>
        <v>-53355773.00855913</v>
      </c>
      <c r="L26" s="9">
        <f t="shared" ca="1" si="12"/>
        <v>-10138168.539516455</v>
      </c>
      <c r="M26" s="9">
        <f ca="1">SUM(N26:O26)</f>
        <v>-40247846.736741833</v>
      </c>
      <c r="N26" s="9">
        <f t="shared" ca="1" si="12"/>
        <v>-785205.76187614747</v>
      </c>
      <c r="O26" s="9">
        <f t="shared" ca="1" si="12"/>
        <v>-39462640.974865682</v>
      </c>
      <c r="P26" s="9">
        <f t="shared" ca="1" si="8"/>
        <v>-5412714.5221651876</v>
      </c>
      <c r="Q26" s="9">
        <f t="shared" ca="1" si="12"/>
        <v>-2337535.0929055922</v>
      </c>
      <c r="R26" s="9">
        <f t="shared" ca="1" si="12"/>
        <v>-2741245.8445587968</v>
      </c>
      <c r="S26" s="9">
        <f ca="1">-S247</f>
        <v>-333933.58470079879</v>
      </c>
      <c r="T26" s="9">
        <f t="shared" ca="1" si="12"/>
        <v>-4562664.1720013944</v>
      </c>
      <c r="U26" s="9">
        <f t="shared" ca="1" si="12"/>
        <v>0</v>
      </c>
      <c r="V26" s="9">
        <f t="shared" ca="1" si="12"/>
        <v>-94697.583721122064</v>
      </c>
      <c r="W26" s="26" t="str">
        <f t="shared" ca="1" si="5"/>
        <v>OK</v>
      </c>
      <c r="X26" s="3"/>
      <c r="Y26" s="11">
        <f ca="1">+'II-I TOTAL COMPANY'!L26-Meter!H26</f>
        <v>0</v>
      </c>
      <c r="Z26" s="3"/>
      <c r="AA26" s="3"/>
      <c r="AB26" s="3"/>
      <c r="AC26" s="3"/>
    </row>
    <row r="27" spans="1:29" x14ac:dyDescent="0.2">
      <c r="A27" s="3">
        <f t="shared" si="3"/>
        <v>11</v>
      </c>
      <c r="B27" s="3"/>
      <c r="C27" s="3"/>
      <c r="D27" s="3"/>
      <c r="E27" s="3"/>
      <c r="F27" s="3"/>
      <c r="G27" s="3"/>
      <c r="H27" s="9"/>
      <c r="I27" s="9"/>
      <c r="J27" s="9"/>
      <c r="K27" s="9"/>
      <c r="L27" s="9"/>
      <c r="M27" s="9"/>
      <c r="N27" s="9"/>
      <c r="O27" s="9"/>
      <c r="P27" s="9">
        <f t="shared" si="8"/>
        <v>0</v>
      </c>
      <c r="Q27" s="9"/>
      <c r="R27" s="9"/>
      <c r="S27" s="9"/>
      <c r="T27" s="9"/>
      <c r="U27" s="9"/>
      <c r="V27" s="9"/>
      <c r="W27" s="26" t="str">
        <f t="shared" si="5"/>
        <v>OK</v>
      </c>
      <c r="X27" s="3"/>
      <c r="Y27" s="11">
        <f>+'II-I TOTAL COMPANY'!L27-Meter!H27</f>
        <v>0</v>
      </c>
      <c r="Z27" s="3"/>
      <c r="AA27" s="3"/>
      <c r="AB27" s="3"/>
      <c r="AC27" s="3"/>
    </row>
    <row r="28" spans="1:29" x14ac:dyDescent="0.2">
      <c r="A28" s="3">
        <f t="shared" si="3"/>
        <v>12</v>
      </c>
      <c r="B28" s="3" t="s">
        <v>481</v>
      </c>
      <c r="C28" s="3"/>
      <c r="D28" s="3"/>
      <c r="E28" s="3"/>
      <c r="F28" s="9"/>
      <c r="G28" s="9"/>
      <c r="H28" s="9">
        <f ca="1">+I28+J28</f>
        <v>110475949.63763954</v>
      </c>
      <c r="I28" s="69">
        <v>0</v>
      </c>
      <c r="J28" s="69">
        <f t="shared" ca="1" si="6"/>
        <v>110475949.63763954</v>
      </c>
      <c r="K28" s="9">
        <f t="shared" ref="K28:V28" ca="1" si="13">+K24+K26</f>
        <v>51791873.495959558</v>
      </c>
      <c r="L28" s="9">
        <f t="shared" ca="1" si="13"/>
        <v>9841010.8760887515</v>
      </c>
      <c r="M28" s="9">
        <f ca="1">SUM(N28:O28)</f>
        <v>39068150.813590728</v>
      </c>
      <c r="N28" s="9">
        <f t="shared" ca="1" si="13"/>
        <v>762190.76576520153</v>
      </c>
      <c r="O28" s="9">
        <f t="shared" ca="1" si="13"/>
        <v>38305960.047825523</v>
      </c>
      <c r="P28" s="9">
        <f t="shared" ca="1" si="8"/>
        <v>5254063.6185095133</v>
      </c>
      <c r="Q28" s="9">
        <f t="shared" ca="1" si="13"/>
        <v>2269020.1078093573</v>
      </c>
      <c r="R28" s="9">
        <f t="shared" ca="1" si="13"/>
        <v>2660897.7810131051</v>
      </c>
      <c r="S28" s="9">
        <f ca="1">+S24+S26</f>
        <v>324145.72968705097</v>
      </c>
      <c r="T28" s="9">
        <f t="shared" ca="1" si="13"/>
        <v>4428928.9101468986</v>
      </c>
      <c r="U28" s="9">
        <f t="shared" ca="1" si="13"/>
        <v>0</v>
      </c>
      <c r="V28" s="9">
        <f t="shared" ca="1" si="13"/>
        <v>91921.923344089155</v>
      </c>
      <c r="W28" s="26" t="str">
        <f t="shared" ca="1" si="5"/>
        <v>OK</v>
      </c>
      <c r="X28" s="3"/>
      <c r="Y28" s="11">
        <f ca="1">+'II-I TOTAL COMPANY'!L28-Meter!H28</f>
        <v>0</v>
      </c>
      <c r="Z28" s="3"/>
      <c r="AA28" s="3"/>
      <c r="AB28" s="3"/>
      <c r="AC28" s="3"/>
    </row>
    <row r="29" spans="1:29" x14ac:dyDescent="0.2">
      <c r="A29" s="3">
        <f t="shared" si="3"/>
        <v>13</v>
      </c>
      <c r="B29" s="3"/>
      <c r="C29" s="3"/>
      <c r="D29" s="3"/>
      <c r="E29" s="3"/>
      <c r="F29" s="3"/>
      <c r="G29" s="3"/>
      <c r="H29" s="9"/>
      <c r="I29" s="69"/>
      <c r="J29" s="69"/>
      <c r="K29" s="9"/>
      <c r="L29" s="9"/>
      <c r="M29" s="9"/>
      <c r="N29" s="9"/>
      <c r="O29" s="9"/>
      <c r="P29" s="9">
        <f t="shared" si="8"/>
        <v>0</v>
      </c>
      <c r="Q29" s="9"/>
      <c r="R29" s="9"/>
      <c r="S29" s="9"/>
      <c r="T29" s="9"/>
      <c r="U29" s="9"/>
      <c r="V29" s="9"/>
      <c r="W29" s="26" t="str">
        <f t="shared" si="5"/>
        <v>OK</v>
      </c>
      <c r="X29" s="3"/>
      <c r="Y29" s="11">
        <f>+'II-I TOTAL COMPANY'!L29-Meter!H29</f>
        <v>0</v>
      </c>
      <c r="Z29" s="3"/>
      <c r="AA29" s="3"/>
      <c r="AB29" s="3"/>
      <c r="AC29" s="3"/>
    </row>
    <row r="30" spans="1:29" x14ac:dyDescent="0.2">
      <c r="A30" s="3">
        <f t="shared" si="3"/>
        <v>14</v>
      </c>
      <c r="B30" s="3" t="s">
        <v>482</v>
      </c>
      <c r="C30" s="3"/>
      <c r="D30" s="3"/>
      <c r="E30" s="3"/>
      <c r="F30" s="11"/>
      <c r="G30" s="11"/>
      <c r="H30" s="9">
        <f t="shared" ref="H30:H36" ca="1" si="14">+I30+J30</f>
        <v>2797003.5603498789</v>
      </c>
      <c r="I30" s="69">
        <v>0</v>
      </c>
      <c r="J30" s="69">
        <f t="shared" ca="1" si="6"/>
        <v>2797003.5603498789</v>
      </c>
      <c r="K30" s="9">
        <f t="shared" ref="K30:V30" ca="1" si="15">+K266</f>
        <v>1311254.2145194144</v>
      </c>
      <c r="L30" s="9">
        <f t="shared" ca="1" si="15"/>
        <v>249152.34988379903</v>
      </c>
      <c r="M30" s="9">
        <f ca="1">SUM(N30:O30)</f>
        <v>989118.05945381371</v>
      </c>
      <c r="N30" s="9">
        <f t="shared" ca="1" si="15"/>
        <v>19296.962755274122</v>
      </c>
      <c r="O30" s="9">
        <f t="shared" ca="1" si="15"/>
        <v>969821.09669853956</v>
      </c>
      <c r="P30" s="9">
        <f t="shared" ca="1" si="8"/>
        <v>133021.12084555486</v>
      </c>
      <c r="Q30" s="9">
        <f t="shared" ca="1" si="15"/>
        <v>57446.506147850123</v>
      </c>
      <c r="R30" s="9">
        <f t="shared" ca="1" si="15"/>
        <v>67367.970962297579</v>
      </c>
      <c r="S30" s="9">
        <f ca="1">+S266</f>
        <v>8206.6437354071586</v>
      </c>
      <c r="T30" s="9">
        <f t="shared" ca="1" si="15"/>
        <v>112130.55846859947</v>
      </c>
      <c r="U30" s="9">
        <f t="shared" ca="1" si="15"/>
        <v>0</v>
      </c>
      <c r="V30" s="9">
        <f t="shared" ca="1" si="15"/>
        <v>2327.2571786975536</v>
      </c>
      <c r="W30" s="26" t="str">
        <f t="shared" ca="1" si="5"/>
        <v>OK</v>
      </c>
      <c r="X30" s="3"/>
      <c r="Y30" s="11">
        <f ca="1">+'II-I TOTAL COMPANY'!L30-Meter!H30</f>
        <v>0</v>
      </c>
      <c r="Z30" s="3"/>
      <c r="AA30" s="3"/>
      <c r="AB30" s="3"/>
      <c r="AC30" s="3"/>
    </row>
    <row r="31" spans="1:29" x14ac:dyDescent="0.2">
      <c r="A31" s="3">
        <f t="shared" si="3"/>
        <v>15</v>
      </c>
      <c r="B31" s="3" t="s">
        <v>483</v>
      </c>
      <c r="C31" s="3"/>
      <c r="D31" s="3"/>
      <c r="E31" s="3"/>
      <c r="F31" s="11"/>
      <c r="G31" s="11"/>
      <c r="H31" s="9">
        <f t="shared" ca="1" si="14"/>
        <v>-467377.9763793071</v>
      </c>
      <c r="I31" s="69">
        <v>0</v>
      </c>
      <c r="J31" s="69">
        <f t="shared" ca="1" si="6"/>
        <v>-467377.9763793071</v>
      </c>
      <c r="K31" s="9">
        <f t="shared" ref="K31:V31" ca="1" si="16">+K270</f>
        <v>-219109.96109860501</v>
      </c>
      <c r="L31" s="9">
        <f t="shared" ca="1" si="16"/>
        <v>-41633.240210917887</v>
      </c>
      <c r="M31" s="9">
        <f ca="1">SUM(N31:O31)</f>
        <v>-165281.16144761795</v>
      </c>
      <c r="N31" s="9">
        <f t="shared" ca="1" si="16"/>
        <v>-3224.5133794891167</v>
      </c>
      <c r="O31" s="9">
        <f t="shared" ca="1" si="16"/>
        <v>-162056.64806812882</v>
      </c>
      <c r="P31" s="9">
        <f t="shared" ca="1" si="8"/>
        <v>-22227.766584868299</v>
      </c>
      <c r="Q31" s="9">
        <f t="shared" ca="1" si="16"/>
        <v>-9599.2840960434914</v>
      </c>
      <c r="R31" s="9">
        <f t="shared" ca="1" si="16"/>
        <v>-11257.156189390022</v>
      </c>
      <c r="S31" s="9">
        <f ca="1">+S270</f>
        <v>-1371.3262994347845</v>
      </c>
      <c r="T31" s="9">
        <f t="shared" ca="1" si="16"/>
        <v>-18736.963459846262</v>
      </c>
      <c r="U31" s="9">
        <f t="shared" ca="1" si="16"/>
        <v>0</v>
      </c>
      <c r="V31" s="9">
        <f t="shared" ca="1" si="16"/>
        <v>-388.8835774516553</v>
      </c>
      <c r="W31" s="26" t="str">
        <f t="shared" ca="1" si="5"/>
        <v>OK</v>
      </c>
      <c r="X31" s="3"/>
      <c r="Y31" s="11">
        <f ca="1">+'II-I TOTAL COMPANY'!L31-Meter!H31</f>
        <v>0</v>
      </c>
      <c r="Z31" s="3"/>
      <c r="AA31" s="3"/>
      <c r="AB31" s="3"/>
      <c r="AC31" s="3"/>
    </row>
    <row r="32" spans="1:29" x14ac:dyDescent="0.2">
      <c r="A32" s="3">
        <f t="shared" si="3"/>
        <v>16</v>
      </c>
      <c r="B32" s="3" t="s">
        <v>484</v>
      </c>
      <c r="C32" s="3"/>
      <c r="D32" s="3"/>
      <c r="E32" s="3"/>
      <c r="F32" s="11"/>
      <c r="G32" s="11"/>
      <c r="H32" s="9">
        <f t="shared" ca="1" si="14"/>
        <v>12780986.103487628</v>
      </c>
      <c r="I32" s="69">
        <v>0</v>
      </c>
      <c r="J32" s="69">
        <f t="shared" ca="1" si="6"/>
        <v>12780986.103487628</v>
      </c>
      <c r="K32" s="9">
        <f t="shared" ref="K32:V32" ca="1" si="17">+K276</f>
        <v>5991812.8569760602</v>
      </c>
      <c r="L32" s="9">
        <f t="shared" ca="1" si="17"/>
        <v>1138508.6406961107</v>
      </c>
      <c r="M32" s="9">
        <f ca="1">SUM(N32:O32)</f>
        <v>4519802.6744758449</v>
      </c>
      <c r="N32" s="9">
        <f t="shared" ca="1" si="17"/>
        <v>88178.011751913975</v>
      </c>
      <c r="O32" s="9">
        <f t="shared" ca="1" si="17"/>
        <v>4431624.6627239306</v>
      </c>
      <c r="P32" s="9">
        <f t="shared" ca="1" si="8"/>
        <v>607843.7371687555</v>
      </c>
      <c r="Q32" s="9">
        <f t="shared" ca="1" si="17"/>
        <v>262503.41872205003</v>
      </c>
      <c r="R32" s="9">
        <f t="shared" ca="1" si="17"/>
        <v>307839.83005784114</v>
      </c>
      <c r="S32" s="9">
        <f ca="1">+S276</f>
        <v>37500.48838886428</v>
      </c>
      <c r="T32" s="9">
        <f t="shared" ca="1" si="17"/>
        <v>512383.72731431358</v>
      </c>
      <c r="U32" s="9">
        <f t="shared" ca="1" si="17"/>
        <v>0</v>
      </c>
      <c r="V32" s="9">
        <f t="shared" ca="1" si="17"/>
        <v>10634.466856543608</v>
      </c>
      <c r="W32" s="26" t="str">
        <f t="shared" ca="1" si="5"/>
        <v>OK</v>
      </c>
      <c r="X32" s="3"/>
      <c r="Y32" s="11">
        <f ca="1">+'II-I TOTAL COMPANY'!L32-Meter!H32</f>
        <v>0</v>
      </c>
      <c r="Z32" s="3"/>
      <c r="AA32" s="3"/>
      <c r="AB32" s="3"/>
      <c r="AC32" s="3"/>
    </row>
    <row r="33" spans="1:29" x14ac:dyDescent="0.2">
      <c r="A33" s="3">
        <f t="shared" si="3"/>
        <v>17</v>
      </c>
      <c r="B33" s="3" t="s">
        <v>485</v>
      </c>
      <c r="C33" s="3"/>
      <c r="D33" s="3"/>
      <c r="E33" s="3"/>
      <c r="F33" s="11"/>
      <c r="G33" s="11"/>
      <c r="H33" s="9">
        <f t="shared" si="14"/>
        <v>7523261.7550705532</v>
      </c>
      <c r="I33" s="69">
        <v>0</v>
      </c>
      <c r="J33" s="69">
        <f t="shared" si="6"/>
        <v>7523261.7550705532</v>
      </c>
      <c r="K33" s="9">
        <f t="shared" ref="K33:V33" si="18">+K253+K259+K292</f>
        <v>3527416.4496967951</v>
      </c>
      <c r="L33" s="9">
        <f t="shared" si="18"/>
        <v>669646.34755777579</v>
      </c>
      <c r="M33" s="9">
        <f>SUM(N33:O33)</f>
        <v>2660250.332802081</v>
      </c>
      <c r="N33" s="9">
        <f t="shared" si="18"/>
        <v>52179.820045056535</v>
      </c>
      <c r="O33" s="9">
        <f t="shared" si="18"/>
        <v>2608070.5127570243</v>
      </c>
      <c r="P33" s="9">
        <f t="shared" si="8"/>
        <v>358272.91505532619</v>
      </c>
      <c r="Q33" s="9">
        <f t="shared" si="18"/>
        <v>155043.84594499209</v>
      </c>
      <c r="R33" s="9">
        <f t="shared" si="18"/>
        <v>181070.37020876803</v>
      </c>
      <c r="S33" s="9">
        <f>+S253+S259+S292</f>
        <v>22158.698901566091</v>
      </c>
      <c r="T33" s="9">
        <f t="shared" si="18"/>
        <v>301300.23099460115</v>
      </c>
      <c r="U33" s="9">
        <f t="shared" si="18"/>
        <v>90.881307391580961</v>
      </c>
      <c r="V33" s="9">
        <f t="shared" si="18"/>
        <v>6284.5976565834089</v>
      </c>
      <c r="W33" s="26" t="str">
        <f t="shared" si="5"/>
        <v>OK</v>
      </c>
      <c r="X33" s="3"/>
      <c r="Y33" s="11">
        <f>+'II-I TOTAL COMPANY'!L33-Meter!H33</f>
        <v>0</v>
      </c>
      <c r="Z33" s="3"/>
      <c r="AA33" s="3"/>
      <c r="AB33" s="3"/>
      <c r="AC33" s="3"/>
    </row>
    <row r="34" spans="1:29" x14ac:dyDescent="0.2">
      <c r="A34" s="3">
        <f t="shared" si="3"/>
        <v>18</v>
      </c>
      <c r="B34" s="3" t="s">
        <v>486</v>
      </c>
      <c r="C34" s="3"/>
      <c r="D34" s="3"/>
      <c r="E34" s="3"/>
      <c r="F34" s="11"/>
      <c r="G34" s="11"/>
      <c r="H34" s="9">
        <f t="shared" ca="1" si="14"/>
        <v>-15875664.841461698</v>
      </c>
      <c r="I34" s="69">
        <v>0</v>
      </c>
      <c r="J34" s="69">
        <f t="shared" ca="1" si="6"/>
        <v>-15875664.841461698</v>
      </c>
      <c r="K34" s="9">
        <f ca="1">+K306</f>
        <v>-7442619.2110603983</v>
      </c>
      <c r="L34" s="9">
        <f ca="1">+L306</f>
        <v>-1414177.3922958472</v>
      </c>
      <c r="M34" s="9">
        <f ca="1">+M306</f>
        <v>-5614189.0640144357</v>
      </c>
      <c r="N34" s="9">
        <f t="shared" ref="N34:V34" ca="1" si="19">+N306+N271</f>
        <v>-109528.68187360458</v>
      </c>
      <c r="O34" s="9">
        <f t="shared" ca="1" si="19"/>
        <v>-5504660.3821408311</v>
      </c>
      <c r="P34" s="9">
        <f t="shared" ca="1" si="8"/>
        <v>-755021.82453977177</v>
      </c>
      <c r="Q34" s="9">
        <f t="shared" ca="1" si="19"/>
        <v>-326063.7529550211</v>
      </c>
      <c r="R34" s="9">
        <f t="shared" ca="1" si="19"/>
        <v>-382377.53544831899</v>
      </c>
      <c r="S34" s="9">
        <f ca="1">+S306+S271</f>
        <v>-46580.53613643159</v>
      </c>
      <c r="T34" s="9">
        <f t="shared" ca="1" si="19"/>
        <v>-636447.94378121197</v>
      </c>
      <c r="U34" s="9">
        <f t="shared" ca="1" si="19"/>
        <v>0</v>
      </c>
      <c r="V34" s="9">
        <f t="shared" ca="1" si="19"/>
        <v>-13209.405770032841</v>
      </c>
      <c r="W34" s="26" t="str">
        <f t="shared" ca="1" si="5"/>
        <v>OK</v>
      </c>
      <c r="X34" s="3"/>
      <c r="Y34" s="11">
        <f ca="1">+'II-I TOTAL COMPANY'!L34-Meter!H34</f>
        <v>0</v>
      </c>
      <c r="Z34" s="3"/>
      <c r="AA34" s="3"/>
      <c r="AB34" s="3"/>
      <c r="AC34" s="3"/>
    </row>
    <row r="35" spans="1:29" x14ac:dyDescent="0.2">
      <c r="A35" s="3">
        <f t="shared" si="3"/>
        <v>19</v>
      </c>
      <c r="B35" s="3" t="s">
        <v>134</v>
      </c>
      <c r="C35" s="3"/>
      <c r="D35" s="3"/>
      <c r="E35" s="3"/>
      <c r="F35" s="11"/>
      <c r="G35" s="11"/>
      <c r="H35" s="9">
        <f t="shared" si="14"/>
        <v>0</v>
      </c>
      <c r="I35" s="69"/>
      <c r="J35" s="69"/>
      <c r="K35" s="9">
        <f>K271</f>
        <v>0</v>
      </c>
      <c r="L35" s="9">
        <f>L271</f>
        <v>0</v>
      </c>
      <c r="M35" s="9">
        <f>M271</f>
        <v>0</v>
      </c>
      <c r="N35" s="9"/>
      <c r="O35" s="9"/>
      <c r="P35" s="9">
        <f t="shared" si="8"/>
        <v>0</v>
      </c>
      <c r="Q35" s="9"/>
      <c r="R35" s="9"/>
      <c r="S35" s="9"/>
      <c r="T35" s="9"/>
      <c r="U35" s="9"/>
      <c r="V35" s="9"/>
      <c r="W35" s="26" t="str">
        <f t="shared" si="5"/>
        <v>OK</v>
      </c>
      <c r="X35" s="3"/>
      <c r="Y35" s="11">
        <f>+'II-I TOTAL COMPANY'!L35-Meter!H35</f>
        <v>0</v>
      </c>
      <c r="Z35" s="3"/>
      <c r="AA35" s="3"/>
      <c r="AB35" s="3"/>
      <c r="AC35" s="3"/>
    </row>
    <row r="36" spans="1:29" x14ac:dyDescent="0.2">
      <c r="A36" s="3">
        <f t="shared" si="3"/>
        <v>20</v>
      </c>
      <c r="B36" s="3" t="s">
        <v>138</v>
      </c>
      <c r="C36" s="1"/>
      <c r="D36" s="3"/>
      <c r="E36" s="3"/>
      <c r="F36" s="9"/>
      <c r="G36" s="9"/>
      <c r="H36" s="9">
        <f t="shared" ca="1" si="14"/>
        <v>117234158.2387066</v>
      </c>
      <c r="I36" s="69">
        <v>0</v>
      </c>
      <c r="J36" s="69">
        <f t="shared" ca="1" si="6"/>
        <v>117234158.2387066</v>
      </c>
      <c r="K36" s="9">
        <f t="shared" ref="K36:V36" ca="1" si="20">SUM(K28:K35)</f>
        <v>54960627.844992824</v>
      </c>
      <c r="L36" s="9">
        <f t="shared" ca="1" si="20"/>
        <v>10442507.58171967</v>
      </c>
      <c r="M36" s="9">
        <f ca="1">SUM(N36:O36)</f>
        <v>41457851.654860407</v>
      </c>
      <c r="N36" s="9">
        <f t="shared" ca="1" si="20"/>
        <v>809092.36506435252</v>
      </c>
      <c r="O36" s="9">
        <f t="shared" ca="1" si="20"/>
        <v>40648759.289796054</v>
      </c>
      <c r="P36" s="9">
        <f t="shared" ca="1" si="8"/>
        <v>5575951.8004545104</v>
      </c>
      <c r="Q36" s="9">
        <f t="shared" ca="1" si="20"/>
        <v>2408350.8415731853</v>
      </c>
      <c r="R36" s="9">
        <f t="shared" ca="1" si="20"/>
        <v>2823541.2606043033</v>
      </c>
      <c r="S36" s="9">
        <f ca="1">SUM(S28:S35)</f>
        <v>344059.69827702211</v>
      </c>
      <c r="T36" s="9">
        <f t="shared" ca="1" si="20"/>
        <v>4699558.5196833545</v>
      </c>
      <c r="U36" s="9">
        <f t="shared" ca="1" si="20"/>
        <v>90.881307391580961</v>
      </c>
      <c r="V36" s="9">
        <f t="shared" ca="1" si="20"/>
        <v>97569.95568842924</v>
      </c>
      <c r="W36" s="26" t="str">
        <f t="shared" ca="1" si="5"/>
        <v>OK</v>
      </c>
      <c r="X36" s="3"/>
      <c r="Y36" s="11">
        <f ca="1">+'II-I TOTAL COMPANY'!L36-Meter!H36</f>
        <v>0</v>
      </c>
      <c r="Z36" s="3"/>
      <c r="AA36" s="3"/>
      <c r="AB36" s="3"/>
      <c r="AC36" s="3"/>
    </row>
    <row r="37" spans="1:29" x14ac:dyDescent="0.2">
      <c r="A37" s="3">
        <f t="shared" si="3"/>
        <v>21</v>
      </c>
      <c r="B37" s="3"/>
      <c r="C37" s="1"/>
      <c r="D37" s="3"/>
      <c r="E37" s="3"/>
      <c r="F37" s="3"/>
      <c r="G37" s="3"/>
      <c r="H37" s="9"/>
      <c r="I37" s="9"/>
      <c r="J37" s="9"/>
      <c r="K37" s="9"/>
      <c r="L37" s="9"/>
      <c r="M37" s="9"/>
      <c r="N37" s="9"/>
      <c r="O37" s="9"/>
      <c r="P37" s="9">
        <f t="shared" si="8"/>
        <v>0</v>
      </c>
      <c r="Q37" s="9"/>
      <c r="R37" s="9"/>
      <c r="S37" s="9"/>
      <c r="T37" s="9"/>
      <c r="U37" s="9"/>
      <c r="V37" s="9"/>
      <c r="W37" s="26" t="str">
        <f t="shared" si="5"/>
        <v>OK</v>
      </c>
      <c r="X37" s="3"/>
      <c r="Y37" s="11">
        <f>+'II-I TOTAL COMPANY'!L37-Meter!H37</f>
        <v>0</v>
      </c>
      <c r="Z37" s="3"/>
      <c r="AA37" s="3"/>
      <c r="AB37" s="3"/>
      <c r="AC37" s="3"/>
    </row>
    <row r="38" spans="1:29" x14ac:dyDescent="0.2">
      <c r="A38" s="3">
        <f t="shared" si="3"/>
        <v>22</v>
      </c>
      <c r="B38" s="3"/>
      <c r="C38" s="1"/>
      <c r="D38" s="3"/>
      <c r="E38" s="3"/>
      <c r="F38" s="3"/>
      <c r="G38" s="3"/>
      <c r="H38" s="8"/>
      <c r="I38" s="8"/>
      <c r="J38" s="69"/>
      <c r="K38" s="8"/>
      <c r="L38" s="8"/>
      <c r="M38" s="8"/>
      <c r="N38" s="8"/>
      <c r="O38" s="8"/>
      <c r="P38" s="9">
        <f t="shared" si="8"/>
        <v>0</v>
      </c>
      <c r="Q38" s="8"/>
      <c r="R38" s="8"/>
      <c r="S38" s="8"/>
      <c r="T38" s="8"/>
      <c r="U38" s="8"/>
      <c r="V38" s="8"/>
      <c r="W38" s="26" t="str">
        <f t="shared" si="5"/>
        <v>OK</v>
      </c>
      <c r="X38" s="3"/>
      <c r="Y38" s="11">
        <f>+'II-I TOTAL COMPANY'!L38-Meter!H38</f>
        <v>0</v>
      </c>
      <c r="Z38" s="11"/>
      <c r="AA38" s="11"/>
      <c r="AB38" s="11"/>
      <c r="AC38" s="11">
        <f>SUM(Y38:AB38)</f>
        <v>0</v>
      </c>
    </row>
    <row r="39" spans="1:29" x14ac:dyDescent="0.2">
      <c r="A39" s="3">
        <f t="shared" si="3"/>
        <v>23</v>
      </c>
      <c r="B39" s="3" t="s">
        <v>493</v>
      </c>
      <c r="C39" s="1"/>
      <c r="D39" s="3"/>
      <c r="E39" s="3"/>
      <c r="F39" s="11"/>
      <c r="G39" s="11"/>
      <c r="H39" s="9">
        <f>+I39+J39</f>
        <v>56905340.492062181</v>
      </c>
      <c r="I39" s="69">
        <v>0</v>
      </c>
      <c r="J39" s="69">
        <f t="shared" ref="J39:J43" si="21">+K39+L39+M39+P39+T39+U39+V39</f>
        <v>56905340.492062181</v>
      </c>
      <c r="K39" s="145">
        <v>38036476.375195511</v>
      </c>
      <c r="L39" s="145">
        <v>5099900.9656802686</v>
      </c>
      <c r="M39" s="146">
        <f>SUM(N39:O39)</f>
        <v>10956922.521470765</v>
      </c>
      <c r="N39" s="145">
        <v>87790.730090504308</v>
      </c>
      <c r="O39" s="145">
        <v>10869131.79138026</v>
      </c>
      <c r="P39" s="146">
        <f t="shared" si="8"/>
        <v>1645621.6706345179</v>
      </c>
      <c r="Q39" s="145">
        <v>713143.33128456166</v>
      </c>
      <c r="R39" s="145">
        <v>830965.62931467756</v>
      </c>
      <c r="S39" s="145">
        <v>101512.71003527872</v>
      </c>
      <c r="T39" s="145">
        <v>1166417.9590811178</v>
      </c>
      <c r="U39" s="145">
        <v>0</v>
      </c>
      <c r="V39" s="145">
        <v>1</v>
      </c>
      <c r="W39" s="26" t="str">
        <f t="shared" si="5"/>
        <v>OK</v>
      </c>
      <c r="X39" s="3"/>
      <c r="Y39" s="11">
        <f>+'II-I TOTAL COMPANY'!L39-Meter!H39</f>
        <v>-1</v>
      </c>
      <c r="Z39" s="3"/>
      <c r="AA39" s="3"/>
      <c r="AB39" s="3"/>
      <c r="AC39" s="3"/>
    </row>
    <row r="40" spans="1:29" x14ac:dyDescent="0.2">
      <c r="A40" s="3">
        <f t="shared" si="3"/>
        <v>24</v>
      </c>
      <c r="B40" s="3" t="s">
        <v>494</v>
      </c>
      <c r="C40" s="1"/>
      <c r="D40" s="3"/>
      <c r="E40" s="3"/>
      <c r="F40" s="11"/>
      <c r="G40" s="11"/>
      <c r="H40" s="9">
        <f>+I40+J40</f>
        <v>856637.4800000001</v>
      </c>
      <c r="I40" s="69">
        <v>0</v>
      </c>
      <c r="J40" s="69">
        <f t="shared" si="21"/>
        <v>856637.4800000001</v>
      </c>
      <c r="K40" s="13">
        <f t="shared" ref="K40:V40" si="22">+K664</f>
        <v>401597.45303462545</v>
      </c>
      <c r="L40" s="13">
        <f t="shared" si="22"/>
        <v>76307.818898105877</v>
      </c>
      <c r="M40" s="9">
        <f>SUM(N40:O40)</f>
        <v>302936.90500952164</v>
      </c>
      <c r="N40" s="13">
        <f t="shared" si="22"/>
        <v>5910.0752607780287</v>
      </c>
      <c r="O40" s="13">
        <f t="shared" si="22"/>
        <v>297026.82974874362</v>
      </c>
      <c r="P40" s="9">
        <f t="shared" si="8"/>
        <v>40740.34061424555</v>
      </c>
      <c r="Q40" s="13">
        <f t="shared" si="22"/>
        <v>17594.124998233117</v>
      </c>
      <c r="R40" s="13">
        <f t="shared" si="22"/>
        <v>20632.769187693419</v>
      </c>
      <c r="S40" s="13">
        <f>+S664</f>
        <v>2513.4464283190168</v>
      </c>
      <c r="T40" s="13">
        <f t="shared" si="22"/>
        <v>34342.194053381216</v>
      </c>
      <c r="U40" s="13">
        <f t="shared" si="22"/>
        <v>0</v>
      </c>
      <c r="V40" s="13">
        <f t="shared" si="22"/>
        <v>712.76839012031837</v>
      </c>
      <c r="W40" s="26" t="str">
        <f t="shared" si="5"/>
        <v>OK</v>
      </c>
      <c r="X40" s="3"/>
      <c r="Y40" s="11">
        <f>+'II-I TOTAL COMPANY'!L40-Meter!H40</f>
        <v>0</v>
      </c>
      <c r="Z40" s="3"/>
      <c r="AA40" s="3"/>
      <c r="AB40" s="3"/>
      <c r="AC40" s="3"/>
    </row>
    <row r="41" spans="1:29" x14ac:dyDescent="0.2">
      <c r="A41" s="3">
        <f t="shared" si="3"/>
        <v>25</v>
      </c>
      <c r="B41" s="3" t="s">
        <v>495</v>
      </c>
      <c r="C41" s="1"/>
      <c r="D41" s="3"/>
      <c r="E41" s="3"/>
      <c r="F41" s="11"/>
      <c r="G41" s="11"/>
      <c r="H41" s="9">
        <f>+I41+J41</f>
        <v>0</v>
      </c>
      <c r="I41" s="69">
        <v>0</v>
      </c>
      <c r="J41" s="69">
        <f t="shared" si="21"/>
        <v>0</v>
      </c>
      <c r="K41" s="13">
        <f>K666</f>
        <v>0</v>
      </c>
      <c r="L41" s="13">
        <f>L666</f>
        <v>0</v>
      </c>
      <c r="M41" s="9">
        <f>SUM(N41:O41)</f>
        <v>0</v>
      </c>
      <c r="N41" s="13">
        <f>N666</f>
        <v>0</v>
      </c>
      <c r="O41" s="13">
        <f>O666</f>
        <v>0</v>
      </c>
      <c r="P41" s="9">
        <f t="shared" si="8"/>
        <v>0</v>
      </c>
      <c r="Q41" s="13">
        <f t="shared" ref="Q41:V41" si="23">Q666</f>
        <v>0</v>
      </c>
      <c r="R41" s="13">
        <f t="shared" si="23"/>
        <v>0</v>
      </c>
      <c r="S41" s="13">
        <f t="shared" si="23"/>
        <v>0</v>
      </c>
      <c r="T41" s="13">
        <f t="shared" si="23"/>
        <v>0</v>
      </c>
      <c r="U41" s="13">
        <f t="shared" si="23"/>
        <v>0</v>
      </c>
      <c r="V41" s="13">
        <f t="shared" si="23"/>
        <v>0</v>
      </c>
      <c r="W41" s="26" t="str">
        <f t="shared" si="5"/>
        <v>OK</v>
      </c>
      <c r="X41" s="3"/>
      <c r="Y41" s="11">
        <f>+'II-I TOTAL COMPANY'!L41-Meter!H41</f>
        <v>0</v>
      </c>
      <c r="Z41" s="3"/>
      <c r="AA41" s="3"/>
      <c r="AB41" s="3"/>
      <c r="AC41" s="3"/>
    </row>
    <row r="42" spans="1:29" x14ac:dyDescent="0.2">
      <c r="A42" s="3">
        <f t="shared" si="3"/>
        <v>26</v>
      </c>
      <c r="B42" s="3" t="s">
        <v>517</v>
      </c>
      <c r="C42" s="1"/>
      <c r="D42" s="3"/>
      <c r="E42" s="3"/>
      <c r="F42" s="11"/>
      <c r="G42" s="11"/>
      <c r="H42" s="9">
        <f>+I42+J42</f>
        <v>0</v>
      </c>
      <c r="I42" s="69">
        <v>0</v>
      </c>
      <c r="J42" s="69">
        <f t="shared" si="21"/>
        <v>0</v>
      </c>
      <c r="K42" s="13">
        <v>0</v>
      </c>
      <c r="L42" s="13">
        <v>0</v>
      </c>
      <c r="M42" s="9">
        <f>SUM(N42:O42)</f>
        <v>0</v>
      </c>
      <c r="N42" s="13">
        <v>0</v>
      </c>
      <c r="O42" s="13">
        <v>0</v>
      </c>
      <c r="P42" s="9">
        <f t="shared" si="8"/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26" t="str">
        <f t="shared" si="5"/>
        <v>OK</v>
      </c>
      <c r="X42" s="3"/>
      <c r="Y42" s="11">
        <f>+'II-I TOTAL COMPANY'!L42-Meter!H42</f>
        <v>0</v>
      </c>
      <c r="Z42" s="3"/>
      <c r="AA42" s="3"/>
      <c r="AB42" s="3"/>
      <c r="AC42" s="3"/>
    </row>
    <row r="43" spans="1:29" x14ac:dyDescent="0.2">
      <c r="A43" s="3">
        <f t="shared" si="3"/>
        <v>27</v>
      </c>
      <c r="B43" s="3" t="s">
        <v>496</v>
      </c>
      <c r="C43" s="1"/>
      <c r="D43" s="3"/>
      <c r="E43" s="3"/>
      <c r="F43" s="13"/>
      <c r="G43" s="13"/>
      <c r="H43" s="9">
        <f>+I43+J43</f>
        <v>57761977.972062178</v>
      </c>
      <c r="I43" s="69">
        <v>0</v>
      </c>
      <c r="J43" s="69">
        <f t="shared" si="21"/>
        <v>57761977.972062178</v>
      </c>
      <c r="K43" s="13">
        <f t="shared" ref="K43:V43" si="24">SUM(K39:K42)</f>
        <v>38438073.828230135</v>
      </c>
      <c r="L43" s="13">
        <f t="shared" si="24"/>
        <v>5176208.7845783746</v>
      </c>
      <c r="M43" s="9">
        <f>SUM(N43:O43)</f>
        <v>11259859.426480286</v>
      </c>
      <c r="N43" s="13">
        <f t="shared" si="24"/>
        <v>93700.805351282339</v>
      </c>
      <c r="O43" s="13">
        <f t="shared" si="24"/>
        <v>11166158.621129004</v>
      </c>
      <c r="P43" s="9">
        <f t="shared" si="8"/>
        <v>1686362.0112487634</v>
      </c>
      <c r="Q43" s="13">
        <f t="shared" si="24"/>
        <v>730737.45628279482</v>
      </c>
      <c r="R43" s="13">
        <f t="shared" si="24"/>
        <v>851598.39850237092</v>
      </c>
      <c r="S43" s="13">
        <f>SUM(S39:S42)</f>
        <v>104026.15646359774</v>
      </c>
      <c r="T43" s="13">
        <f t="shared" si="24"/>
        <v>1200760.153134499</v>
      </c>
      <c r="U43" s="13">
        <f t="shared" si="24"/>
        <v>0</v>
      </c>
      <c r="V43" s="13">
        <f t="shared" si="24"/>
        <v>713.76839012031837</v>
      </c>
      <c r="W43" s="26" t="str">
        <f t="shared" si="5"/>
        <v>OK</v>
      </c>
      <c r="X43" s="3"/>
      <c r="Y43" s="11">
        <f>+'II-I TOTAL COMPANY'!L43-Meter!H43</f>
        <v>-1</v>
      </c>
      <c r="Z43" s="3"/>
      <c r="AA43" s="3"/>
      <c r="AB43" s="3"/>
      <c r="AC43" s="3"/>
    </row>
    <row r="44" spans="1:29" x14ac:dyDescent="0.2">
      <c r="A44" s="3">
        <f t="shared" si="3"/>
        <v>28</v>
      </c>
      <c r="B44" s="3"/>
      <c r="C44" s="1"/>
      <c r="D44" s="3"/>
      <c r="E44" s="3"/>
      <c r="F44" s="3"/>
      <c r="G44" s="3"/>
      <c r="H44" s="6"/>
      <c r="I44" s="6"/>
      <c r="J44" s="6"/>
      <c r="K44" s="13"/>
      <c r="L44" s="13"/>
      <c r="M44" s="13"/>
      <c r="N44" s="13"/>
      <c r="O44" s="13"/>
      <c r="P44" s="9">
        <f t="shared" si="8"/>
        <v>0</v>
      </c>
      <c r="Q44" s="13"/>
      <c r="R44" s="13"/>
      <c r="S44" s="13"/>
      <c r="T44" s="13"/>
      <c r="U44" s="13"/>
      <c r="V44" s="13"/>
      <c r="W44" s="26" t="str">
        <f t="shared" si="5"/>
        <v>OK</v>
      </c>
      <c r="X44" s="3"/>
      <c r="Y44" s="11">
        <f>+'II-I TOTAL COMPANY'!L44-Meter!H44</f>
        <v>0</v>
      </c>
      <c r="Z44" s="3"/>
      <c r="AA44" s="3"/>
      <c r="AB44" s="3"/>
      <c r="AC44" s="3"/>
    </row>
    <row r="45" spans="1:29" x14ac:dyDescent="0.2">
      <c r="A45" s="3">
        <f t="shared" si="3"/>
        <v>29</v>
      </c>
      <c r="B45" s="3" t="s">
        <v>16</v>
      </c>
      <c r="C45" s="1"/>
      <c r="D45" s="3"/>
      <c r="E45" s="3"/>
      <c r="F45" s="11"/>
      <c r="G45" s="11"/>
      <c r="H45" s="9">
        <f t="shared" ref="H45:H50" ca="1" si="25">+I45+J45</f>
        <v>24275502.986472655</v>
      </c>
      <c r="I45" s="69">
        <v>0</v>
      </c>
      <c r="J45" s="69">
        <f ca="1">+K45+L45+M45+P45+T45+U45+V45</f>
        <v>24275502.986472655</v>
      </c>
      <c r="K45" s="13">
        <f t="shared" ref="K45:V45" ca="1" si="26">+K429</f>
        <v>11380520.229516298</v>
      </c>
      <c r="L45" s="13">
        <f t="shared" ca="1" si="26"/>
        <v>2162420.777517444</v>
      </c>
      <c r="M45" s="9">
        <f t="shared" ref="M45:M50" ca="1" si="27">SUM(N45:O45)</f>
        <v>8584664.9416640345</v>
      </c>
      <c r="N45" s="13">
        <f t="shared" ca="1" si="26"/>
        <v>167480.47218678222</v>
      </c>
      <c r="O45" s="13">
        <f t="shared" ca="1" si="26"/>
        <v>8417184.469477253</v>
      </c>
      <c r="P45" s="9">
        <f t="shared" ca="1" si="8"/>
        <v>1154505.0074753107</v>
      </c>
      <c r="Q45" s="13">
        <f t="shared" ca="1" si="26"/>
        <v>498584.57505149243</v>
      </c>
      <c r="R45" s="13">
        <f t="shared" ca="1" si="26"/>
        <v>584694.06455931941</v>
      </c>
      <c r="S45" s="13">
        <f ca="1">+S429</f>
        <v>71226.367864498912</v>
      </c>
      <c r="T45" s="13">
        <f t="shared" ca="1" si="26"/>
        <v>973193.50806934014</v>
      </c>
      <c r="U45" s="13">
        <f t="shared" ca="1" si="26"/>
        <v>0</v>
      </c>
      <c r="V45" s="13">
        <f t="shared" ca="1" si="26"/>
        <v>20198.522230231036</v>
      </c>
      <c r="W45" s="26" t="str">
        <f t="shared" ca="1" si="5"/>
        <v>OK</v>
      </c>
      <c r="X45" s="3"/>
      <c r="Y45" s="11">
        <f ca="1">+'II-I TOTAL COMPANY'!L45-Meter!H45</f>
        <v>0</v>
      </c>
      <c r="Z45" s="3"/>
      <c r="AA45" s="3"/>
      <c r="AB45" s="3"/>
      <c r="AC45" s="3"/>
    </row>
    <row r="46" spans="1:29" x14ac:dyDescent="0.2">
      <c r="A46" s="3">
        <f t="shared" si="3"/>
        <v>30</v>
      </c>
      <c r="B46" s="3" t="s">
        <v>18</v>
      </c>
      <c r="C46" s="1"/>
      <c r="D46" s="3"/>
      <c r="E46" s="3"/>
      <c r="F46" s="11"/>
      <c r="G46" s="11"/>
      <c r="H46" s="9">
        <f t="shared" ca="1" si="25"/>
        <v>14340683.430836225</v>
      </c>
      <c r="I46" s="69">
        <v>0</v>
      </c>
      <c r="J46" s="69">
        <f t="shared" ref="J46:J52" ca="1" si="28">+K46+L46+M46+P46+T46+U46+V46</f>
        <v>14340683.430836225</v>
      </c>
      <c r="K46" s="13">
        <f t="shared" ref="K46:V46" ca="1" si="29">+K597</f>
        <v>6723009.5286044227</v>
      </c>
      <c r="L46" s="13">
        <f t="shared" ca="1" si="29"/>
        <v>1277443.842540392</v>
      </c>
      <c r="M46" s="9">
        <f t="shared" ca="1" si="27"/>
        <v>5071366.074548658</v>
      </c>
      <c r="N46" s="13">
        <f t="shared" ca="1" si="29"/>
        <v>98938.606290299736</v>
      </c>
      <c r="O46" s="13">
        <f t="shared" ca="1" si="29"/>
        <v>4972427.4682583585</v>
      </c>
      <c r="P46" s="9">
        <f t="shared" ca="1" si="8"/>
        <v>682020.50605272991</v>
      </c>
      <c r="Q46" s="13">
        <f t="shared" ca="1" si="29"/>
        <v>294537.40086439258</v>
      </c>
      <c r="R46" s="13">
        <f t="shared" ca="1" si="29"/>
        <v>345406.3336362812</v>
      </c>
      <c r="S46" s="13">
        <f ca="1">+S597</f>
        <v>42076.771552056081</v>
      </c>
      <c r="T46" s="13">
        <f t="shared" ca="1" si="29"/>
        <v>574911.26029167708</v>
      </c>
      <c r="U46" s="13">
        <f t="shared" ca="1" si="29"/>
        <v>0</v>
      </c>
      <c r="V46" s="13">
        <f t="shared" ca="1" si="29"/>
        <v>11932.218798344264</v>
      </c>
      <c r="W46" s="26" t="str">
        <f t="shared" ca="1" si="5"/>
        <v>OK</v>
      </c>
      <c r="X46" s="3"/>
      <c r="Y46" s="11">
        <f ca="1">+'II-I TOTAL COMPANY'!L46-Meter!H46</f>
        <v>0</v>
      </c>
      <c r="Z46" s="3"/>
      <c r="AA46" s="3"/>
      <c r="AB46" s="3"/>
      <c r="AC46" s="3"/>
    </row>
    <row r="47" spans="1:29" x14ac:dyDescent="0.2">
      <c r="A47" s="3">
        <f t="shared" si="3"/>
        <v>31</v>
      </c>
      <c r="B47" s="3" t="s">
        <v>19</v>
      </c>
      <c r="C47" s="1"/>
      <c r="D47" s="3"/>
      <c r="E47" s="3"/>
      <c r="F47" s="11"/>
      <c r="G47" s="11"/>
      <c r="H47" s="9">
        <f t="shared" ca="1" si="25"/>
        <v>2595480.6798721598</v>
      </c>
      <c r="I47" s="69">
        <v>0</v>
      </c>
      <c r="J47" s="69">
        <f t="shared" ca="1" si="28"/>
        <v>2595480.6798721598</v>
      </c>
      <c r="K47" s="13">
        <f t="shared" ref="K47:V47" ca="1" si="30">+K611</f>
        <v>1216781.4949016673</v>
      </c>
      <c r="L47" s="13">
        <f t="shared" ca="1" si="30"/>
        <v>231198.16605941922</v>
      </c>
      <c r="M47" s="9">
        <f t="shared" ca="1" si="27"/>
        <v>917851.20987438073</v>
      </c>
      <c r="N47" s="13">
        <f t="shared" ca="1" si="30"/>
        <v>17908.164966481141</v>
      </c>
      <c r="O47" s="13">
        <f t="shared" ca="1" si="30"/>
        <v>899943.04490789957</v>
      </c>
      <c r="P47" s="9">
        <f t="shared" ca="1" si="8"/>
        <v>123439.67946164495</v>
      </c>
      <c r="Q47" s="13">
        <f t="shared" ca="1" si="30"/>
        <v>53310.452603374426</v>
      </c>
      <c r="R47" s="13">
        <f t="shared" ca="1" si="30"/>
        <v>62513.39441035995</v>
      </c>
      <c r="S47" s="13">
        <f ca="1">+S611</f>
        <v>7615.8324479105786</v>
      </c>
      <c r="T47" s="13">
        <f t="shared" ca="1" si="30"/>
        <v>104049.9038186789</v>
      </c>
      <c r="U47" s="13">
        <f t="shared" ca="1" si="30"/>
        <v>0.50767789266283414</v>
      </c>
      <c r="V47" s="13">
        <f t="shared" ca="1" si="30"/>
        <v>2159.7180784759207</v>
      </c>
      <c r="W47" s="26" t="str">
        <f t="shared" ca="1" si="5"/>
        <v>OK</v>
      </c>
      <c r="X47" s="3"/>
      <c r="Y47" s="11">
        <f ca="1">+'II-I TOTAL COMPANY'!L47-Meter!H47</f>
        <v>0</v>
      </c>
      <c r="Z47" s="3"/>
      <c r="AA47" s="3"/>
      <c r="AB47" s="3"/>
      <c r="AC47" s="3"/>
    </row>
    <row r="48" spans="1:29" x14ac:dyDescent="0.2">
      <c r="A48" s="3">
        <f t="shared" si="3"/>
        <v>32</v>
      </c>
      <c r="B48" s="3" t="s">
        <v>488</v>
      </c>
      <c r="C48" s="1"/>
      <c r="D48" s="3"/>
      <c r="E48" s="3"/>
      <c r="F48" s="11"/>
      <c r="G48" s="11"/>
      <c r="H48" s="9">
        <f t="shared" ca="1" si="25"/>
        <v>2829548.1708007851</v>
      </c>
      <c r="I48" s="69">
        <v>0</v>
      </c>
      <c r="J48" s="69">
        <f t="shared" ca="1" si="28"/>
        <v>2829548.1708007851</v>
      </c>
      <c r="K48" s="13">
        <f ca="1">(((+K52+SUM(K626:K634))*K638)+SUM(K643:K646))</f>
        <v>3711870.6168412664</v>
      </c>
      <c r="L48" s="13">
        <f ca="1">(((+L52+SUM(L626:L634))*L638)+SUM(L643:L646))</f>
        <v>258537.139025955</v>
      </c>
      <c r="M48" s="9">
        <f t="shared" ref="M48" ca="1" si="31">SUM(N48:O48)</f>
        <v>-924397.78162784013</v>
      </c>
      <c r="N48" s="13">
        <f t="shared" ref="N48:V48" ca="1" si="32">(((+N52+SUM(N626:N634))*N638)+SUM(N643:N646))</f>
        <v>-44489.917120567159</v>
      </c>
      <c r="O48" s="13">
        <f t="shared" ca="1" si="32"/>
        <v>-879907.86450727296</v>
      </c>
      <c r="P48" s="9">
        <f t="shared" ref="P48" ca="1" si="33">SUM(Q48:S48)</f>
        <v>-88182.649416957996</v>
      </c>
      <c r="Q48" s="13">
        <f t="shared" ca="1" si="32"/>
        <v>-37566.884523574241</v>
      </c>
      <c r="R48" s="13">
        <f t="shared" ca="1" si="32"/>
        <v>-45172.376653203421</v>
      </c>
      <c r="S48" s="13">
        <f t="shared" ca="1" si="32"/>
        <v>-5443.3882401803448</v>
      </c>
      <c r="T48" s="13">
        <f t="shared" ca="1" si="32"/>
        <v>-120689.83685452155</v>
      </c>
      <c r="U48" s="13">
        <f t="shared" ca="1" si="32"/>
        <v>-0.56570382581313594</v>
      </c>
      <c r="V48" s="13">
        <f t="shared" ca="1" si="32"/>
        <v>-7588.7514632905277</v>
      </c>
      <c r="W48" s="26" t="str">
        <f t="shared" ca="1" si="5"/>
        <v>OK</v>
      </c>
      <c r="X48" s="3"/>
      <c r="Y48" s="11">
        <f ca="1">+'II-I TOTAL COMPANY'!L48-Meter!H48</f>
        <v>-0.20999999903142452</v>
      </c>
      <c r="Z48" s="3"/>
      <c r="AA48" s="3"/>
      <c r="AB48" s="3"/>
      <c r="AC48" s="3"/>
    </row>
    <row r="49" spans="1:29" x14ac:dyDescent="0.2">
      <c r="A49" s="3">
        <f t="shared" si="3"/>
        <v>33</v>
      </c>
      <c r="B49" s="3" t="s">
        <v>518</v>
      </c>
      <c r="C49" s="1"/>
      <c r="D49" s="3"/>
      <c r="E49" s="3"/>
      <c r="F49" s="11"/>
      <c r="G49" s="11"/>
      <c r="H49" s="9">
        <f t="shared" si="25"/>
        <v>0</v>
      </c>
      <c r="I49" s="69">
        <v>0</v>
      </c>
      <c r="J49" s="69">
        <f t="shared" si="28"/>
        <v>0</v>
      </c>
      <c r="K49" s="13">
        <f t="shared" ref="K49:V49" si="34">+K654</f>
        <v>0</v>
      </c>
      <c r="L49" s="13">
        <f t="shared" si="34"/>
        <v>0</v>
      </c>
      <c r="M49" s="9">
        <f t="shared" si="27"/>
        <v>0</v>
      </c>
      <c r="N49" s="13">
        <f t="shared" si="34"/>
        <v>0</v>
      </c>
      <c r="O49" s="13">
        <f t="shared" si="34"/>
        <v>0</v>
      </c>
      <c r="P49" s="9">
        <f t="shared" si="8"/>
        <v>0</v>
      </c>
      <c r="Q49" s="13">
        <f t="shared" si="34"/>
        <v>0</v>
      </c>
      <c r="R49" s="13">
        <f t="shared" si="34"/>
        <v>0</v>
      </c>
      <c r="S49" s="13">
        <f>+S654</f>
        <v>0</v>
      </c>
      <c r="T49" s="13">
        <f t="shared" si="34"/>
        <v>0</v>
      </c>
      <c r="U49" s="13">
        <f t="shared" si="34"/>
        <v>0</v>
      </c>
      <c r="V49" s="13">
        <f t="shared" si="34"/>
        <v>0</v>
      </c>
      <c r="W49" s="26" t="str">
        <f t="shared" si="5"/>
        <v>OK</v>
      </c>
      <c r="X49" s="3"/>
      <c r="Y49" s="11">
        <f>+'II-I TOTAL COMPANY'!L49-Meter!H49</f>
        <v>0</v>
      </c>
      <c r="Z49" s="3"/>
      <c r="AA49" s="3"/>
      <c r="AB49" s="3"/>
      <c r="AC49" s="3"/>
    </row>
    <row r="50" spans="1:29" x14ac:dyDescent="0.2">
      <c r="A50" s="3">
        <f t="shared" si="3"/>
        <v>34</v>
      </c>
      <c r="B50" s="3" t="s">
        <v>497</v>
      </c>
      <c r="C50" s="1"/>
      <c r="D50" s="3"/>
      <c r="E50" s="3"/>
      <c r="F50" s="13"/>
      <c r="G50" s="13"/>
      <c r="H50" s="9">
        <f t="shared" ca="1" si="25"/>
        <v>44041215.267981827</v>
      </c>
      <c r="I50" s="69">
        <v>0</v>
      </c>
      <c r="J50" s="69">
        <f t="shared" ca="1" si="28"/>
        <v>44041215.267981827</v>
      </c>
      <c r="K50" s="13">
        <f t="shared" ref="K50:V50" ca="1" si="35">SUM(K45:K49)</f>
        <v>23032181.869863655</v>
      </c>
      <c r="L50" s="13">
        <f t="shared" ca="1" si="35"/>
        <v>3929599.9251432102</v>
      </c>
      <c r="M50" s="9">
        <f t="shared" ca="1" si="27"/>
        <v>13649484.444459233</v>
      </c>
      <c r="N50" s="13">
        <f t="shared" ca="1" si="35"/>
        <v>239837.32632299594</v>
      </c>
      <c r="O50" s="13">
        <f t="shared" ca="1" si="35"/>
        <v>13409647.118136238</v>
      </c>
      <c r="P50" s="9">
        <f t="shared" ca="1" si="8"/>
        <v>1871782.5435727276</v>
      </c>
      <c r="Q50" s="13">
        <f t="shared" ca="1" si="35"/>
        <v>808865.54399568518</v>
      </c>
      <c r="R50" s="13">
        <f t="shared" ca="1" si="35"/>
        <v>947441.41595275712</v>
      </c>
      <c r="S50" s="13">
        <f ca="1">SUM(S45:S49)</f>
        <v>115475.58362428524</v>
      </c>
      <c r="T50" s="13">
        <f t="shared" ca="1" si="35"/>
        <v>1531464.8353251743</v>
      </c>
      <c r="U50" s="13">
        <f t="shared" ca="1" si="35"/>
        <v>-5.8025933150301801E-2</v>
      </c>
      <c r="V50" s="13">
        <f t="shared" ca="1" si="35"/>
        <v>26701.707643760688</v>
      </c>
      <c r="W50" s="26" t="str">
        <f t="shared" ca="1" si="5"/>
        <v>OK</v>
      </c>
      <c r="X50" s="3"/>
      <c r="Y50" s="11">
        <f ca="1">+'II-I TOTAL COMPANY'!L50-Meter!H50</f>
        <v>-0.20999999344348907</v>
      </c>
      <c r="Z50" s="3"/>
      <c r="AA50" s="3"/>
      <c r="AB50" s="3"/>
      <c r="AC50" s="3"/>
    </row>
    <row r="51" spans="1:29" x14ac:dyDescent="0.2">
      <c r="A51" s="3">
        <f t="shared" si="3"/>
        <v>35</v>
      </c>
      <c r="B51" s="3"/>
      <c r="C51" s="1"/>
      <c r="D51" s="3"/>
      <c r="E51" s="3"/>
      <c r="F51" s="3"/>
      <c r="G51" s="3"/>
      <c r="H51" s="9"/>
      <c r="I51" s="69"/>
      <c r="J51" s="69"/>
      <c r="K51" s="13"/>
      <c r="L51" s="13"/>
      <c r="M51" s="9"/>
      <c r="N51" s="13"/>
      <c r="O51" s="13"/>
      <c r="P51" s="9">
        <f t="shared" si="8"/>
        <v>0</v>
      </c>
      <c r="Q51" s="13"/>
      <c r="R51" s="13"/>
      <c r="S51" s="13"/>
      <c r="T51" s="13"/>
      <c r="U51" s="13"/>
      <c r="V51" s="13"/>
      <c r="W51" s="26" t="str">
        <f t="shared" si="5"/>
        <v>OK</v>
      </c>
      <c r="X51" s="3"/>
      <c r="Y51" s="11">
        <f>+'II-I TOTAL COMPANY'!L51-Meter!H51</f>
        <v>0</v>
      </c>
      <c r="Z51" s="3"/>
      <c r="AA51" s="3"/>
      <c r="AB51" s="3"/>
      <c r="AC51" s="3"/>
    </row>
    <row r="52" spans="1:29" x14ac:dyDescent="0.2">
      <c r="A52" s="3">
        <f t="shared" si="3"/>
        <v>36</v>
      </c>
      <c r="B52" s="3" t="s">
        <v>498</v>
      </c>
      <c r="C52" s="1"/>
      <c r="D52" s="3"/>
      <c r="E52" s="3"/>
      <c r="F52" s="11"/>
      <c r="G52" s="11"/>
      <c r="H52" s="9">
        <f ca="1">+I52+J52</f>
        <v>13720762.704080349</v>
      </c>
      <c r="I52" s="69">
        <v>0</v>
      </c>
      <c r="J52" s="69">
        <f t="shared" ca="1" si="28"/>
        <v>13720762.704080349</v>
      </c>
      <c r="K52" s="13">
        <f ca="1">+K43-K50</f>
        <v>15405891.95836648</v>
      </c>
      <c r="L52" s="13">
        <f ca="1">+L43-L50</f>
        <v>1246608.8594351644</v>
      </c>
      <c r="M52" s="9">
        <f ca="1">SUM(N52:O52)</f>
        <v>-2389625.0179789476</v>
      </c>
      <c r="N52" s="13">
        <f ca="1">+N43-N50</f>
        <v>-146136.52097171359</v>
      </c>
      <c r="O52" s="13">
        <f ca="1">+O43-O50</f>
        <v>-2243488.497007234</v>
      </c>
      <c r="P52" s="9">
        <f t="shared" ca="1" si="8"/>
        <v>-185420.53232396406</v>
      </c>
      <c r="Q52" s="13">
        <f t="shared" ref="Q52:V52" ca="1" si="36">+Q43-Q50</f>
        <v>-78128.087712890352</v>
      </c>
      <c r="R52" s="13">
        <f t="shared" ca="1" si="36"/>
        <v>-95843.017450386193</v>
      </c>
      <c r="S52" s="13">
        <f t="shared" ca="1" si="36"/>
        <v>-11449.427160687497</v>
      </c>
      <c r="T52" s="13">
        <f t="shared" ca="1" si="36"/>
        <v>-330704.68219067529</v>
      </c>
      <c r="U52" s="13">
        <f t="shared" ca="1" si="36"/>
        <v>5.8025933150301801E-2</v>
      </c>
      <c r="V52" s="13">
        <f t="shared" ca="1" si="36"/>
        <v>-25987.939253640368</v>
      </c>
      <c r="W52" s="26" t="str">
        <f t="shared" ca="1" si="5"/>
        <v>OK</v>
      </c>
      <c r="X52" s="3"/>
      <c r="Y52" s="11">
        <f ca="1">+'II-I TOTAL COMPANY'!L52-Meter!H52</f>
        <v>-0.79000000469386578</v>
      </c>
      <c r="Z52" s="3"/>
      <c r="AA52" s="3"/>
      <c r="AB52" s="3"/>
      <c r="AC52" s="3"/>
    </row>
    <row r="53" spans="1:29" x14ac:dyDescent="0.2">
      <c r="A53" s="3">
        <f t="shared" si="3"/>
        <v>37</v>
      </c>
      <c r="B53" s="3" t="s">
        <v>499</v>
      </c>
      <c r="C53" s="1"/>
      <c r="D53" s="3"/>
      <c r="E53" s="3"/>
      <c r="F53" s="91"/>
      <c r="G53" s="91"/>
      <c r="H53" s="91">
        <f ca="1">+H52/H36</f>
        <v>0.11703724332751882</v>
      </c>
      <c r="I53" s="91"/>
      <c r="J53" s="91">
        <f t="shared" ref="J53:T53" ca="1" si="37">+J52/J36</f>
        <v>0.11703724332751882</v>
      </c>
      <c r="K53" s="91">
        <f t="shared" ca="1" si="37"/>
        <v>0.28030778690913427</v>
      </c>
      <c r="L53" s="91">
        <f t="shared" ca="1" si="37"/>
        <v>0.11937830541942236</v>
      </c>
      <c r="M53" s="91">
        <f t="shared" ca="1" si="37"/>
        <v>-5.7639866095154847E-2</v>
      </c>
      <c r="N53" s="91">
        <f t="shared" ca="1" si="37"/>
        <v>-0.18061784696249158</v>
      </c>
      <c r="O53" s="91">
        <f t="shared" ca="1" si="37"/>
        <v>-5.519205348957381E-2</v>
      </c>
      <c r="P53" s="9">
        <f t="shared" ca="1" si="8"/>
        <v>-9.966219566497482E-2</v>
      </c>
      <c r="Q53" s="91">
        <f t="shared" ca="1" si="37"/>
        <v>-3.2440492624345153E-2</v>
      </c>
      <c r="R53" s="91">
        <f t="shared" ca="1" si="37"/>
        <v>-3.3944259567814342E-2</v>
      </c>
      <c r="S53" s="91">
        <f ca="1">+S52/S36</f>
        <v>-3.3277443472815318E-2</v>
      </c>
      <c r="T53" s="91">
        <f t="shared" ca="1" si="37"/>
        <v>-7.0369308267057687E-2</v>
      </c>
      <c r="U53" s="91"/>
      <c r="V53" s="91"/>
      <c r="W53" s="26">
        <f t="shared" ca="1" si="5"/>
        <v>5.4977478973850455E-2</v>
      </c>
      <c r="X53" s="3"/>
      <c r="Y53" s="11">
        <f ca="1">+'II-I TOTAL COMPANY'!L53-Meter!H53</f>
        <v>-6.7386504015720661E-9</v>
      </c>
      <c r="Z53" s="3"/>
      <c r="AA53" s="3"/>
      <c r="AB53" s="3"/>
      <c r="AC53" s="3"/>
    </row>
    <row r="54" spans="1:29" x14ac:dyDescent="0.2">
      <c r="A54" s="3"/>
      <c r="B54" s="3"/>
      <c r="C54" s="1"/>
      <c r="D54" s="3"/>
      <c r="E54" s="3"/>
      <c r="F54" s="3"/>
      <c r="G54" s="3"/>
      <c r="H54" s="6"/>
      <c r="I54" s="6"/>
      <c r="J54" s="6"/>
      <c r="K54" s="13"/>
      <c r="L54" s="13"/>
      <c r="M54" s="9"/>
      <c r="N54" s="13"/>
      <c r="O54" s="13"/>
      <c r="P54" s="9"/>
      <c r="Q54" s="13"/>
      <c r="R54" s="13"/>
      <c r="S54" s="13"/>
      <c r="T54" s="13"/>
      <c r="U54" s="13"/>
      <c r="V54" s="13"/>
      <c r="W54" s="26" t="str">
        <f t="shared" ref="W54" si="38">IF((+K54+L54+M54+P54+T54+U54+V54)-H54=0,"OK",(+K54+L54+M54+P54+T54+U54+V54)-H54)</f>
        <v>OK</v>
      </c>
      <c r="X54" s="3"/>
      <c r="Y54" s="11">
        <f>+'II-I TOTAL COMPANY'!L54-Meter!H54</f>
        <v>0</v>
      </c>
      <c r="Z54" s="3"/>
      <c r="AA54" s="3"/>
      <c r="AB54" s="3"/>
      <c r="AC54" s="3"/>
    </row>
    <row r="55" spans="1:29" x14ac:dyDescent="0.2">
      <c r="A55" s="3"/>
      <c r="B55" s="66" t="s">
        <v>500</v>
      </c>
      <c r="C55" s="1"/>
      <c r="D55" s="3"/>
      <c r="E55" s="3"/>
      <c r="F55" s="3"/>
      <c r="G55" s="3"/>
      <c r="H55" s="6"/>
      <c r="I55" s="6"/>
      <c r="J55" s="6"/>
      <c r="K55" s="13"/>
      <c r="L55" s="13"/>
      <c r="M55" s="9"/>
      <c r="N55" s="13"/>
      <c r="O55" s="13"/>
      <c r="P55" s="9">
        <f t="shared" si="8"/>
        <v>0</v>
      </c>
      <c r="Q55" s="13"/>
      <c r="R55" s="13"/>
      <c r="S55" s="13"/>
      <c r="T55" s="13"/>
      <c r="U55" s="13"/>
      <c r="V55" s="13"/>
      <c r="W55" s="26" t="str">
        <f t="shared" si="5"/>
        <v>OK</v>
      </c>
      <c r="X55" s="3"/>
      <c r="Y55" s="11">
        <f>+'II-I TOTAL COMPANY'!L55-Meter!H55</f>
        <v>0</v>
      </c>
      <c r="Z55" s="3"/>
      <c r="AA55" s="3"/>
      <c r="AB55" s="3"/>
      <c r="AC55" s="3"/>
    </row>
    <row r="56" spans="1:29" x14ac:dyDescent="0.2">
      <c r="A56" s="3"/>
      <c r="B56" s="3"/>
      <c r="C56" s="1"/>
      <c r="D56" s="3"/>
      <c r="E56" s="3"/>
      <c r="F56" s="3"/>
      <c r="G56" s="3"/>
      <c r="H56" s="6"/>
      <c r="I56" s="6"/>
      <c r="J56" s="6"/>
      <c r="K56" s="13"/>
      <c r="L56" s="13"/>
      <c r="M56" s="13"/>
      <c r="N56" s="13"/>
      <c r="O56" s="13"/>
      <c r="P56" s="9">
        <f t="shared" si="8"/>
        <v>0</v>
      </c>
      <c r="Q56" s="13"/>
      <c r="R56" s="13"/>
      <c r="S56" s="13"/>
      <c r="T56" s="13"/>
      <c r="U56" s="13"/>
      <c r="V56" s="13"/>
      <c r="W56" s="26" t="str">
        <f t="shared" si="5"/>
        <v>OK</v>
      </c>
      <c r="X56" s="3"/>
      <c r="Y56" s="11">
        <f>+'II-I TOTAL COMPANY'!L56-Meter!H56</f>
        <v>0</v>
      </c>
      <c r="Z56" s="3"/>
      <c r="AA56" s="3"/>
      <c r="AB56" s="3"/>
      <c r="AC56" s="3"/>
    </row>
    <row r="57" spans="1:29" x14ac:dyDescent="0.2">
      <c r="A57" s="3">
        <v>1</v>
      </c>
      <c r="B57" s="3" t="s">
        <v>501</v>
      </c>
      <c r="C57" s="1"/>
      <c r="D57" s="3"/>
      <c r="E57" s="3"/>
      <c r="F57" s="11"/>
      <c r="G57" s="11"/>
      <c r="H57" s="9">
        <f ca="1">+I57+J57</f>
        <v>117234158.2387066</v>
      </c>
      <c r="I57" s="69">
        <v>0</v>
      </c>
      <c r="J57" s="69">
        <f ca="1">+K57+L57+M57+P57+T57+U57+V57</f>
        <v>117234158.2387066</v>
      </c>
      <c r="K57" s="13">
        <f t="shared" ref="K57:V57" ca="1" si="39">+K36</f>
        <v>54960627.844992824</v>
      </c>
      <c r="L57" s="13">
        <f t="shared" ca="1" si="39"/>
        <v>10442507.58171967</v>
      </c>
      <c r="M57" s="9">
        <f ca="1">SUM(N57:O57)</f>
        <v>41457851.654860407</v>
      </c>
      <c r="N57" s="13">
        <f t="shared" ca="1" si="39"/>
        <v>809092.36506435252</v>
      </c>
      <c r="O57" s="13">
        <f t="shared" ca="1" si="39"/>
        <v>40648759.289796054</v>
      </c>
      <c r="P57" s="9">
        <f t="shared" ca="1" si="8"/>
        <v>5575951.8004545104</v>
      </c>
      <c r="Q57" s="13">
        <f t="shared" ca="1" si="39"/>
        <v>2408350.8415731853</v>
      </c>
      <c r="R57" s="13">
        <f t="shared" ca="1" si="39"/>
        <v>2823541.2606043033</v>
      </c>
      <c r="S57" s="13">
        <f ca="1">+S36</f>
        <v>344059.69827702211</v>
      </c>
      <c r="T57" s="13">
        <f t="shared" ca="1" si="39"/>
        <v>4699558.5196833545</v>
      </c>
      <c r="U57" s="13">
        <f t="shared" ca="1" si="39"/>
        <v>90.881307391580961</v>
      </c>
      <c r="V57" s="13">
        <f t="shared" ca="1" si="39"/>
        <v>97569.95568842924</v>
      </c>
      <c r="W57" s="26" t="str">
        <f t="shared" ca="1" si="5"/>
        <v>OK</v>
      </c>
      <c r="X57" s="3"/>
      <c r="Y57" s="11">
        <f ca="1">+'II-I TOTAL COMPANY'!L57-Meter!H57</f>
        <v>0</v>
      </c>
      <c r="Z57" s="3"/>
      <c r="AA57" s="3"/>
      <c r="AB57" s="3"/>
      <c r="AC57" s="3"/>
    </row>
    <row r="58" spans="1:29" x14ac:dyDescent="0.2">
      <c r="A58" s="3">
        <f>1+A57</f>
        <v>2</v>
      </c>
      <c r="B58" s="3" t="s">
        <v>502</v>
      </c>
      <c r="C58" s="1"/>
      <c r="D58" s="3"/>
      <c r="E58" s="3"/>
      <c r="F58" s="11"/>
      <c r="G58" s="11"/>
      <c r="H58" s="67">
        <f>'II-I TOTAL COMPANY'!$L$58</f>
        <v>7.1754999999999999E-2</v>
      </c>
      <c r="I58" s="67">
        <f>'II-I TOTAL COMPANY'!$L$58</f>
        <v>7.1754999999999999E-2</v>
      </c>
      <c r="J58" s="67">
        <f>'II-I TOTAL COMPANY'!$L$58</f>
        <v>7.1754999999999999E-2</v>
      </c>
      <c r="K58" s="67">
        <f>'II-I TOTAL COMPANY'!$L$58</f>
        <v>7.1754999999999999E-2</v>
      </c>
      <c r="L58" s="67">
        <f>'II-I TOTAL COMPANY'!$L$58</f>
        <v>7.1754999999999999E-2</v>
      </c>
      <c r="M58" s="67">
        <f>'II-I TOTAL COMPANY'!$L$58</f>
        <v>7.1754999999999999E-2</v>
      </c>
      <c r="N58" s="67">
        <f>'II-I TOTAL COMPANY'!$L$58</f>
        <v>7.1754999999999999E-2</v>
      </c>
      <c r="O58" s="67">
        <f>'II-I TOTAL COMPANY'!$L$58</f>
        <v>7.1754999999999999E-2</v>
      </c>
      <c r="P58" s="67">
        <f>'II-I TOTAL COMPANY'!$L$58</f>
        <v>7.1754999999999999E-2</v>
      </c>
      <c r="Q58" s="67">
        <f>'II-I TOTAL COMPANY'!$L$58</f>
        <v>7.1754999999999999E-2</v>
      </c>
      <c r="R58" s="67">
        <f>'II-I TOTAL COMPANY'!$L$58</f>
        <v>7.1754999999999999E-2</v>
      </c>
      <c r="S58" s="67">
        <f>'II-I TOTAL COMPANY'!$L$58</f>
        <v>7.1754999999999999E-2</v>
      </c>
      <c r="T58" s="67">
        <f>'II-I TOTAL COMPANY'!$L$58</f>
        <v>7.1754999999999999E-2</v>
      </c>
      <c r="U58" s="67">
        <f>'II-I TOTAL COMPANY'!$L$58</f>
        <v>7.1754999999999999E-2</v>
      </c>
      <c r="V58" s="67">
        <f>'II-I TOTAL COMPANY'!$L$58</f>
        <v>7.1754999999999999E-2</v>
      </c>
      <c r="W58" s="26">
        <f t="shared" si="5"/>
        <v>0.43052999999999997</v>
      </c>
      <c r="X58" s="3"/>
      <c r="Y58" s="11">
        <f>+'II-I TOTAL COMPANY'!L58-Meter!H58</f>
        <v>0</v>
      </c>
      <c r="Z58" s="3"/>
      <c r="AA58" s="3"/>
      <c r="AB58" s="3"/>
      <c r="AC58" s="3"/>
    </row>
    <row r="59" spans="1:29" x14ac:dyDescent="0.2">
      <c r="A59" s="3">
        <f t="shared" ref="A59:A87" si="40">1+A58</f>
        <v>3</v>
      </c>
      <c r="B59" s="3" t="s">
        <v>503</v>
      </c>
      <c r="C59" s="1"/>
      <c r="D59" s="3"/>
      <c r="E59" s="3"/>
      <c r="F59" s="11"/>
      <c r="G59" s="11"/>
      <c r="H59" s="9">
        <f ca="1">+I59+J59</f>
        <v>8412137.0244183931</v>
      </c>
      <c r="I59" s="69">
        <v>0</v>
      </c>
      <c r="J59" s="69">
        <f ca="1">+K59+L59+M59+P59+T59+U59+V59</f>
        <v>8412137.0244183931</v>
      </c>
      <c r="K59" s="13">
        <f t="shared" ref="K59:V59" ca="1" si="41">+K57*K58</f>
        <v>3943699.8510174602</v>
      </c>
      <c r="L59" s="13">
        <f t="shared" ca="1" si="41"/>
        <v>749302.13152629498</v>
      </c>
      <c r="M59" s="9">
        <f ca="1">SUM(N59:O59)</f>
        <v>2974808.1454945086</v>
      </c>
      <c r="N59" s="13">
        <f t="shared" ca="1" si="41"/>
        <v>58056.422655192611</v>
      </c>
      <c r="O59" s="13">
        <f t="shared" ca="1" si="41"/>
        <v>2916751.7228393159</v>
      </c>
      <c r="P59" s="9">
        <f t="shared" ca="1" si="8"/>
        <v>400102.42144161341</v>
      </c>
      <c r="Q59" s="13">
        <f t="shared" ca="1" si="41"/>
        <v>172811.2146370839</v>
      </c>
      <c r="R59" s="13">
        <f t="shared" ca="1" si="41"/>
        <v>202603.20315466178</v>
      </c>
      <c r="S59" s="13">
        <f ca="1">+S57*S58</f>
        <v>24688.003649867722</v>
      </c>
      <c r="T59" s="13">
        <f t="shared" ca="1" si="41"/>
        <v>337216.82157987909</v>
      </c>
      <c r="U59" s="13">
        <f t="shared" ca="1" si="41"/>
        <v>6.5211882118828921</v>
      </c>
      <c r="V59" s="13">
        <f t="shared" ca="1" si="41"/>
        <v>7001.1321704232396</v>
      </c>
      <c r="W59" s="26" t="str">
        <f t="shared" ca="1" si="5"/>
        <v>OK</v>
      </c>
      <c r="X59" s="3"/>
      <c r="Y59" s="11">
        <f ca="1">+'II-I TOTAL COMPANY'!L59-Meter!H59</f>
        <v>0</v>
      </c>
      <c r="Z59" s="3"/>
      <c r="AA59" s="3"/>
      <c r="AB59" s="3"/>
      <c r="AC59" s="3"/>
    </row>
    <row r="60" spans="1:29" x14ac:dyDescent="0.2">
      <c r="A60" s="3">
        <f t="shared" si="40"/>
        <v>4</v>
      </c>
      <c r="B60" s="3"/>
      <c r="C60" s="1"/>
      <c r="D60" s="3"/>
      <c r="E60" s="3"/>
      <c r="F60" s="3"/>
      <c r="G60" s="3"/>
      <c r="H60" s="6"/>
      <c r="I60" s="6"/>
      <c r="J60" s="6"/>
      <c r="K60" s="13"/>
      <c r="L60" s="13"/>
      <c r="M60" s="13"/>
      <c r="N60" s="13"/>
      <c r="O60" s="13"/>
      <c r="P60" s="9">
        <f t="shared" si="8"/>
        <v>0</v>
      </c>
      <c r="Q60" s="13"/>
      <c r="R60" s="13"/>
      <c r="S60" s="13"/>
      <c r="T60" s="13"/>
      <c r="U60" s="13"/>
      <c r="V60" s="13"/>
      <c r="W60" s="26" t="str">
        <f t="shared" si="5"/>
        <v>OK</v>
      </c>
      <c r="X60" s="3"/>
      <c r="Y60" s="11">
        <f>+'II-I TOTAL COMPANY'!L60-Meter!H60</f>
        <v>0</v>
      </c>
      <c r="Z60" s="3"/>
      <c r="AA60" s="3"/>
      <c r="AB60" s="3"/>
      <c r="AC60" s="3"/>
    </row>
    <row r="61" spans="1:29" x14ac:dyDescent="0.2">
      <c r="A61" s="3">
        <f t="shared" si="40"/>
        <v>5</v>
      </c>
      <c r="B61" s="3" t="s">
        <v>504</v>
      </c>
      <c r="C61" s="1"/>
      <c r="D61" s="3"/>
      <c r="E61" s="3"/>
      <c r="F61" s="11"/>
      <c r="G61" s="11"/>
      <c r="H61" s="9">
        <f t="shared" ref="H61:H66" ca="1" si="42">+I61+J61</f>
        <v>24275502.986472655</v>
      </c>
      <c r="I61" s="69">
        <v>0</v>
      </c>
      <c r="J61" s="69">
        <f t="shared" ref="J61:J66" ca="1" si="43">+K61+L61+M61+P61+T61+U61+V61</f>
        <v>24275502.986472655</v>
      </c>
      <c r="K61" s="13">
        <f ca="1">+K429-K70</f>
        <v>11380520.229516298</v>
      </c>
      <c r="L61" s="13">
        <f t="shared" ref="L61:V61" ca="1" si="44">+L429</f>
        <v>2162420.777517444</v>
      </c>
      <c r="M61" s="9">
        <f t="shared" ref="M61:M66" ca="1" si="45">SUM(N61:O61)</f>
        <v>8584664.9416640345</v>
      </c>
      <c r="N61" s="13">
        <f t="shared" ca="1" si="44"/>
        <v>167480.47218678222</v>
      </c>
      <c r="O61" s="13">
        <f t="shared" ca="1" si="44"/>
        <v>8417184.469477253</v>
      </c>
      <c r="P61" s="9">
        <f t="shared" ca="1" si="8"/>
        <v>1154505.0074753107</v>
      </c>
      <c r="Q61" s="13">
        <f t="shared" ca="1" si="44"/>
        <v>498584.57505149243</v>
      </c>
      <c r="R61" s="13">
        <f t="shared" ca="1" si="44"/>
        <v>584694.06455931941</v>
      </c>
      <c r="S61" s="13">
        <f ca="1">+S429</f>
        <v>71226.367864498912</v>
      </c>
      <c r="T61" s="13">
        <f t="shared" ca="1" si="44"/>
        <v>973193.50806934014</v>
      </c>
      <c r="U61" s="13">
        <f t="shared" ca="1" si="44"/>
        <v>0</v>
      </c>
      <c r="V61" s="13">
        <f t="shared" ca="1" si="44"/>
        <v>20198.522230231036</v>
      </c>
      <c r="W61" s="26" t="str">
        <f t="shared" ca="1" si="5"/>
        <v>OK</v>
      </c>
      <c r="X61" s="3"/>
      <c r="Y61" s="11">
        <f ca="1">+'II-I TOTAL COMPANY'!L61-Meter!H61</f>
        <v>0</v>
      </c>
      <c r="Z61" s="3"/>
      <c r="AA61" s="3"/>
      <c r="AB61" s="3"/>
      <c r="AC61" s="3"/>
    </row>
    <row r="62" spans="1:29" x14ac:dyDescent="0.2">
      <c r="A62" s="3">
        <f t="shared" si="40"/>
        <v>6</v>
      </c>
      <c r="B62" s="3" t="s">
        <v>18</v>
      </c>
      <c r="C62" s="1"/>
      <c r="D62" s="3"/>
      <c r="E62" s="3"/>
      <c r="F62" s="11"/>
      <c r="G62" s="11"/>
      <c r="H62" s="9">
        <f t="shared" ca="1" si="42"/>
        <v>14340683.430836225</v>
      </c>
      <c r="I62" s="69">
        <v>0</v>
      </c>
      <c r="J62" s="69">
        <f t="shared" ca="1" si="43"/>
        <v>14340683.430836225</v>
      </c>
      <c r="K62" s="13">
        <f ca="1">+K597-K71</f>
        <v>6723009.5286044227</v>
      </c>
      <c r="L62" s="13">
        <f ca="1">+L597-L71</f>
        <v>1277443.842540392</v>
      </c>
      <c r="M62" s="9">
        <f t="shared" ca="1" si="45"/>
        <v>5071366.074548658</v>
      </c>
      <c r="N62" s="13">
        <f ca="1">+N597-N71</f>
        <v>98938.606290299736</v>
      </c>
      <c r="O62" s="13">
        <f ca="1">+O597-O71</f>
        <v>4972427.4682583585</v>
      </c>
      <c r="P62" s="9">
        <f t="shared" ca="1" si="8"/>
        <v>682020.50605272991</v>
      </c>
      <c r="Q62" s="13">
        <f t="shared" ref="Q62:V62" ca="1" si="46">+Q597-Q71</f>
        <v>294537.40086439258</v>
      </c>
      <c r="R62" s="13">
        <f t="shared" ca="1" si="46"/>
        <v>345406.3336362812</v>
      </c>
      <c r="S62" s="13">
        <f t="shared" ca="1" si="46"/>
        <v>42076.771552056081</v>
      </c>
      <c r="T62" s="13">
        <f t="shared" ca="1" si="46"/>
        <v>574911.26029167708</v>
      </c>
      <c r="U62" s="13">
        <f t="shared" ca="1" si="46"/>
        <v>0</v>
      </c>
      <c r="V62" s="13">
        <f t="shared" ca="1" si="46"/>
        <v>11932.218798344264</v>
      </c>
      <c r="W62" s="26" t="str">
        <f t="shared" ca="1" si="5"/>
        <v>OK</v>
      </c>
      <c r="X62" s="3"/>
      <c r="Y62" s="11">
        <f ca="1">+'II-I TOTAL COMPANY'!L62-Meter!H62</f>
        <v>0</v>
      </c>
      <c r="Z62" s="3"/>
      <c r="AA62" s="3"/>
      <c r="AB62" s="3"/>
      <c r="AC62" s="3"/>
    </row>
    <row r="63" spans="1:29" x14ac:dyDescent="0.2">
      <c r="A63" s="3">
        <f t="shared" si="40"/>
        <v>7</v>
      </c>
      <c r="B63" s="3" t="s">
        <v>293</v>
      </c>
      <c r="C63" s="1"/>
      <c r="D63" s="3"/>
      <c r="E63" s="3"/>
      <c r="F63" s="11"/>
      <c r="G63" s="11"/>
      <c r="H63" s="9">
        <f t="shared" ca="1" si="42"/>
        <v>2595480.6798721598</v>
      </c>
      <c r="I63" s="69">
        <v>0</v>
      </c>
      <c r="J63" s="69">
        <f t="shared" ca="1" si="43"/>
        <v>2595480.6798721598</v>
      </c>
      <c r="K63" s="13">
        <f ca="1">+K611-K68</f>
        <v>1216781.4949016673</v>
      </c>
      <c r="L63" s="13">
        <f ca="1">+L611-L68</f>
        <v>231198.16605941922</v>
      </c>
      <c r="M63" s="9">
        <f t="shared" ca="1" si="45"/>
        <v>917851.20987438073</v>
      </c>
      <c r="N63" s="13">
        <f ca="1">+N611-N68</f>
        <v>17908.164966481141</v>
      </c>
      <c r="O63" s="13">
        <f ca="1">+O611-O68</f>
        <v>899943.04490789957</v>
      </c>
      <c r="P63" s="9">
        <f t="shared" ca="1" si="8"/>
        <v>123439.67946164495</v>
      </c>
      <c r="Q63" s="13">
        <f t="shared" ref="Q63:V63" ca="1" si="47">+Q611-Q68</f>
        <v>53310.452603374426</v>
      </c>
      <c r="R63" s="13">
        <f t="shared" ca="1" si="47"/>
        <v>62513.39441035995</v>
      </c>
      <c r="S63" s="13">
        <f t="shared" ca="1" si="47"/>
        <v>7615.8324479105786</v>
      </c>
      <c r="T63" s="13">
        <f t="shared" ca="1" si="47"/>
        <v>104049.9038186789</v>
      </c>
      <c r="U63" s="13">
        <f t="shared" ca="1" si="47"/>
        <v>0.50767789266283414</v>
      </c>
      <c r="V63" s="13">
        <f t="shared" ca="1" si="47"/>
        <v>2159.7180784759207</v>
      </c>
      <c r="W63" s="26" t="str">
        <f t="shared" ca="1" si="5"/>
        <v>OK</v>
      </c>
      <c r="X63" s="3"/>
      <c r="Y63" s="11">
        <f ca="1">+'II-I TOTAL COMPANY'!L63-Meter!H63</f>
        <v>0</v>
      </c>
      <c r="Z63" s="3"/>
      <c r="AA63" s="3"/>
      <c r="AB63" s="3"/>
      <c r="AC63" s="3"/>
    </row>
    <row r="64" spans="1:29" x14ac:dyDescent="0.2">
      <c r="A64" s="3">
        <f t="shared" si="40"/>
        <v>8</v>
      </c>
      <c r="B64" s="3" t="s">
        <v>304</v>
      </c>
      <c r="C64" s="1"/>
      <c r="D64" s="3"/>
      <c r="E64" s="3"/>
      <c r="F64" s="11"/>
      <c r="G64" s="11"/>
      <c r="H64" s="9">
        <f t="shared" ca="1" si="42"/>
        <v>1418394.5091184934</v>
      </c>
      <c r="I64" s="69">
        <v>0</v>
      </c>
      <c r="J64" s="69">
        <f t="shared" ca="1" si="43"/>
        <v>1418394.5091184934</v>
      </c>
      <c r="K64" s="13">
        <f ca="1">(((+K59+SUM(K626:K634))*K638)+SUM(K642:K645))</f>
        <v>664958.79083709721</v>
      </c>
      <c r="L64" s="13">
        <f ca="1">(((+L59+SUM(L626:L634))*L638)+SUM(L642:L645))</f>
        <v>126341.67970840749</v>
      </c>
      <c r="M64" s="9">
        <f t="shared" ca="1" si="45"/>
        <v>501590.7808144709</v>
      </c>
      <c r="N64" s="13">
        <f t="shared" ref="N64:V64" ca="1" si="48">(((+N59+SUM(N626:N634))*N638)+SUM(N642:N645))</f>
        <v>9789.2197929142276</v>
      </c>
      <c r="O64" s="13">
        <f t="shared" ca="1" si="48"/>
        <v>491801.56102155667</v>
      </c>
      <c r="P64" s="9">
        <f t="shared" ca="1" si="8"/>
        <v>67462.692723258762</v>
      </c>
      <c r="Q64" s="13">
        <f t="shared" ca="1" si="48"/>
        <v>29138.499645406249</v>
      </c>
      <c r="R64" s="13">
        <f t="shared" ca="1" si="48"/>
        <v>34161.428824087801</v>
      </c>
      <c r="S64" s="13">
        <f ca="1">(((+S59+SUM(S626:S634))*S638)+SUM(S642:S645))</f>
        <v>4162.7642537647116</v>
      </c>
      <c r="T64" s="13">
        <f t="shared" ca="1" si="48"/>
        <v>56858.917312334728</v>
      </c>
      <c r="U64" s="13">
        <f t="shared" ca="1" si="48"/>
        <v>1.1523519697993247</v>
      </c>
      <c r="V64" s="13">
        <f t="shared" ca="1" si="48"/>
        <v>1180.4953709542297</v>
      </c>
      <c r="W64" s="26" t="str">
        <f t="shared" ca="1" si="5"/>
        <v>OK</v>
      </c>
      <c r="X64" s="3"/>
      <c r="Y64" s="11">
        <f ca="1">+'II-I TOTAL COMPANY'!L64-Meter!H64</f>
        <v>0</v>
      </c>
      <c r="Z64" s="3"/>
      <c r="AA64" s="3"/>
      <c r="AB64" s="3"/>
      <c r="AC64" s="3"/>
    </row>
    <row r="65" spans="1:29" x14ac:dyDescent="0.2">
      <c r="A65" s="3">
        <f t="shared" si="40"/>
        <v>9</v>
      </c>
      <c r="B65" s="3" t="s">
        <v>518</v>
      </c>
      <c r="C65" s="1"/>
      <c r="D65" s="3"/>
      <c r="E65" s="3"/>
      <c r="F65" s="11"/>
      <c r="G65" s="11"/>
      <c r="H65" s="9">
        <f t="shared" si="42"/>
        <v>0</v>
      </c>
      <c r="I65" s="69">
        <v>0</v>
      </c>
      <c r="J65" s="69">
        <f t="shared" si="43"/>
        <v>0</v>
      </c>
      <c r="K65" s="13">
        <f>+K654-K68-K69</f>
        <v>0</v>
      </c>
      <c r="L65" s="13">
        <f>+L654-L68-L69</f>
        <v>0</v>
      </c>
      <c r="M65" s="9">
        <f t="shared" si="45"/>
        <v>0</v>
      </c>
      <c r="N65" s="13">
        <f>+N654-N68-N69</f>
        <v>0</v>
      </c>
      <c r="O65" s="13">
        <f>+O654-O68-O69</f>
        <v>0</v>
      </c>
      <c r="P65" s="9">
        <f t="shared" si="8"/>
        <v>0</v>
      </c>
      <c r="Q65" s="13">
        <f t="shared" ref="Q65:V65" si="49">+Q654-Q68-Q69</f>
        <v>0</v>
      </c>
      <c r="R65" s="13">
        <f t="shared" si="49"/>
        <v>0</v>
      </c>
      <c r="S65" s="13">
        <f t="shared" si="49"/>
        <v>0</v>
      </c>
      <c r="T65" s="13">
        <f t="shared" si="49"/>
        <v>0</v>
      </c>
      <c r="U65" s="13">
        <f t="shared" si="49"/>
        <v>0</v>
      </c>
      <c r="V65" s="13">
        <f t="shared" si="49"/>
        <v>0</v>
      </c>
      <c r="W65" s="26" t="str">
        <f t="shared" si="5"/>
        <v>OK</v>
      </c>
      <c r="X65" s="3"/>
      <c r="Y65" s="11">
        <f>+'II-I TOTAL COMPANY'!L65-Meter!H65</f>
        <v>0</v>
      </c>
      <c r="Z65" s="3"/>
      <c r="AA65" s="3"/>
      <c r="AB65" s="3"/>
      <c r="AC65" s="3"/>
    </row>
    <row r="66" spans="1:29" x14ac:dyDescent="0.2">
      <c r="A66" s="3">
        <f t="shared" si="40"/>
        <v>10</v>
      </c>
      <c r="B66" s="3" t="s">
        <v>505</v>
      </c>
      <c r="C66" s="1"/>
      <c r="D66" s="3"/>
      <c r="E66" s="3"/>
      <c r="F66" s="13"/>
      <c r="G66" s="13"/>
      <c r="H66" s="9">
        <f t="shared" ca="1" si="42"/>
        <v>42630061.606299534</v>
      </c>
      <c r="I66" s="69">
        <v>0</v>
      </c>
      <c r="J66" s="69">
        <f t="shared" ca="1" si="43"/>
        <v>42630061.606299534</v>
      </c>
      <c r="K66" s="13">
        <f t="shared" ref="K66:V66" ca="1" si="50">SUM(K61:K65)</f>
        <v>19985270.043859486</v>
      </c>
      <c r="L66" s="13">
        <f t="shared" ca="1" si="50"/>
        <v>3797404.4658256629</v>
      </c>
      <c r="M66" s="9">
        <f t="shared" ca="1" si="45"/>
        <v>15075473.006901545</v>
      </c>
      <c r="N66" s="13">
        <f t="shared" ca="1" si="50"/>
        <v>294116.46323647734</v>
      </c>
      <c r="O66" s="13">
        <f t="shared" ca="1" si="50"/>
        <v>14781356.543665068</v>
      </c>
      <c r="P66" s="9">
        <f t="shared" ca="1" si="8"/>
        <v>2027427.8857129442</v>
      </c>
      <c r="Q66" s="13">
        <f t="shared" ca="1" si="50"/>
        <v>875570.9281646657</v>
      </c>
      <c r="R66" s="13">
        <f t="shared" ca="1" si="50"/>
        <v>1026775.2214300483</v>
      </c>
      <c r="S66" s="13">
        <f ca="1">SUM(S61:S65)</f>
        <v>125081.7361182303</v>
      </c>
      <c r="T66" s="13">
        <f t="shared" ca="1" si="50"/>
        <v>1709013.5894920307</v>
      </c>
      <c r="U66" s="13">
        <f t="shared" ca="1" si="50"/>
        <v>1.6600298624621588</v>
      </c>
      <c r="V66" s="13">
        <f t="shared" ca="1" si="50"/>
        <v>35470.954478005449</v>
      </c>
      <c r="W66" s="26" t="str">
        <f t="shared" ca="1" si="5"/>
        <v>OK</v>
      </c>
      <c r="X66" s="3"/>
      <c r="Y66" s="11">
        <f ca="1">+'II-I TOTAL COMPANY'!L66-Meter!H66</f>
        <v>0</v>
      </c>
      <c r="Z66" s="3"/>
      <c r="AA66" s="3"/>
      <c r="AB66" s="3"/>
      <c r="AC66" s="3"/>
    </row>
    <row r="67" spans="1:29" x14ac:dyDescent="0.2">
      <c r="A67" s="3">
        <f t="shared" si="40"/>
        <v>11</v>
      </c>
      <c r="B67" s="3"/>
      <c r="C67" s="1"/>
      <c r="D67" s="3"/>
      <c r="E67" s="3"/>
      <c r="F67" s="3"/>
      <c r="G67" s="3"/>
      <c r="H67" s="6"/>
      <c r="I67" s="6"/>
      <c r="J67" s="6"/>
      <c r="K67" s="13"/>
      <c r="L67" s="13"/>
      <c r="M67" s="13"/>
      <c r="N67" s="13"/>
      <c r="O67" s="13"/>
      <c r="P67" s="9">
        <f t="shared" si="8"/>
        <v>0</v>
      </c>
      <c r="Q67" s="13"/>
      <c r="R67" s="13"/>
      <c r="S67" s="13"/>
      <c r="T67" s="13"/>
      <c r="U67" s="13"/>
      <c r="V67" s="13"/>
      <c r="W67" s="26" t="str">
        <f t="shared" si="5"/>
        <v>OK</v>
      </c>
      <c r="X67" s="3"/>
      <c r="Y67" s="11">
        <f>+'II-I TOTAL COMPANY'!L67-Meter!H67</f>
        <v>0</v>
      </c>
      <c r="Z67" s="3"/>
      <c r="AA67" s="3"/>
      <c r="AB67" s="3"/>
      <c r="AC67" s="3"/>
    </row>
    <row r="68" spans="1:29" x14ac:dyDescent="0.2">
      <c r="A68" s="3">
        <f t="shared" si="40"/>
        <v>12</v>
      </c>
      <c r="B68" s="3" t="s">
        <v>510</v>
      </c>
      <c r="C68" s="1"/>
      <c r="D68" s="3"/>
      <c r="E68" s="3"/>
      <c r="F68" s="11"/>
      <c r="G68" s="11"/>
      <c r="H68" s="9">
        <f>+I68+J68</f>
        <v>0</v>
      </c>
      <c r="I68" s="69">
        <v>0</v>
      </c>
      <c r="J68" s="69">
        <f>+K68+L68+M68+P68+T68+U68+V68</f>
        <v>0</v>
      </c>
      <c r="K68" s="13">
        <f>K607</f>
        <v>0</v>
      </c>
      <c r="L68" s="13">
        <f t="shared" ref="L68:V68" si="51">L607</f>
        <v>0</v>
      </c>
      <c r="M68" s="13">
        <f t="shared" si="51"/>
        <v>0</v>
      </c>
      <c r="N68" s="13">
        <f t="shared" si="51"/>
        <v>0</v>
      </c>
      <c r="O68" s="13">
        <f t="shared" si="51"/>
        <v>0</v>
      </c>
      <c r="P68" s="9">
        <f t="shared" si="8"/>
        <v>0</v>
      </c>
      <c r="Q68" s="13">
        <f t="shared" si="51"/>
        <v>0</v>
      </c>
      <c r="R68" s="13">
        <f t="shared" si="51"/>
        <v>0</v>
      </c>
      <c r="S68" s="13">
        <f>S607</f>
        <v>0</v>
      </c>
      <c r="T68" s="13">
        <f t="shared" si="51"/>
        <v>0</v>
      </c>
      <c r="U68" s="13">
        <f t="shared" si="51"/>
        <v>0</v>
      </c>
      <c r="V68" s="13">
        <f t="shared" si="51"/>
        <v>0</v>
      </c>
      <c r="W68" s="26" t="str">
        <f t="shared" si="5"/>
        <v>OK</v>
      </c>
      <c r="X68" s="3"/>
      <c r="Y68" s="11">
        <f>+'II-I TOTAL COMPANY'!L68-Meter!H68</f>
        <v>0</v>
      </c>
      <c r="Z68" s="3"/>
      <c r="AA68" s="3"/>
      <c r="AB68" s="3"/>
      <c r="AC68" s="3"/>
    </row>
    <row r="69" spans="1:29" x14ac:dyDescent="0.2">
      <c r="A69" s="3">
        <f t="shared" si="40"/>
        <v>13</v>
      </c>
      <c r="B69" s="3" t="s">
        <v>449</v>
      </c>
      <c r="C69" s="1"/>
      <c r="D69" s="3"/>
      <c r="E69" s="3"/>
      <c r="F69" s="11"/>
      <c r="G69" s="11"/>
      <c r="H69" s="9">
        <f>+I69+J69</f>
        <v>0</v>
      </c>
      <c r="I69" s="69">
        <v>0</v>
      </c>
      <c r="J69" s="69">
        <f t="shared" ref="J69:J71" si="52">+K69+L69+M69+P69+T69+U69+V69</f>
        <v>0</v>
      </c>
      <c r="K69" s="13">
        <f>K652</f>
        <v>0</v>
      </c>
      <c r="L69" s="13">
        <f>L652</f>
        <v>0</v>
      </c>
      <c r="M69" s="9">
        <f>SUM(N69:O69)</f>
        <v>0</v>
      </c>
      <c r="N69" s="13">
        <f>N652</f>
        <v>0</v>
      </c>
      <c r="O69" s="13">
        <f>O652</f>
        <v>0</v>
      </c>
      <c r="P69" s="9">
        <f t="shared" si="8"/>
        <v>0</v>
      </c>
      <c r="Q69" s="13">
        <f t="shared" ref="Q69:V69" si="53">Q652</f>
        <v>0</v>
      </c>
      <c r="R69" s="13">
        <f t="shared" si="53"/>
        <v>0</v>
      </c>
      <c r="S69" s="13">
        <f t="shared" si="53"/>
        <v>0</v>
      </c>
      <c r="T69" s="13">
        <f t="shared" si="53"/>
        <v>0</v>
      </c>
      <c r="U69" s="13">
        <f t="shared" si="53"/>
        <v>0</v>
      </c>
      <c r="V69" s="13">
        <f t="shared" si="53"/>
        <v>0</v>
      </c>
      <c r="W69" s="26" t="str">
        <f t="shared" si="5"/>
        <v>OK</v>
      </c>
      <c r="X69" s="3"/>
      <c r="Y69" s="11">
        <f>+'II-I TOTAL COMPANY'!L69-Meter!H69</f>
        <v>0</v>
      </c>
      <c r="Z69" s="3"/>
      <c r="AA69" s="3"/>
      <c r="AB69" s="3"/>
      <c r="AC69" s="3"/>
    </row>
    <row r="70" spans="1:29" x14ac:dyDescent="0.2">
      <c r="A70" s="3">
        <f t="shared" si="40"/>
        <v>14</v>
      </c>
      <c r="B70" s="3" t="s">
        <v>541</v>
      </c>
      <c r="C70" s="1"/>
      <c r="D70" s="3"/>
      <c r="E70" s="3"/>
      <c r="F70" s="11"/>
      <c r="G70" s="11"/>
      <c r="H70" s="9">
        <f>+I70+J70</f>
        <v>0</v>
      </c>
      <c r="I70" s="69">
        <v>0</v>
      </c>
      <c r="J70" s="69">
        <f t="shared" si="52"/>
        <v>0</v>
      </c>
      <c r="K70" s="13">
        <f>K393</f>
        <v>0</v>
      </c>
      <c r="L70" s="13">
        <f t="shared" ref="L70:V70" si="54">L393</f>
        <v>0</v>
      </c>
      <c r="M70" s="13">
        <f t="shared" si="54"/>
        <v>0</v>
      </c>
      <c r="N70" s="13">
        <f t="shared" si="54"/>
        <v>0</v>
      </c>
      <c r="O70" s="13">
        <f t="shared" si="54"/>
        <v>0</v>
      </c>
      <c r="P70" s="9">
        <f t="shared" si="8"/>
        <v>0</v>
      </c>
      <c r="Q70" s="13">
        <f t="shared" si="54"/>
        <v>0</v>
      </c>
      <c r="R70" s="13">
        <f t="shared" si="54"/>
        <v>0</v>
      </c>
      <c r="S70" s="13">
        <f>S393</f>
        <v>0</v>
      </c>
      <c r="T70" s="13">
        <f t="shared" si="54"/>
        <v>0</v>
      </c>
      <c r="U70" s="13">
        <f t="shared" si="54"/>
        <v>0</v>
      </c>
      <c r="V70" s="13">
        <f t="shared" si="54"/>
        <v>0</v>
      </c>
      <c r="W70" s="26" t="str">
        <f t="shared" si="5"/>
        <v>OK</v>
      </c>
      <c r="X70" s="3"/>
      <c r="Y70" s="11">
        <f>+'II-I TOTAL COMPANY'!L70-Meter!H70</f>
        <v>0</v>
      </c>
      <c r="Z70" s="3"/>
      <c r="AA70" s="3"/>
      <c r="AB70" s="3"/>
      <c r="AC70" s="3"/>
    </row>
    <row r="71" spans="1:29" x14ac:dyDescent="0.2">
      <c r="A71" s="3">
        <f t="shared" si="40"/>
        <v>15</v>
      </c>
      <c r="B71" s="3" t="s">
        <v>557</v>
      </c>
      <c r="C71" s="1"/>
      <c r="D71" s="3"/>
      <c r="E71" s="3"/>
      <c r="F71" s="11"/>
      <c r="G71" s="11"/>
      <c r="H71" s="9">
        <f>+I71+J71</f>
        <v>0</v>
      </c>
      <c r="I71" s="69">
        <v>0</v>
      </c>
      <c r="J71" s="69">
        <f t="shared" si="52"/>
        <v>0</v>
      </c>
      <c r="K71" s="13">
        <f>K590</f>
        <v>0</v>
      </c>
      <c r="L71" s="13">
        <f t="shared" ref="L71:V71" si="55">L590</f>
        <v>0</v>
      </c>
      <c r="M71" s="13">
        <f t="shared" si="55"/>
        <v>0</v>
      </c>
      <c r="N71" s="13">
        <f t="shared" si="55"/>
        <v>0</v>
      </c>
      <c r="O71" s="13">
        <f t="shared" si="55"/>
        <v>0</v>
      </c>
      <c r="P71" s="9">
        <f t="shared" si="8"/>
        <v>0</v>
      </c>
      <c r="Q71" s="13">
        <f t="shared" si="55"/>
        <v>0</v>
      </c>
      <c r="R71" s="13">
        <f t="shared" si="55"/>
        <v>0</v>
      </c>
      <c r="S71" s="13">
        <f>S590</f>
        <v>0</v>
      </c>
      <c r="T71" s="13">
        <f t="shared" si="55"/>
        <v>0</v>
      </c>
      <c r="U71" s="13">
        <f t="shared" si="55"/>
        <v>0</v>
      </c>
      <c r="V71" s="13">
        <f t="shared" si="55"/>
        <v>0</v>
      </c>
      <c r="W71" s="26" t="str">
        <f t="shared" si="5"/>
        <v>OK</v>
      </c>
      <c r="X71" s="3"/>
      <c r="Y71" s="11">
        <f>+'II-I TOTAL COMPANY'!L71-Meter!H71</f>
        <v>0</v>
      </c>
      <c r="Z71" s="3"/>
      <c r="AA71" s="3"/>
      <c r="AB71" s="3"/>
      <c r="AC71" s="3"/>
    </row>
    <row r="72" spans="1:29" x14ac:dyDescent="0.2">
      <c r="A72" s="3">
        <f t="shared" si="40"/>
        <v>16</v>
      </c>
      <c r="B72" s="3"/>
      <c r="C72" s="1"/>
      <c r="D72" s="3"/>
      <c r="E72" s="3"/>
      <c r="F72" s="3"/>
      <c r="G72" s="3"/>
      <c r="H72" s="9"/>
      <c r="I72" s="69"/>
      <c r="J72" s="69"/>
      <c r="K72" s="13"/>
      <c r="L72" s="13"/>
      <c r="M72" s="9"/>
      <c r="N72" s="13"/>
      <c r="O72" s="13"/>
      <c r="P72" s="9">
        <f t="shared" si="8"/>
        <v>0</v>
      </c>
      <c r="Q72" s="13"/>
      <c r="R72" s="13"/>
      <c r="S72" s="13"/>
      <c r="T72" s="13"/>
      <c r="U72" s="13"/>
      <c r="V72" s="13"/>
      <c r="W72" s="26" t="str">
        <f t="shared" si="5"/>
        <v>OK</v>
      </c>
      <c r="X72" s="3"/>
      <c r="Y72" s="11">
        <f>+'II-I TOTAL COMPANY'!L72-Meter!H72</f>
        <v>0</v>
      </c>
      <c r="Z72" s="3"/>
      <c r="AA72" s="3"/>
      <c r="AB72" s="3"/>
      <c r="AC72" s="3"/>
    </row>
    <row r="73" spans="1:29" x14ac:dyDescent="0.2">
      <c r="A73" s="3">
        <f t="shared" si="40"/>
        <v>17</v>
      </c>
      <c r="B73" s="3"/>
      <c r="C73" s="1"/>
      <c r="D73" s="3"/>
      <c r="E73" s="3"/>
      <c r="F73" s="3"/>
      <c r="G73" s="3"/>
      <c r="H73" s="6"/>
      <c r="I73" s="6"/>
      <c r="J73" s="6"/>
      <c r="K73" s="13"/>
      <c r="L73" s="13"/>
      <c r="M73" s="9"/>
      <c r="N73" s="13"/>
      <c r="O73" s="13"/>
      <c r="P73" s="9">
        <f t="shared" si="8"/>
        <v>0</v>
      </c>
      <c r="Q73" s="13"/>
      <c r="R73" s="13"/>
      <c r="S73" s="13"/>
      <c r="T73" s="13"/>
      <c r="U73" s="13"/>
      <c r="V73" s="13"/>
      <c r="W73" s="26" t="str">
        <f t="shared" si="5"/>
        <v>OK</v>
      </c>
      <c r="X73" s="3"/>
      <c r="Y73" s="11">
        <f>+'II-I TOTAL COMPANY'!L73-Meter!H73</f>
        <v>0</v>
      </c>
      <c r="Z73" s="3"/>
      <c r="AA73" s="3"/>
      <c r="AB73" s="3"/>
      <c r="AC73" s="3"/>
    </row>
    <row r="74" spans="1:29" x14ac:dyDescent="0.2">
      <c r="A74" s="3">
        <f t="shared" si="40"/>
        <v>18</v>
      </c>
      <c r="B74" s="3" t="s">
        <v>606</v>
      </c>
      <c r="C74" s="1"/>
      <c r="D74" s="3"/>
      <c r="E74" s="3"/>
      <c r="F74" s="13"/>
      <c r="G74" s="13"/>
      <c r="H74" s="9">
        <f ca="1">+I74+J74</f>
        <v>51042198.630717926</v>
      </c>
      <c r="I74" s="69">
        <v>0</v>
      </c>
      <c r="J74" s="69">
        <f ca="1">+K74+L74+M74+P74+T74+U74+V74</f>
        <v>51042198.630717926</v>
      </c>
      <c r="K74" s="13">
        <f ca="1">+K59+K66+K68+K69+K70+K71+K72</f>
        <v>23928969.894876946</v>
      </c>
      <c r="L74" s="13">
        <f t="shared" ref="L74:V74" ca="1" si="56">+L59+L66+L68+L69+L70+L71+L72</f>
        <v>4546706.597351958</v>
      </c>
      <c r="M74" s="9">
        <f ca="1">SUM(N74:O74)</f>
        <v>18050281.152396053</v>
      </c>
      <c r="N74" s="13">
        <f t="shared" ca="1" si="56"/>
        <v>352172.88589166995</v>
      </c>
      <c r="O74" s="13">
        <f t="shared" ca="1" si="56"/>
        <v>17698108.266504385</v>
      </c>
      <c r="P74" s="9">
        <f t="shared" ca="1" si="8"/>
        <v>2427530.3071545577</v>
      </c>
      <c r="Q74" s="13">
        <f t="shared" ca="1" si="56"/>
        <v>1048382.1428017496</v>
      </c>
      <c r="R74" s="13">
        <f t="shared" ca="1" si="56"/>
        <v>1229378.42458471</v>
      </c>
      <c r="S74" s="13">
        <f ca="1">+S59+S66+S68+S69+S70+S71+S72</f>
        <v>149769.73976809802</v>
      </c>
      <c r="T74" s="13">
        <f t="shared" ca="1" si="56"/>
        <v>2046230.4110719098</v>
      </c>
      <c r="U74" s="13">
        <f t="shared" ca="1" si="56"/>
        <v>8.1812180743450504</v>
      </c>
      <c r="V74" s="13">
        <f t="shared" ca="1" si="56"/>
        <v>42472.086648428689</v>
      </c>
      <c r="W74" s="26" t="str">
        <f t="shared" ca="1" si="5"/>
        <v>OK</v>
      </c>
      <c r="X74" s="3"/>
      <c r="Y74" s="11">
        <f ca="1">+'II-I TOTAL COMPANY'!L74-Meter!H74</f>
        <v>0</v>
      </c>
      <c r="Z74" s="3"/>
      <c r="AA74" s="3"/>
      <c r="AB74" s="3"/>
      <c r="AC74" s="3"/>
    </row>
    <row r="75" spans="1:29" x14ac:dyDescent="0.2">
      <c r="A75" s="3">
        <f t="shared" si="40"/>
        <v>19</v>
      </c>
      <c r="B75" s="3" t="s">
        <v>607</v>
      </c>
      <c r="C75" s="1"/>
      <c r="D75" s="3"/>
      <c r="E75" s="3"/>
      <c r="F75" s="13"/>
      <c r="G75" s="13"/>
      <c r="H75" s="9">
        <f ca="1">+I75+J75</f>
        <v>50185561.150717929</v>
      </c>
      <c r="I75" s="69">
        <v>0</v>
      </c>
      <c r="J75" s="69">
        <f ca="1">+K75+L75+M75+P75+T75+U75+V75</f>
        <v>50185561.150717929</v>
      </c>
      <c r="K75" s="13">
        <f ca="1">+K74-K78</f>
        <v>23527372.441842321</v>
      </c>
      <c r="L75" s="13">
        <f t="shared" ref="L75:T75" ca="1" si="57">+L74-L78</f>
        <v>4470398.7784538521</v>
      </c>
      <c r="M75" s="9">
        <f ca="1">SUM(N75:O75)</f>
        <v>17747344.247386534</v>
      </c>
      <c r="N75" s="13">
        <f t="shared" ca="1" si="57"/>
        <v>346262.81063089194</v>
      </c>
      <c r="O75" s="13">
        <f t="shared" ca="1" si="57"/>
        <v>17401081.436755642</v>
      </c>
      <c r="P75" s="9">
        <f t="shared" ca="1" si="8"/>
        <v>2386789.9665403119</v>
      </c>
      <c r="Q75" s="13">
        <f t="shared" ca="1" si="57"/>
        <v>1030788.0178035165</v>
      </c>
      <c r="R75" s="13">
        <f t="shared" ca="1" si="57"/>
        <v>1208745.6553970166</v>
      </c>
      <c r="S75" s="13">
        <f ca="1">+S74-S78</f>
        <v>147256.29333977902</v>
      </c>
      <c r="T75" s="13">
        <f t="shared" ca="1" si="57"/>
        <v>2011888.2170185286</v>
      </c>
      <c r="U75" s="13">
        <f ca="1">+U74-U78</f>
        <v>8.1812180743450504</v>
      </c>
      <c r="V75" s="13">
        <f ca="1">+V74-V78</f>
        <v>41759.318258308369</v>
      </c>
      <c r="W75" s="26" t="str">
        <f t="shared" ca="1" si="5"/>
        <v>OK</v>
      </c>
      <c r="X75" s="3"/>
      <c r="Y75" s="11">
        <f ca="1">+'II-I TOTAL COMPANY'!L75-Meter!H75</f>
        <v>0</v>
      </c>
      <c r="Z75" s="3"/>
      <c r="AA75" s="3"/>
      <c r="AB75" s="3"/>
      <c r="AC75" s="3"/>
    </row>
    <row r="76" spans="1:29" x14ac:dyDescent="0.2">
      <c r="A76" s="3">
        <f t="shared" si="40"/>
        <v>20</v>
      </c>
      <c r="B76" s="3"/>
      <c r="C76" s="1"/>
      <c r="D76" s="3"/>
      <c r="E76" s="3"/>
      <c r="F76" s="3"/>
      <c r="G76" s="3"/>
      <c r="H76" s="6"/>
      <c r="I76" s="6"/>
      <c r="J76" s="6"/>
      <c r="K76" s="13"/>
      <c r="L76" s="13"/>
      <c r="M76" s="13"/>
      <c r="N76" s="13"/>
      <c r="O76" s="13"/>
      <c r="P76" s="9">
        <f t="shared" si="8"/>
        <v>0</v>
      </c>
      <c r="Q76" s="13"/>
      <c r="R76" s="13"/>
      <c r="S76" s="13"/>
      <c r="T76" s="13"/>
      <c r="U76" s="13"/>
      <c r="V76" s="13"/>
      <c r="W76" s="26" t="str">
        <f t="shared" si="5"/>
        <v>OK</v>
      </c>
      <c r="X76" s="3"/>
      <c r="Y76" s="11">
        <f>+'II-I TOTAL COMPANY'!L76-Meter!H76</f>
        <v>0</v>
      </c>
      <c r="Z76" s="3"/>
      <c r="AA76" s="3"/>
      <c r="AB76" s="3"/>
      <c r="AC76" s="3"/>
    </row>
    <row r="77" spans="1:29" x14ac:dyDescent="0.2">
      <c r="A77" s="3">
        <f t="shared" si="40"/>
        <v>21</v>
      </c>
      <c r="B77" s="3" t="s">
        <v>506</v>
      </c>
      <c r="C77" s="1"/>
      <c r="D77" s="3"/>
      <c r="E77" s="3"/>
      <c r="F77" s="11"/>
      <c r="G77" s="11"/>
      <c r="H77" s="9">
        <f ca="1">+I77+J77</f>
        <v>50185561.150717929</v>
      </c>
      <c r="I77" s="69">
        <v>0</v>
      </c>
      <c r="J77" s="69">
        <f t="shared" ref="J77:J81" ca="1" si="58">+K77+L77+M77+P77+T77+U77+V77</f>
        <v>50185561.150717929</v>
      </c>
      <c r="K77" s="13">
        <f ca="1">+K74-K80-K78</f>
        <v>23527372.441842321</v>
      </c>
      <c r="L77" s="13">
        <f ca="1">+L74-L80-L78</f>
        <v>4470398.7784538521</v>
      </c>
      <c r="M77" s="9">
        <f ca="1">SUM(N77:O77)</f>
        <v>17747344.247386534</v>
      </c>
      <c r="N77" s="13">
        <f ca="1">+N74-N80-N78</f>
        <v>346262.81063089194</v>
      </c>
      <c r="O77" s="13">
        <f ca="1">+O74-O80-O78</f>
        <v>17401081.436755642</v>
      </c>
      <c r="P77" s="9">
        <f t="shared" ca="1" si="8"/>
        <v>2386789.9665403119</v>
      </c>
      <c r="Q77" s="13">
        <f t="shared" ref="Q77:V77" ca="1" si="59">+Q74-Q80-Q78</f>
        <v>1030788.0178035165</v>
      </c>
      <c r="R77" s="13">
        <f t="shared" ca="1" si="59"/>
        <v>1208745.6553970166</v>
      </c>
      <c r="S77" s="13">
        <f t="shared" ca="1" si="59"/>
        <v>147256.29333977902</v>
      </c>
      <c r="T77" s="13">
        <f t="shared" ca="1" si="59"/>
        <v>2011888.2170185286</v>
      </c>
      <c r="U77" s="13">
        <f t="shared" ca="1" si="59"/>
        <v>8.1812180743450504</v>
      </c>
      <c r="V77" s="13">
        <f t="shared" ca="1" si="59"/>
        <v>41759.318258308369</v>
      </c>
      <c r="W77" s="26" t="str">
        <f t="shared" ca="1" si="5"/>
        <v>OK</v>
      </c>
      <c r="X77" s="3"/>
      <c r="Y77" s="11">
        <f ca="1">+'II-I TOTAL COMPANY'!L77-Meter!H77</f>
        <v>0</v>
      </c>
      <c r="Z77" s="3"/>
      <c r="AA77" s="3"/>
      <c r="AB77" s="3"/>
      <c r="AC77" s="3"/>
    </row>
    <row r="78" spans="1:29" x14ac:dyDescent="0.2">
      <c r="A78" s="3">
        <f t="shared" si="40"/>
        <v>22</v>
      </c>
      <c r="B78" s="3" t="s">
        <v>507</v>
      </c>
      <c r="C78" s="1"/>
      <c r="D78" s="3"/>
      <c r="E78" s="3"/>
      <c r="F78" s="11"/>
      <c r="G78" s="11"/>
      <c r="H78" s="9">
        <f>+I78+J78</f>
        <v>856637.4800000001</v>
      </c>
      <c r="I78" s="69">
        <v>0</v>
      </c>
      <c r="J78" s="69">
        <f t="shared" si="58"/>
        <v>856637.4800000001</v>
      </c>
      <c r="K78" s="13">
        <f t="shared" ref="K78:V78" si="60">K40</f>
        <v>401597.45303462545</v>
      </c>
      <c r="L78" s="13">
        <f t="shared" si="60"/>
        <v>76307.818898105877</v>
      </c>
      <c r="M78" s="9">
        <f>SUM(N78:O78)</f>
        <v>302936.90500952164</v>
      </c>
      <c r="N78" s="13">
        <f t="shared" si="60"/>
        <v>5910.0752607780287</v>
      </c>
      <c r="O78" s="13">
        <f t="shared" si="60"/>
        <v>297026.82974874362</v>
      </c>
      <c r="P78" s="9">
        <f t="shared" si="8"/>
        <v>40740.34061424555</v>
      </c>
      <c r="Q78" s="13">
        <f t="shared" si="60"/>
        <v>17594.124998233117</v>
      </c>
      <c r="R78" s="13">
        <f t="shared" si="60"/>
        <v>20632.769187693419</v>
      </c>
      <c r="S78" s="13">
        <f>S40</f>
        <v>2513.4464283190168</v>
      </c>
      <c r="T78" s="13">
        <f t="shared" si="60"/>
        <v>34342.194053381216</v>
      </c>
      <c r="U78" s="13">
        <f t="shared" si="60"/>
        <v>0</v>
      </c>
      <c r="V78" s="13">
        <f t="shared" si="60"/>
        <v>712.76839012031837</v>
      </c>
      <c r="W78" s="26" t="str">
        <f t="shared" si="5"/>
        <v>OK</v>
      </c>
      <c r="X78" s="3"/>
      <c r="Y78" s="11">
        <f>+'II-I TOTAL COMPANY'!L78-Meter!H78</f>
        <v>0</v>
      </c>
      <c r="Z78" s="3"/>
      <c r="AA78" s="3"/>
      <c r="AB78" s="3"/>
      <c r="AC78" s="3"/>
    </row>
    <row r="79" spans="1:29" x14ac:dyDescent="0.2">
      <c r="A79" s="3">
        <f t="shared" si="40"/>
        <v>23</v>
      </c>
      <c r="B79" s="3" t="s">
        <v>508</v>
      </c>
      <c r="C79" s="1"/>
      <c r="D79" s="3"/>
      <c r="E79" s="3"/>
      <c r="F79" s="11"/>
      <c r="G79" s="11"/>
      <c r="H79" s="9">
        <f>+I79+J79</f>
        <v>0</v>
      </c>
      <c r="I79" s="69">
        <v>0</v>
      </c>
      <c r="J79" s="69">
        <f t="shared" si="58"/>
        <v>0</v>
      </c>
      <c r="K79" s="13">
        <v>0</v>
      </c>
      <c r="L79" s="13">
        <v>0</v>
      </c>
      <c r="M79" s="9">
        <f>SUM(N79:O79)</f>
        <v>0</v>
      </c>
      <c r="N79" s="13">
        <v>0</v>
      </c>
      <c r="O79" s="13">
        <v>0</v>
      </c>
      <c r="P79" s="9">
        <f t="shared" si="8"/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26" t="str">
        <f t="shared" si="5"/>
        <v>OK</v>
      </c>
      <c r="X79" s="3"/>
      <c r="Y79" s="11">
        <f>+'II-I TOTAL COMPANY'!L79-Meter!H79</f>
        <v>0</v>
      </c>
      <c r="Z79" s="3"/>
      <c r="AA79" s="3"/>
      <c r="AB79" s="3"/>
      <c r="AC79" s="3"/>
    </row>
    <row r="80" spans="1:29" x14ac:dyDescent="0.2">
      <c r="A80" s="3">
        <f t="shared" si="40"/>
        <v>24</v>
      </c>
      <c r="B80" s="3" t="s">
        <v>511</v>
      </c>
      <c r="C80" s="1"/>
      <c r="D80" s="3"/>
      <c r="E80" s="3"/>
      <c r="F80" s="11"/>
      <c r="G80" s="11"/>
      <c r="H80" s="9">
        <f>+I80+J80</f>
        <v>0</v>
      </c>
      <c r="I80" s="69">
        <v>0</v>
      </c>
      <c r="J80" s="69">
        <f t="shared" si="58"/>
        <v>0</v>
      </c>
      <c r="K80" s="13">
        <f>+K69+K68+K70+K71</f>
        <v>0</v>
      </c>
      <c r="L80" s="13">
        <f t="shared" ref="L80:V80" si="61">+L69+L68+L70+L71</f>
        <v>0</v>
      </c>
      <c r="M80" s="9">
        <f>SUM(N80:O80)</f>
        <v>0</v>
      </c>
      <c r="N80" s="13">
        <f t="shared" si="61"/>
        <v>0</v>
      </c>
      <c r="O80" s="13">
        <f t="shared" si="61"/>
        <v>0</v>
      </c>
      <c r="P80" s="9">
        <f t="shared" si="8"/>
        <v>0</v>
      </c>
      <c r="Q80" s="13">
        <f t="shared" si="61"/>
        <v>0</v>
      </c>
      <c r="R80" s="13">
        <f t="shared" si="61"/>
        <v>0</v>
      </c>
      <c r="S80" s="13">
        <f>+S69+S68+S70+S71</f>
        <v>0</v>
      </c>
      <c r="T80" s="13">
        <f t="shared" si="61"/>
        <v>0</v>
      </c>
      <c r="U80" s="13">
        <f t="shared" si="61"/>
        <v>0</v>
      </c>
      <c r="V80" s="13">
        <f t="shared" si="61"/>
        <v>0</v>
      </c>
      <c r="W80" s="26" t="str">
        <f t="shared" si="5"/>
        <v>OK</v>
      </c>
      <c r="X80" s="3"/>
      <c r="Y80" s="11">
        <f>+'II-I TOTAL COMPANY'!L80-Meter!H80</f>
        <v>0</v>
      </c>
      <c r="Z80" s="3"/>
      <c r="AA80" s="3"/>
      <c r="AB80" s="3"/>
      <c r="AC80" s="3"/>
    </row>
    <row r="81" spans="1:29" x14ac:dyDescent="0.2">
      <c r="A81" s="3">
        <f t="shared" si="40"/>
        <v>25</v>
      </c>
      <c r="B81" s="3" t="s">
        <v>509</v>
      </c>
      <c r="C81" s="3"/>
      <c r="D81" s="3"/>
      <c r="E81" s="3"/>
      <c r="F81" s="13"/>
      <c r="G81" s="13"/>
      <c r="H81" s="9">
        <f ca="1">+I81+J81</f>
        <v>51042198.630717926</v>
      </c>
      <c r="I81" s="69">
        <v>0</v>
      </c>
      <c r="J81" s="69">
        <f t="shared" ca="1" si="58"/>
        <v>51042198.630717926</v>
      </c>
      <c r="K81" s="13">
        <f ca="1">SUM(K77:K80)</f>
        <v>23928969.894876946</v>
      </c>
      <c r="L81" s="13">
        <f t="shared" ref="L81:V81" ca="1" si="62">SUM(L77:L80)</f>
        <v>4546706.597351958</v>
      </c>
      <c r="M81" s="9">
        <f ca="1">SUM(N81:O81)</f>
        <v>18050281.152396053</v>
      </c>
      <c r="N81" s="13">
        <f t="shared" ca="1" si="62"/>
        <v>352172.88589166995</v>
      </c>
      <c r="O81" s="13">
        <f t="shared" ca="1" si="62"/>
        <v>17698108.266504385</v>
      </c>
      <c r="P81" s="9">
        <f t="shared" ca="1" si="8"/>
        <v>2427530.3071545577</v>
      </c>
      <c r="Q81" s="13">
        <f t="shared" ca="1" si="62"/>
        <v>1048382.1428017496</v>
      </c>
      <c r="R81" s="13">
        <f t="shared" ca="1" si="62"/>
        <v>1229378.42458471</v>
      </c>
      <c r="S81" s="13">
        <f ca="1">SUM(S77:S80)</f>
        <v>149769.73976809802</v>
      </c>
      <c r="T81" s="13">
        <f t="shared" ca="1" si="62"/>
        <v>2046230.4110719098</v>
      </c>
      <c r="U81" s="13">
        <f t="shared" ca="1" si="62"/>
        <v>8.1812180743450504</v>
      </c>
      <c r="V81" s="13">
        <f t="shared" ca="1" si="62"/>
        <v>42472.086648428689</v>
      </c>
      <c r="W81" s="26" t="str">
        <f t="shared" ca="1" si="5"/>
        <v>OK</v>
      </c>
      <c r="X81" s="3"/>
      <c r="Y81" s="11">
        <f ca="1">+'II-I TOTAL COMPANY'!L81-Meter!H81</f>
        <v>0</v>
      </c>
      <c r="Z81" s="3"/>
      <c r="AA81" s="3"/>
      <c r="AB81" s="3"/>
      <c r="AC81" s="3"/>
    </row>
    <row r="82" spans="1:29" x14ac:dyDescent="0.2">
      <c r="A82" s="3">
        <f t="shared" si="40"/>
        <v>26</v>
      </c>
      <c r="B82" s="3"/>
      <c r="C82" s="3"/>
      <c r="D82" s="3"/>
      <c r="E82" s="3"/>
      <c r="F82" s="3"/>
      <c r="G82" s="3"/>
      <c r="H82" s="6"/>
      <c r="I82" s="6"/>
      <c r="J82" s="6"/>
      <c r="K82" s="13"/>
      <c r="L82" s="13"/>
      <c r="M82" s="13"/>
      <c r="N82" s="13"/>
      <c r="O82" s="13"/>
      <c r="P82" s="9">
        <f t="shared" si="8"/>
        <v>0</v>
      </c>
      <c r="Q82" s="13"/>
      <c r="R82" s="13"/>
      <c r="S82" s="13"/>
      <c r="T82" s="13"/>
      <c r="U82" s="13"/>
      <c r="V82" s="13"/>
      <c r="W82" s="26" t="str">
        <f t="shared" si="5"/>
        <v>OK</v>
      </c>
      <c r="X82" s="3"/>
      <c r="Y82" s="11">
        <f>+'II-I TOTAL COMPANY'!L82-Meter!H82</f>
        <v>0</v>
      </c>
      <c r="Z82" s="3"/>
      <c r="AA82" s="3"/>
      <c r="AB82" s="3"/>
      <c r="AC82" s="3"/>
    </row>
    <row r="83" spans="1:29" x14ac:dyDescent="0.2">
      <c r="A83" s="3">
        <f t="shared" si="40"/>
        <v>27</v>
      </c>
      <c r="B83" s="3" t="s">
        <v>512</v>
      </c>
      <c r="C83" s="3"/>
      <c r="D83" s="3"/>
      <c r="E83" s="3"/>
      <c r="F83" s="11"/>
      <c r="G83" s="11"/>
      <c r="H83" s="9">
        <f ca="1">+I83+J83</f>
        <v>-6719779.3413442476</v>
      </c>
      <c r="I83" s="69">
        <v>0</v>
      </c>
      <c r="J83" s="69">
        <f ca="1">+K83+L83+M83+P83+T83+U83+V83</f>
        <v>-6719779.3413442476</v>
      </c>
      <c r="K83" s="13">
        <f t="shared" ref="K83:L86" ca="1" si="63">+K77-K39</f>
        <v>-14509103.933353189</v>
      </c>
      <c r="L83" s="13">
        <f t="shared" ca="1" si="63"/>
        <v>-629502.18722641654</v>
      </c>
      <c r="M83" s="9">
        <f ca="1">SUM(N83:O83)</f>
        <v>6790421.72591577</v>
      </c>
      <c r="N83" s="13">
        <f t="shared" ref="N83:O86" ca="1" si="64">+N77-N39</f>
        <v>258472.08054038763</v>
      </c>
      <c r="O83" s="13">
        <f t="shared" ca="1" si="64"/>
        <v>6531949.6453753822</v>
      </c>
      <c r="P83" s="9">
        <f t="shared" ca="1" si="8"/>
        <v>741168.29590579413</v>
      </c>
      <c r="Q83" s="13">
        <f t="shared" ref="Q83:V86" ca="1" si="65">+Q77-Q39</f>
        <v>317644.68651895481</v>
      </c>
      <c r="R83" s="13">
        <f t="shared" ca="1" si="65"/>
        <v>377780.026082339</v>
      </c>
      <c r="S83" s="13">
        <f ca="1">+S77-S39</f>
        <v>45743.583304500295</v>
      </c>
      <c r="T83" s="13">
        <f t="shared" ca="1" si="65"/>
        <v>845470.25793741085</v>
      </c>
      <c r="U83" s="13">
        <f t="shared" ca="1" si="65"/>
        <v>8.1812180743450504</v>
      </c>
      <c r="V83" s="13">
        <f t="shared" ca="1" si="65"/>
        <v>41758.318258308369</v>
      </c>
      <c r="W83" s="26" t="str">
        <f ca="1">IF((+K83+L83+M83+P83+T83+U83+V83)-H83=0,"OK",(+K83+L83+M83+P83+T83+U83+V83)-H83)</f>
        <v>OK</v>
      </c>
      <c r="X83" s="3"/>
      <c r="Y83" s="11">
        <f ca="1">+'II-I TOTAL COMPANY'!L83-Meter!H83</f>
        <v>0.99999999534338713</v>
      </c>
      <c r="Z83" s="3"/>
      <c r="AA83" s="3"/>
      <c r="AB83" s="3"/>
      <c r="AC83" s="3"/>
    </row>
    <row r="84" spans="1:29" x14ac:dyDescent="0.2">
      <c r="A84" s="3">
        <f t="shared" si="40"/>
        <v>28</v>
      </c>
      <c r="B84" s="3" t="s">
        <v>513</v>
      </c>
      <c r="C84" s="3"/>
      <c r="D84" s="3"/>
      <c r="E84" s="3"/>
      <c r="F84" s="11"/>
      <c r="G84" s="11"/>
      <c r="H84" s="9">
        <f>+I84+J84</f>
        <v>0</v>
      </c>
      <c r="I84" s="69">
        <v>0</v>
      </c>
      <c r="J84" s="69">
        <f t="shared" ref="J84:J87" si="66">+K84+L84+M84+P84+T84+U84+V84</f>
        <v>0</v>
      </c>
      <c r="K84" s="13">
        <f t="shared" si="63"/>
        <v>0</v>
      </c>
      <c r="L84" s="13">
        <f t="shared" si="63"/>
        <v>0</v>
      </c>
      <c r="M84" s="9">
        <f>SUM(N84:O84)</f>
        <v>0</v>
      </c>
      <c r="N84" s="13">
        <f t="shared" si="64"/>
        <v>0</v>
      </c>
      <c r="O84" s="13">
        <f t="shared" si="64"/>
        <v>0</v>
      </c>
      <c r="P84" s="9">
        <f t="shared" ref="P84:P145" si="67">SUM(Q84:S84)</f>
        <v>0</v>
      </c>
      <c r="Q84" s="13">
        <f t="shared" si="65"/>
        <v>0</v>
      </c>
      <c r="R84" s="13">
        <f t="shared" si="65"/>
        <v>0</v>
      </c>
      <c r="S84" s="13">
        <f>+S78-S40</f>
        <v>0</v>
      </c>
      <c r="T84" s="13">
        <f t="shared" si="65"/>
        <v>0</v>
      </c>
      <c r="U84" s="13">
        <f t="shared" si="65"/>
        <v>0</v>
      </c>
      <c r="V84" s="13">
        <f t="shared" si="65"/>
        <v>0</v>
      </c>
      <c r="W84" s="26" t="str">
        <f>IF((+K84+L84+M84+P84+T84+U84+V84)-H84=0,"OK",(+K84+L84+M84+P84+T84+U84+V84)-H84)</f>
        <v>OK</v>
      </c>
      <c r="X84" s="3"/>
      <c r="Y84" s="11">
        <f>+'II-I TOTAL COMPANY'!L84-Meter!H84</f>
        <v>0</v>
      </c>
      <c r="Z84" s="3"/>
      <c r="AA84" s="3"/>
      <c r="AB84" s="3"/>
      <c r="AC84" s="3"/>
    </row>
    <row r="85" spans="1:29" x14ac:dyDescent="0.2">
      <c r="A85" s="3">
        <f t="shared" si="40"/>
        <v>29</v>
      </c>
      <c r="B85" s="3" t="s">
        <v>514</v>
      </c>
      <c r="C85" s="3"/>
      <c r="D85" s="3"/>
      <c r="E85" s="3"/>
      <c r="F85" s="11"/>
      <c r="G85" s="11"/>
      <c r="H85" s="9">
        <f>+I85+J85</f>
        <v>0</v>
      </c>
      <c r="I85" s="69">
        <v>0</v>
      </c>
      <c r="J85" s="69">
        <f t="shared" si="66"/>
        <v>0</v>
      </c>
      <c r="K85" s="13">
        <f t="shared" si="63"/>
        <v>0</v>
      </c>
      <c r="L85" s="13">
        <f t="shared" si="63"/>
        <v>0</v>
      </c>
      <c r="M85" s="9">
        <f>SUM(N85:O85)</f>
        <v>0</v>
      </c>
      <c r="N85" s="13">
        <f t="shared" si="64"/>
        <v>0</v>
      </c>
      <c r="O85" s="13">
        <f t="shared" si="64"/>
        <v>0</v>
      </c>
      <c r="P85" s="9">
        <f t="shared" si="67"/>
        <v>0</v>
      </c>
      <c r="Q85" s="13">
        <f t="shared" si="65"/>
        <v>0</v>
      </c>
      <c r="R85" s="13">
        <f t="shared" si="65"/>
        <v>0</v>
      </c>
      <c r="S85" s="13">
        <f>+S79-S41</f>
        <v>0</v>
      </c>
      <c r="T85" s="13">
        <f t="shared" si="65"/>
        <v>0</v>
      </c>
      <c r="U85" s="13">
        <f t="shared" si="65"/>
        <v>0</v>
      </c>
      <c r="V85" s="13">
        <f t="shared" si="65"/>
        <v>0</v>
      </c>
      <c r="W85" s="26" t="str">
        <f>IF((+K85+L85+M85+P85+T85+U85+V85)-H85=0,"OK",(+K85+L85+M85+P85+T85+U85+V85)-H85)</f>
        <v>OK</v>
      </c>
      <c r="X85" s="3"/>
      <c r="Y85" s="11">
        <f>+'II-I TOTAL COMPANY'!L85-Meter!H85</f>
        <v>0</v>
      </c>
      <c r="Z85" s="3"/>
      <c r="AA85" s="3"/>
      <c r="AB85" s="3"/>
      <c r="AC85" s="3"/>
    </row>
    <row r="86" spans="1:29" x14ac:dyDescent="0.2">
      <c r="A86" s="3">
        <f t="shared" si="40"/>
        <v>30</v>
      </c>
      <c r="B86" s="3" t="s">
        <v>515</v>
      </c>
      <c r="C86" s="3"/>
      <c r="D86" s="3"/>
      <c r="E86" s="3"/>
      <c r="F86" s="11"/>
      <c r="G86" s="11"/>
      <c r="H86" s="9">
        <f>+I86+J86</f>
        <v>0</v>
      </c>
      <c r="I86" s="69">
        <v>0</v>
      </c>
      <c r="J86" s="69">
        <f t="shared" si="66"/>
        <v>0</v>
      </c>
      <c r="K86" s="13">
        <f t="shared" si="63"/>
        <v>0</v>
      </c>
      <c r="L86" s="13">
        <f t="shared" si="63"/>
        <v>0</v>
      </c>
      <c r="M86" s="9">
        <f>SUM(N86:O86)</f>
        <v>0</v>
      </c>
      <c r="N86" s="13">
        <f t="shared" si="64"/>
        <v>0</v>
      </c>
      <c r="O86" s="13">
        <f t="shared" si="64"/>
        <v>0</v>
      </c>
      <c r="P86" s="9">
        <f t="shared" si="67"/>
        <v>0</v>
      </c>
      <c r="Q86" s="13">
        <f t="shared" si="65"/>
        <v>0</v>
      </c>
      <c r="R86" s="13">
        <f t="shared" si="65"/>
        <v>0</v>
      </c>
      <c r="S86" s="13">
        <f>+S80-S42</f>
        <v>0</v>
      </c>
      <c r="T86" s="13">
        <f t="shared" si="65"/>
        <v>0</v>
      </c>
      <c r="U86" s="13">
        <f t="shared" si="65"/>
        <v>0</v>
      </c>
      <c r="V86" s="13">
        <f t="shared" si="65"/>
        <v>0</v>
      </c>
      <c r="W86" s="26" t="str">
        <f>IF((+K86+L86+M86+P86+T86+U86+V86)-H86=0,"OK",(+K86+L86+M86+P86+T86+U86+V86)-H86)</f>
        <v>OK</v>
      </c>
      <c r="X86" s="3"/>
      <c r="Y86" s="11">
        <f>+'II-I TOTAL COMPANY'!L86-Meter!H86</f>
        <v>0</v>
      </c>
      <c r="Z86" s="3"/>
      <c r="AA86" s="3"/>
      <c r="AB86" s="3"/>
      <c r="AC86" s="3"/>
    </row>
    <row r="87" spans="1:29" x14ac:dyDescent="0.2">
      <c r="A87" s="3">
        <f t="shared" si="40"/>
        <v>31</v>
      </c>
      <c r="B87" s="3" t="s">
        <v>516</v>
      </c>
      <c r="C87" s="3"/>
      <c r="D87" s="3"/>
      <c r="E87" s="3"/>
      <c r="F87" s="13"/>
      <c r="G87" s="13"/>
      <c r="H87" s="9">
        <f ca="1">+I87+J87</f>
        <v>-6719779.3413442476</v>
      </c>
      <c r="I87" s="69">
        <v>0</v>
      </c>
      <c r="J87" s="69">
        <f t="shared" ca="1" si="66"/>
        <v>-6719779.3413442476</v>
      </c>
      <c r="K87" s="13">
        <f ca="1">SUM(K83:K86)</f>
        <v>-14509103.933353189</v>
      </c>
      <c r="L87" s="13">
        <f t="shared" ref="L87:V87" ca="1" si="68">SUM(L83:L86)</f>
        <v>-629502.18722641654</v>
      </c>
      <c r="M87" s="9">
        <f ca="1">SUM(N87:O87)</f>
        <v>6790421.72591577</v>
      </c>
      <c r="N87" s="13">
        <f t="shared" ca="1" si="68"/>
        <v>258472.08054038763</v>
      </c>
      <c r="O87" s="13">
        <f t="shared" ca="1" si="68"/>
        <v>6531949.6453753822</v>
      </c>
      <c r="P87" s="9">
        <f t="shared" ca="1" si="67"/>
        <v>741168.29590579413</v>
      </c>
      <c r="Q87" s="13">
        <f t="shared" ca="1" si="68"/>
        <v>317644.68651895481</v>
      </c>
      <c r="R87" s="13">
        <f t="shared" ca="1" si="68"/>
        <v>377780.026082339</v>
      </c>
      <c r="S87" s="13">
        <f ca="1">SUM(S83:S86)</f>
        <v>45743.583304500295</v>
      </c>
      <c r="T87" s="13">
        <f t="shared" ca="1" si="68"/>
        <v>845470.25793741085</v>
      </c>
      <c r="U87" s="13">
        <f t="shared" ca="1" si="68"/>
        <v>8.1812180743450504</v>
      </c>
      <c r="V87" s="13">
        <f t="shared" ca="1" si="68"/>
        <v>41758.318258308369</v>
      </c>
      <c r="W87" s="26" t="str">
        <f ca="1">IF((+K87+L87+M87+P87+T87+U87+V87)-H87=0,"OK",(+K87+L87+M87+P87+T87+U87+V87)-H87)</f>
        <v>OK</v>
      </c>
      <c r="X87" s="3"/>
      <c r="Y87" s="11">
        <f ca="1">+'II-I TOTAL COMPANY'!L87-Meter!H87</f>
        <v>0.99999999534338713</v>
      </c>
      <c r="Z87" s="3"/>
      <c r="AA87" s="3"/>
      <c r="AB87" s="3"/>
      <c r="AC87" s="3"/>
    </row>
    <row r="88" spans="1:29" x14ac:dyDescent="0.2">
      <c r="A88" s="3"/>
      <c r="B88" s="73"/>
      <c r="C88" s="4"/>
      <c r="D88" s="3"/>
      <c r="E88" s="3"/>
      <c r="F88" s="3"/>
      <c r="G88" s="3"/>
      <c r="H88" s="6"/>
      <c r="I88" s="6"/>
      <c r="J88" s="6"/>
      <c r="K88" s="13"/>
      <c r="L88" s="13"/>
      <c r="M88" s="3"/>
      <c r="N88" s="3"/>
      <c r="O88" s="3"/>
      <c r="P88" s="9">
        <f t="shared" si="67"/>
        <v>0</v>
      </c>
      <c r="Q88" s="3"/>
      <c r="R88" s="3"/>
      <c r="S88" s="3"/>
      <c r="T88" s="3"/>
      <c r="U88" s="3"/>
      <c r="V88" s="3"/>
      <c r="W88" s="4"/>
      <c r="X88" s="3"/>
      <c r="Y88" s="3"/>
      <c r="Z88" s="3"/>
      <c r="AA88" s="3"/>
      <c r="AB88" s="3"/>
      <c r="AC88" s="3"/>
    </row>
    <row r="89" spans="1:29" x14ac:dyDescent="0.2">
      <c r="A89" s="3"/>
      <c r="B89" s="4"/>
      <c r="C89" s="4"/>
      <c r="D89" s="3"/>
      <c r="E89" s="3"/>
      <c r="F89" s="3"/>
      <c r="G89" s="3"/>
      <c r="H89" s="6"/>
      <c r="I89" s="6"/>
      <c r="J89" s="6"/>
      <c r="K89" s="13"/>
      <c r="L89" s="13"/>
      <c r="M89" s="3"/>
      <c r="N89" s="3"/>
      <c r="O89" s="3"/>
      <c r="P89" s="9">
        <f t="shared" si="67"/>
        <v>0</v>
      </c>
      <c r="Q89" s="3"/>
      <c r="R89" s="3"/>
      <c r="S89" s="3"/>
      <c r="T89" s="3"/>
      <c r="U89" s="3"/>
      <c r="V89" s="3"/>
      <c r="W89" s="4"/>
      <c r="X89" s="3"/>
      <c r="Y89" s="3"/>
      <c r="Z89" s="3"/>
      <c r="AA89" s="3"/>
      <c r="AB89" s="3"/>
      <c r="AC89" s="3"/>
    </row>
    <row r="90" spans="1:29" x14ac:dyDescent="0.2">
      <c r="A90" s="3"/>
      <c r="B90" s="7" t="s">
        <v>22</v>
      </c>
      <c r="C90" s="3"/>
      <c r="D90" s="3"/>
      <c r="E90" s="1"/>
      <c r="F90" s="3"/>
      <c r="G90" s="3"/>
      <c r="H90" s="5"/>
      <c r="I90" s="8"/>
      <c r="J90" s="8"/>
      <c r="K90" s="8"/>
      <c r="L90" s="8"/>
      <c r="M90" s="3"/>
      <c r="N90" s="3"/>
      <c r="O90" s="3"/>
      <c r="P90" s="9">
        <f t="shared" si="67"/>
        <v>0</v>
      </c>
      <c r="Q90" s="3"/>
      <c r="R90" s="3"/>
      <c r="S90" s="3"/>
      <c r="T90" s="3"/>
      <c r="U90" s="3"/>
      <c r="V90" s="3"/>
      <c r="W90" s="4"/>
      <c r="X90" s="3"/>
      <c r="Y90" s="3"/>
      <c r="Z90" s="3"/>
      <c r="AA90" s="3"/>
      <c r="AB90" s="3"/>
      <c r="AC90" s="3"/>
    </row>
    <row r="91" spans="1:29" x14ac:dyDescent="0.2">
      <c r="A91" s="3"/>
      <c r="B91" s="3"/>
      <c r="C91" s="3"/>
      <c r="D91" s="3"/>
      <c r="E91" s="1"/>
      <c r="F91" s="3"/>
      <c r="G91" s="3"/>
      <c r="H91" s="5"/>
      <c r="I91" s="5"/>
      <c r="J91" s="5"/>
      <c r="K91" s="5"/>
      <c r="L91" s="5"/>
      <c r="M91" s="3"/>
      <c r="N91" s="3"/>
      <c r="O91" s="3"/>
      <c r="P91" s="9">
        <f t="shared" si="67"/>
        <v>0</v>
      </c>
      <c r="Q91" s="3"/>
      <c r="R91" s="3"/>
      <c r="S91" s="3"/>
      <c r="T91" s="3"/>
      <c r="U91" s="3"/>
      <c r="V91" s="3"/>
      <c r="W91" s="4"/>
      <c r="X91" s="3"/>
      <c r="Y91" s="3"/>
      <c r="Z91" s="3"/>
      <c r="AA91" s="3"/>
      <c r="AB91" s="3"/>
      <c r="AC91" s="3"/>
    </row>
    <row r="92" spans="1:29" x14ac:dyDescent="0.2">
      <c r="A92" s="3">
        <v>1</v>
      </c>
      <c r="B92" s="3" t="s">
        <v>23</v>
      </c>
      <c r="C92" s="3"/>
      <c r="D92" s="3"/>
      <c r="E92" s="1"/>
      <c r="F92" s="3"/>
      <c r="G92" s="3"/>
      <c r="H92" s="5"/>
      <c r="I92" s="5"/>
      <c r="J92" s="5"/>
      <c r="K92" s="5"/>
      <c r="L92" s="5"/>
      <c r="M92" s="3"/>
      <c r="N92" s="3"/>
      <c r="O92" s="3"/>
      <c r="P92" s="9">
        <f t="shared" si="67"/>
        <v>0</v>
      </c>
      <c r="Q92" s="3"/>
      <c r="R92" s="3"/>
      <c r="S92" s="3"/>
      <c r="T92" s="3"/>
      <c r="U92" s="3"/>
      <c r="V92" s="3"/>
      <c r="W92" s="26"/>
      <c r="X92" s="3"/>
      <c r="Y92" s="3"/>
      <c r="Z92" s="3"/>
      <c r="AA92" s="3"/>
      <c r="AB92" s="3"/>
      <c r="AC92" s="3"/>
    </row>
    <row r="93" spans="1:29" x14ac:dyDescent="0.2">
      <c r="A93" s="3">
        <f>+A92+1</f>
        <v>2</v>
      </c>
      <c r="B93" s="3" t="s">
        <v>24</v>
      </c>
      <c r="C93" s="3" t="s">
        <v>25</v>
      </c>
      <c r="D93" s="1" t="s">
        <v>323</v>
      </c>
      <c r="E93" s="4" t="s">
        <v>591</v>
      </c>
      <c r="F93" s="11"/>
      <c r="G93" s="1"/>
      <c r="H93" s="14">
        <f>'II-I TOTAL COMPANY'!L93</f>
        <v>566.25383647603655</v>
      </c>
      <c r="I93" s="69">
        <v>0</v>
      </c>
      <c r="J93" s="69">
        <f ca="1">SUM(K93:V93)-M93-P93</f>
        <v>566.25383647603667</v>
      </c>
      <c r="K93" s="12">
        <f t="shared" ref="K93:L95" ca="1" si="69">VLOOKUP($D93,$E$741:$V$815,K$1,FALSE)*$H93</f>
        <v>265.46363404489557</v>
      </c>
      <c r="L93" s="12">
        <f t="shared" ca="1" si="69"/>
        <v>50.440934716247838</v>
      </c>
      <c r="M93" s="9">
        <f ca="1">SUM(N93:O93)</f>
        <v>200.24711581825522</v>
      </c>
      <c r="N93" s="12">
        <f t="shared" ref="N93:O95" ca="1" si="70">VLOOKUP($D93,$E$741:$V$815,N$1,FALSE)*$H93</f>
        <v>3.9066733226261259</v>
      </c>
      <c r="O93" s="12">
        <f t="shared" ca="1" si="70"/>
        <v>196.34044249562911</v>
      </c>
      <c r="P93" s="9">
        <f t="shared" ca="1" si="67"/>
        <v>26.930148062348422</v>
      </c>
      <c r="Q93" s="12">
        <f t="shared" ref="Q93:V95" ca="1" si="71">VLOOKUP($D93,$E$741:$V$815,Q$1,FALSE)*$H93</f>
        <v>11.630054734108114</v>
      </c>
      <c r="R93" s="12">
        <f t="shared" ca="1" si="71"/>
        <v>13.638656937653437</v>
      </c>
      <c r="S93" s="12">
        <f t="shared" ca="1" si="71"/>
        <v>1.6614363905868732</v>
      </c>
      <c r="T93" s="12">
        <f t="shared" ca="1" si="71"/>
        <v>22.700850230988781</v>
      </c>
      <c r="U93" s="12">
        <f t="shared" ca="1" si="71"/>
        <v>0</v>
      </c>
      <c r="V93" s="12">
        <f t="shared" ca="1" si="71"/>
        <v>0.47115360330075529</v>
      </c>
      <c r="W93" s="26" t="str">
        <f t="shared" ref="W93:W124" ca="1" si="72">IF((+K93+L93+M93+P93+T93+U93+V93)-H93=0,"OK",(+K93+L93+M93+P93+T93+U93+V93)-H93)</f>
        <v>OK</v>
      </c>
      <c r="X93" s="3"/>
      <c r="Y93" s="3"/>
      <c r="Z93" s="3"/>
      <c r="AA93" s="3"/>
      <c r="AB93" s="3"/>
      <c r="AC93" s="3"/>
    </row>
    <row r="94" spans="1:29" x14ac:dyDescent="0.2">
      <c r="A94" s="3">
        <f>+A93+1</f>
        <v>3</v>
      </c>
      <c r="B94" s="3" t="s">
        <v>469</v>
      </c>
      <c r="C94" s="3" t="s">
        <v>29</v>
      </c>
      <c r="D94" s="1" t="s">
        <v>323</v>
      </c>
      <c r="E94" s="4" t="s">
        <v>591</v>
      </c>
      <c r="F94" s="11"/>
      <c r="G94" s="1"/>
      <c r="H94" s="14">
        <f>'II-I TOTAL COMPANY'!L94</f>
        <v>0</v>
      </c>
      <c r="I94" s="69">
        <v>0</v>
      </c>
      <c r="J94" s="69">
        <f t="shared" ref="J94:J96" ca="1" si="73">SUM(K94:V94)-M94-P94</f>
        <v>0</v>
      </c>
      <c r="K94" s="12">
        <f t="shared" ca="1" si="69"/>
        <v>0</v>
      </c>
      <c r="L94" s="12">
        <f t="shared" ca="1" si="69"/>
        <v>0</v>
      </c>
      <c r="M94" s="9">
        <f ca="1">SUM(N94:O94)</f>
        <v>0</v>
      </c>
      <c r="N94" s="12">
        <f t="shared" ca="1" si="70"/>
        <v>0</v>
      </c>
      <c r="O94" s="12">
        <f t="shared" ca="1" si="70"/>
        <v>0</v>
      </c>
      <c r="P94" s="9">
        <f t="shared" ca="1" si="67"/>
        <v>0</v>
      </c>
      <c r="Q94" s="12">
        <f t="shared" ca="1" si="71"/>
        <v>0</v>
      </c>
      <c r="R94" s="12">
        <f t="shared" ca="1" si="71"/>
        <v>0</v>
      </c>
      <c r="S94" s="12">
        <f t="shared" ca="1" si="71"/>
        <v>0</v>
      </c>
      <c r="T94" s="12">
        <f t="shared" ca="1" si="71"/>
        <v>0</v>
      </c>
      <c r="U94" s="12">
        <f t="shared" ca="1" si="71"/>
        <v>0</v>
      </c>
      <c r="V94" s="12">
        <f t="shared" ca="1" si="71"/>
        <v>0</v>
      </c>
      <c r="W94" s="26" t="str">
        <f t="shared" ca="1" si="72"/>
        <v>OK</v>
      </c>
      <c r="X94" s="3"/>
      <c r="Y94" s="3"/>
      <c r="Z94" s="3"/>
      <c r="AA94" s="3"/>
      <c r="AB94" s="3"/>
      <c r="AC94" s="3"/>
    </row>
    <row r="95" spans="1:29" x14ac:dyDescent="0.2">
      <c r="A95" s="3">
        <f>+A94+1</f>
        <v>4</v>
      </c>
      <c r="B95" s="3" t="s">
        <v>28</v>
      </c>
      <c r="C95" s="3" t="s">
        <v>29</v>
      </c>
      <c r="D95" s="1" t="s">
        <v>323</v>
      </c>
      <c r="E95" s="4" t="s">
        <v>591</v>
      </c>
      <c r="F95" s="11"/>
      <c r="G95" s="1"/>
      <c r="H95" s="14">
        <f>'II-I TOTAL COMPANY'!L95</f>
        <v>3697795.4057254456</v>
      </c>
      <c r="I95" s="69">
        <v>0</v>
      </c>
      <c r="J95" s="69">
        <f t="shared" ca="1" si="73"/>
        <v>3697795.4057254465</v>
      </c>
      <c r="K95" s="12">
        <f t="shared" ca="1" si="69"/>
        <v>1733551.5331204962</v>
      </c>
      <c r="L95" s="12">
        <f t="shared" ca="1" si="69"/>
        <v>329393.36502337636</v>
      </c>
      <c r="M95" s="9">
        <f ca="1">SUM(N95:O95)</f>
        <v>1307669.4888121111</v>
      </c>
      <c r="N95" s="12">
        <f t="shared" ca="1" si="70"/>
        <v>25511.665852860668</v>
      </c>
      <c r="O95" s="12">
        <f t="shared" ca="1" si="70"/>
        <v>1282157.8229592503</v>
      </c>
      <c r="P95" s="9">
        <f t="shared" ca="1" si="67"/>
        <v>175861.3741148088</v>
      </c>
      <c r="Q95" s="12">
        <f t="shared" ca="1" si="71"/>
        <v>75947.499502620005</v>
      </c>
      <c r="R95" s="12">
        <f t="shared" ca="1" si="71"/>
        <v>89064.231826100207</v>
      </c>
      <c r="S95" s="12">
        <f t="shared" ca="1" si="71"/>
        <v>10849.642786088569</v>
      </c>
      <c r="T95" s="12">
        <f t="shared" ca="1" si="71"/>
        <v>148242.88028247937</v>
      </c>
      <c r="U95" s="12">
        <f t="shared" ca="1" si="71"/>
        <v>0</v>
      </c>
      <c r="V95" s="12">
        <f t="shared" ca="1" si="71"/>
        <v>3076.7643721743716</v>
      </c>
      <c r="W95" s="26">
        <f t="shared" ca="1" si="72"/>
        <v>4.6566128730773926E-10</v>
      </c>
      <c r="X95" s="3"/>
      <c r="Y95" s="3"/>
      <c r="Z95" s="3"/>
      <c r="AA95" s="3"/>
      <c r="AB95" s="3"/>
      <c r="AC95" s="3"/>
    </row>
    <row r="96" spans="1:29" x14ac:dyDescent="0.2">
      <c r="A96" s="3">
        <f>+A95+1</f>
        <v>5</v>
      </c>
      <c r="B96" s="3"/>
      <c r="C96" s="3" t="s">
        <v>30</v>
      </c>
      <c r="D96" s="3"/>
      <c r="E96" s="26"/>
      <c r="F96" s="8"/>
      <c r="G96" s="8"/>
      <c r="H96" s="8">
        <f t="shared" ref="H96:V96" si="74">SUM(H93:H95)</f>
        <v>3698361.6595619218</v>
      </c>
      <c r="I96" s="8">
        <f t="shared" si="74"/>
        <v>0</v>
      </c>
      <c r="J96" s="69">
        <f t="shared" ca="1" si="73"/>
        <v>3698361.6595619228</v>
      </c>
      <c r="K96" s="8">
        <f t="shared" ca="1" si="74"/>
        <v>1733816.9967545411</v>
      </c>
      <c r="L96" s="8">
        <f t="shared" ca="1" si="74"/>
        <v>329443.80595809262</v>
      </c>
      <c r="M96" s="9">
        <f ca="1">SUM(N96:O96)</f>
        <v>1307869.7359279292</v>
      </c>
      <c r="N96" s="8">
        <f t="shared" ca="1" si="74"/>
        <v>25515.572526183292</v>
      </c>
      <c r="O96" s="8">
        <f t="shared" ca="1" si="74"/>
        <v>1282354.163401746</v>
      </c>
      <c r="P96" s="9">
        <f t="shared" ca="1" si="67"/>
        <v>175888.30426287113</v>
      </c>
      <c r="Q96" s="8">
        <f t="shared" ca="1" si="74"/>
        <v>75959.129557354114</v>
      </c>
      <c r="R96" s="8">
        <f t="shared" ca="1" si="74"/>
        <v>89077.870483037856</v>
      </c>
      <c r="S96" s="8">
        <f ca="1">SUM(S93:S95)</f>
        <v>10851.304222479155</v>
      </c>
      <c r="T96" s="8">
        <f t="shared" ca="1" si="74"/>
        <v>148265.58113271036</v>
      </c>
      <c r="U96" s="8">
        <f t="shared" ca="1" si="74"/>
        <v>0</v>
      </c>
      <c r="V96" s="8">
        <f t="shared" ca="1" si="74"/>
        <v>3077.2355257776721</v>
      </c>
      <c r="W96" s="26" t="str">
        <f t="shared" ca="1" si="72"/>
        <v>OK</v>
      </c>
      <c r="X96" s="3"/>
      <c r="Y96" s="3"/>
      <c r="Z96" s="3"/>
      <c r="AA96" s="3"/>
      <c r="AB96" s="3"/>
      <c r="AC96" s="3"/>
    </row>
    <row r="97" spans="1:29" x14ac:dyDescent="0.2">
      <c r="A97" s="3">
        <f>+A96+1</f>
        <v>6</v>
      </c>
      <c r="B97" s="3"/>
      <c r="C97" s="3"/>
      <c r="D97" s="3"/>
      <c r="E97" s="4"/>
      <c r="F97" s="4"/>
      <c r="G97" s="4"/>
      <c r="H97" s="8"/>
      <c r="I97" s="8"/>
      <c r="J97" s="8"/>
      <c r="K97" s="8"/>
      <c r="L97" s="8"/>
      <c r="M97" s="3"/>
      <c r="N97" s="3"/>
      <c r="O97" s="3"/>
      <c r="P97" s="9">
        <f t="shared" si="67"/>
        <v>0</v>
      </c>
      <c r="Q97" s="3"/>
      <c r="R97" s="3"/>
      <c r="S97" s="3"/>
      <c r="T97" s="3"/>
      <c r="U97" s="3"/>
      <c r="V97" s="3"/>
      <c r="W97" s="26" t="str">
        <f t="shared" si="72"/>
        <v>OK</v>
      </c>
      <c r="X97" s="3"/>
      <c r="Y97" s="3"/>
      <c r="Z97" s="3"/>
      <c r="AA97" s="3"/>
      <c r="AB97" s="3"/>
      <c r="AC97" s="3"/>
    </row>
    <row r="98" spans="1:29" x14ac:dyDescent="0.2">
      <c r="A98" s="3">
        <f>1+A97</f>
        <v>7</v>
      </c>
      <c r="B98" s="7" t="s">
        <v>32</v>
      </c>
      <c r="C98" s="3"/>
      <c r="D98" s="3"/>
      <c r="E98" s="4"/>
      <c r="F98" s="4"/>
      <c r="G98" s="4"/>
      <c r="H98" s="8"/>
      <c r="I98" s="8"/>
      <c r="J98" s="8"/>
      <c r="K98" s="8"/>
      <c r="L98" s="8"/>
      <c r="M98" s="3"/>
      <c r="N98" s="3"/>
      <c r="O98" s="3"/>
      <c r="P98" s="9">
        <f t="shared" si="67"/>
        <v>0</v>
      </c>
      <c r="Q98" s="3"/>
      <c r="R98" s="3"/>
      <c r="S98" s="3"/>
      <c r="T98" s="3"/>
      <c r="U98" s="3"/>
      <c r="V98" s="3"/>
      <c r="W98" s="26" t="str">
        <f t="shared" si="72"/>
        <v>OK</v>
      </c>
      <c r="X98" s="3"/>
      <c r="Y98" s="3"/>
      <c r="Z98" s="3"/>
      <c r="AA98" s="3"/>
      <c r="AB98" s="3"/>
      <c r="AC98" s="3"/>
    </row>
    <row r="99" spans="1:29" x14ac:dyDescent="0.2">
      <c r="A99" s="3">
        <f>1+A98</f>
        <v>8</v>
      </c>
      <c r="B99" s="3"/>
      <c r="C99" s="3"/>
      <c r="D99" s="3"/>
      <c r="E99" s="4"/>
      <c r="F99" s="4"/>
      <c r="G99" s="4"/>
      <c r="H99" s="8"/>
      <c r="I99" s="8"/>
      <c r="J99" s="8"/>
      <c r="K99" s="8"/>
      <c r="L99" s="8"/>
      <c r="M99" s="3"/>
      <c r="N99" s="3"/>
      <c r="O99" s="3"/>
      <c r="P99" s="9">
        <f t="shared" si="67"/>
        <v>0</v>
      </c>
      <c r="Q99" s="3"/>
      <c r="R99" s="3"/>
      <c r="S99" s="3"/>
      <c r="T99" s="3"/>
      <c r="U99" s="3"/>
      <c r="V99" s="3"/>
      <c r="W99" s="26" t="str">
        <f t="shared" si="72"/>
        <v>OK</v>
      </c>
      <c r="X99" s="3"/>
      <c r="Y99" s="3"/>
      <c r="Z99" s="3"/>
      <c r="AA99" s="3"/>
      <c r="AB99" s="3"/>
      <c r="AC99" s="3"/>
    </row>
    <row r="100" spans="1:29" x14ac:dyDescent="0.2">
      <c r="A100" s="3">
        <f>1+A99</f>
        <v>9</v>
      </c>
      <c r="B100" s="3" t="s">
        <v>33</v>
      </c>
      <c r="C100" s="3"/>
      <c r="D100" s="3"/>
      <c r="E100" s="4"/>
      <c r="F100" s="4"/>
      <c r="G100" s="4"/>
      <c r="H100" s="8"/>
      <c r="I100" s="8"/>
      <c r="J100" s="8"/>
      <c r="K100" s="8"/>
      <c r="L100" s="8"/>
      <c r="M100" s="3"/>
      <c r="N100" s="3"/>
      <c r="O100" s="3"/>
      <c r="P100" s="9">
        <f t="shared" si="67"/>
        <v>0</v>
      </c>
      <c r="Q100" s="3"/>
      <c r="R100" s="3"/>
      <c r="S100" s="3"/>
      <c r="T100" s="3"/>
      <c r="U100" s="3"/>
      <c r="V100" s="3"/>
      <c r="W100" s="26" t="str">
        <f t="shared" si="72"/>
        <v>OK</v>
      </c>
      <c r="X100" s="3"/>
      <c r="Y100" s="3"/>
      <c r="Z100" s="3"/>
      <c r="AA100" s="3"/>
      <c r="AB100" s="3"/>
      <c r="AC100" s="3"/>
    </row>
    <row r="101" spans="1:29" x14ac:dyDescent="0.2">
      <c r="A101" s="3">
        <f t="shared" ref="A101:A147" si="75">+A100+1</f>
        <v>10</v>
      </c>
      <c r="B101" s="3" t="s">
        <v>34</v>
      </c>
      <c r="C101" s="3" t="s">
        <v>35</v>
      </c>
      <c r="D101" s="1" t="s">
        <v>368</v>
      </c>
      <c r="E101" s="4" t="s">
        <v>591</v>
      </c>
      <c r="F101" s="11"/>
      <c r="G101" s="11"/>
      <c r="H101" s="14">
        <f>'II-I TOTAL COMPANY'!L101</f>
        <v>0</v>
      </c>
      <c r="I101" s="69">
        <v>0</v>
      </c>
      <c r="J101" s="69">
        <f>SUM(K101:V101)-M101-P101</f>
        <v>0</v>
      </c>
      <c r="K101" s="12">
        <f t="shared" ref="K101:L109" si="76">VLOOKUP($D101,$E$741:$V$815,K$1,FALSE)*$H101</f>
        <v>0</v>
      </c>
      <c r="L101" s="12">
        <f t="shared" si="76"/>
        <v>0</v>
      </c>
      <c r="M101" s="9">
        <f t="shared" ref="M101:M109" si="77">SUM(N101:O101)</f>
        <v>0</v>
      </c>
      <c r="N101" s="12">
        <f t="shared" ref="N101:O109" si="78">VLOOKUP($D101,$E$741:$V$815,N$1,FALSE)*$H101</f>
        <v>0</v>
      </c>
      <c r="O101" s="12">
        <f t="shared" si="78"/>
        <v>0</v>
      </c>
      <c r="P101" s="9">
        <f t="shared" si="67"/>
        <v>0</v>
      </c>
      <c r="Q101" s="12">
        <f t="shared" ref="Q101:V109" si="79">VLOOKUP($D101,$E$741:$V$815,Q$1,FALSE)*$H101</f>
        <v>0</v>
      </c>
      <c r="R101" s="12">
        <f t="shared" si="79"/>
        <v>0</v>
      </c>
      <c r="S101" s="12">
        <f t="shared" si="79"/>
        <v>0</v>
      </c>
      <c r="T101" s="12">
        <f t="shared" si="79"/>
        <v>0</v>
      </c>
      <c r="U101" s="12">
        <f t="shared" si="79"/>
        <v>0</v>
      </c>
      <c r="V101" s="12">
        <f t="shared" si="79"/>
        <v>0</v>
      </c>
      <c r="W101" s="26" t="str">
        <f t="shared" si="72"/>
        <v>OK</v>
      </c>
      <c r="X101" s="3"/>
      <c r="Y101" s="3"/>
      <c r="Z101" s="3"/>
      <c r="AA101" s="3"/>
      <c r="AB101" s="3"/>
      <c r="AC101" s="3"/>
    </row>
    <row r="102" spans="1:29" x14ac:dyDescent="0.2">
      <c r="A102" s="3">
        <f t="shared" si="75"/>
        <v>11</v>
      </c>
      <c r="B102" s="3" t="s">
        <v>36</v>
      </c>
      <c r="C102" s="3" t="s">
        <v>31</v>
      </c>
      <c r="D102" s="1" t="s">
        <v>368</v>
      </c>
      <c r="E102" s="4" t="s">
        <v>591</v>
      </c>
      <c r="F102" s="11"/>
      <c r="G102" s="11"/>
      <c r="H102" s="14">
        <f>'II-I TOTAL COMPANY'!L102</f>
        <v>0</v>
      </c>
      <c r="I102" s="69">
        <v>0</v>
      </c>
      <c r="J102" s="69">
        <f t="shared" ref="J102:J109" si="80">SUM(K102:V102)-M102-P102</f>
        <v>0</v>
      </c>
      <c r="K102" s="12">
        <f t="shared" si="76"/>
        <v>0</v>
      </c>
      <c r="L102" s="12">
        <f t="shared" si="76"/>
        <v>0</v>
      </c>
      <c r="M102" s="9">
        <f t="shared" si="77"/>
        <v>0</v>
      </c>
      <c r="N102" s="12">
        <f t="shared" si="78"/>
        <v>0</v>
      </c>
      <c r="O102" s="12">
        <f t="shared" si="78"/>
        <v>0</v>
      </c>
      <c r="P102" s="9">
        <f t="shared" si="67"/>
        <v>0</v>
      </c>
      <c r="Q102" s="12">
        <f t="shared" si="79"/>
        <v>0</v>
      </c>
      <c r="R102" s="12">
        <f t="shared" si="79"/>
        <v>0</v>
      </c>
      <c r="S102" s="12">
        <f t="shared" si="79"/>
        <v>0</v>
      </c>
      <c r="T102" s="12">
        <f t="shared" si="79"/>
        <v>0</v>
      </c>
      <c r="U102" s="12">
        <f t="shared" si="79"/>
        <v>0</v>
      </c>
      <c r="V102" s="12">
        <f t="shared" si="79"/>
        <v>0</v>
      </c>
      <c r="W102" s="26" t="str">
        <f t="shared" si="72"/>
        <v>OK</v>
      </c>
      <c r="X102" s="3"/>
      <c r="Y102" s="3"/>
      <c r="Z102" s="3"/>
      <c r="AA102" s="3"/>
      <c r="AB102" s="3"/>
      <c r="AC102" s="3"/>
    </row>
    <row r="103" spans="1:29" x14ac:dyDescent="0.2">
      <c r="A103" s="3">
        <f t="shared" si="75"/>
        <v>12</v>
      </c>
      <c r="B103" s="3" t="s">
        <v>37</v>
      </c>
      <c r="C103" s="3" t="s">
        <v>38</v>
      </c>
      <c r="D103" s="1" t="s">
        <v>368</v>
      </c>
      <c r="E103" s="4" t="s">
        <v>591</v>
      </c>
      <c r="F103" s="11"/>
      <c r="G103" s="11"/>
      <c r="H103" s="14">
        <f>'II-I TOTAL COMPANY'!L103</f>
        <v>0</v>
      </c>
      <c r="I103" s="69">
        <v>0</v>
      </c>
      <c r="J103" s="69">
        <f t="shared" si="80"/>
        <v>0</v>
      </c>
      <c r="K103" s="12">
        <f t="shared" si="76"/>
        <v>0</v>
      </c>
      <c r="L103" s="12">
        <f t="shared" si="76"/>
        <v>0</v>
      </c>
      <c r="M103" s="9">
        <f t="shared" si="77"/>
        <v>0</v>
      </c>
      <c r="N103" s="12">
        <f t="shared" si="78"/>
        <v>0</v>
      </c>
      <c r="O103" s="12">
        <f t="shared" si="78"/>
        <v>0</v>
      </c>
      <c r="P103" s="9">
        <f t="shared" si="67"/>
        <v>0</v>
      </c>
      <c r="Q103" s="12">
        <f t="shared" si="79"/>
        <v>0</v>
      </c>
      <c r="R103" s="12">
        <f t="shared" si="79"/>
        <v>0</v>
      </c>
      <c r="S103" s="12">
        <f t="shared" si="79"/>
        <v>0</v>
      </c>
      <c r="T103" s="12">
        <f t="shared" si="79"/>
        <v>0</v>
      </c>
      <c r="U103" s="12">
        <f t="shared" si="79"/>
        <v>0</v>
      </c>
      <c r="V103" s="12">
        <f t="shared" si="79"/>
        <v>0</v>
      </c>
      <c r="W103" s="26" t="str">
        <f t="shared" si="72"/>
        <v>OK</v>
      </c>
      <c r="X103" s="3"/>
      <c r="Y103" s="3"/>
      <c r="Z103" s="3"/>
      <c r="AA103" s="3"/>
      <c r="AB103" s="3"/>
      <c r="AC103" s="3"/>
    </row>
    <row r="104" spans="1:29" x14ac:dyDescent="0.2">
      <c r="A104" s="3">
        <f t="shared" si="75"/>
        <v>13</v>
      </c>
      <c r="B104" s="3" t="s">
        <v>39</v>
      </c>
      <c r="C104" s="3" t="s">
        <v>40</v>
      </c>
      <c r="D104" s="1" t="s">
        <v>368</v>
      </c>
      <c r="E104" s="4" t="s">
        <v>591</v>
      </c>
      <c r="F104" s="11"/>
      <c r="G104" s="11"/>
      <c r="H104" s="14">
        <f>'II-I TOTAL COMPANY'!L104</f>
        <v>0</v>
      </c>
      <c r="I104" s="69">
        <v>0</v>
      </c>
      <c r="J104" s="69">
        <f t="shared" si="80"/>
        <v>0</v>
      </c>
      <c r="K104" s="12">
        <f t="shared" si="76"/>
        <v>0</v>
      </c>
      <c r="L104" s="12">
        <f t="shared" si="76"/>
        <v>0</v>
      </c>
      <c r="M104" s="9">
        <f t="shared" si="77"/>
        <v>0</v>
      </c>
      <c r="N104" s="12">
        <f t="shared" si="78"/>
        <v>0</v>
      </c>
      <c r="O104" s="12">
        <f t="shared" si="78"/>
        <v>0</v>
      </c>
      <c r="P104" s="9">
        <f t="shared" si="67"/>
        <v>0</v>
      </c>
      <c r="Q104" s="12">
        <f t="shared" si="79"/>
        <v>0</v>
      </c>
      <c r="R104" s="12">
        <f t="shared" si="79"/>
        <v>0</v>
      </c>
      <c r="S104" s="12">
        <f t="shared" si="79"/>
        <v>0</v>
      </c>
      <c r="T104" s="12">
        <f t="shared" si="79"/>
        <v>0</v>
      </c>
      <c r="U104" s="12">
        <f t="shared" si="79"/>
        <v>0</v>
      </c>
      <c r="V104" s="12">
        <f t="shared" si="79"/>
        <v>0</v>
      </c>
      <c r="W104" s="26" t="str">
        <f t="shared" si="72"/>
        <v>OK</v>
      </c>
      <c r="X104" s="3"/>
      <c r="Y104" s="3"/>
      <c r="Z104" s="3"/>
      <c r="AA104" s="3"/>
      <c r="AB104" s="3"/>
      <c r="AC104" s="3"/>
    </row>
    <row r="105" spans="1:29" x14ac:dyDescent="0.2">
      <c r="A105" s="3">
        <f t="shared" si="75"/>
        <v>14</v>
      </c>
      <c r="B105" s="3" t="s">
        <v>41</v>
      </c>
      <c r="C105" s="3" t="s">
        <v>42</v>
      </c>
      <c r="D105" s="1" t="s">
        <v>368</v>
      </c>
      <c r="E105" s="4" t="s">
        <v>591</v>
      </c>
      <c r="F105" s="11"/>
      <c r="G105" s="11"/>
      <c r="H105" s="14">
        <f>'II-I TOTAL COMPANY'!L105</f>
        <v>0</v>
      </c>
      <c r="I105" s="69">
        <v>0</v>
      </c>
      <c r="J105" s="69">
        <f t="shared" si="80"/>
        <v>0</v>
      </c>
      <c r="K105" s="12">
        <f t="shared" si="76"/>
        <v>0</v>
      </c>
      <c r="L105" s="12">
        <f t="shared" si="76"/>
        <v>0</v>
      </c>
      <c r="M105" s="9">
        <f t="shared" si="77"/>
        <v>0</v>
      </c>
      <c r="N105" s="12">
        <f t="shared" si="78"/>
        <v>0</v>
      </c>
      <c r="O105" s="12">
        <f t="shared" si="78"/>
        <v>0</v>
      </c>
      <c r="P105" s="9">
        <f t="shared" si="67"/>
        <v>0</v>
      </c>
      <c r="Q105" s="12">
        <f t="shared" si="79"/>
        <v>0</v>
      </c>
      <c r="R105" s="12">
        <f t="shared" si="79"/>
        <v>0</v>
      </c>
      <c r="S105" s="12">
        <f t="shared" si="79"/>
        <v>0</v>
      </c>
      <c r="T105" s="12">
        <f t="shared" si="79"/>
        <v>0</v>
      </c>
      <c r="U105" s="12">
        <f t="shared" si="79"/>
        <v>0</v>
      </c>
      <c r="V105" s="12">
        <f t="shared" si="79"/>
        <v>0</v>
      </c>
      <c r="W105" s="26" t="str">
        <f t="shared" si="72"/>
        <v>OK</v>
      </c>
      <c r="X105" s="3"/>
      <c r="Y105" s="3"/>
      <c r="Z105" s="3"/>
      <c r="AA105" s="3"/>
      <c r="AB105" s="3"/>
      <c r="AC105" s="3"/>
    </row>
    <row r="106" spans="1:29" x14ac:dyDescent="0.2">
      <c r="A106" s="3">
        <f t="shared" si="75"/>
        <v>15</v>
      </c>
      <c r="B106" s="3" t="s">
        <v>43</v>
      </c>
      <c r="C106" s="3" t="s">
        <v>44</v>
      </c>
      <c r="D106" s="1" t="s">
        <v>368</v>
      </c>
      <c r="E106" s="4" t="s">
        <v>591</v>
      </c>
      <c r="F106" s="11"/>
      <c r="G106" s="11"/>
      <c r="H106" s="14">
        <f>'II-I TOTAL COMPANY'!L106</f>
        <v>0</v>
      </c>
      <c r="I106" s="69">
        <v>0</v>
      </c>
      <c r="J106" s="69">
        <f t="shared" si="80"/>
        <v>0</v>
      </c>
      <c r="K106" s="12">
        <f t="shared" si="76"/>
        <v>0</v>
      </c>
      <c r="L106" s="12">
        <f t="shared" si="76"/>
        <v>0</v>
      </c>
      <c r="M106" s="9">
        <f t="shared" si="77"/>
        <v>0</v>
      </c>
      <c r="N106" s="12">
        <f t="shared" si="78"/>
        <v>0</v>
      </c>
      <c r="O106" s="12">
        <f t="shared" si="78"/>
        <v>0</v>
      </c>
      <c r="P106" s="9">
        <f t="shared" si="67"/>
        <v>0</v>
      </c>
      <c r="Q106" s="12">
        <f t="shared" si="79"/>
        <v>0</v>
      </c>
      <c r="R106" s="12">
        <f t="shared" si="79"/>
        <v>0</v>
      </c>
      <c r="S106" s="12">
        <f t="shared" si="79"/>
        <v>0</v>
      </c>
      <c r="T106" s="12">
        <f t="shared" si="79"/>
        <v>0</v>
      </c>
      <c r="U106" s="12">
        <f t="shared" si="79"/>
        <v>0</v>
      </c>
      <c r="V106" s="12">
        <f t="shared" si="79"/>
        <v>0</v>
      </c>
      <c r="W106" s="26" t="str">
        <f t="shared" si="72"/>
        <v>OK</v>
      </c>
      <c r="X106" s="3"/>
      <c r="Y106" s="3"/>
      <c r="Z106" s="3"/>
      <c r="AA106" s="3"/>
      <c r="AB106" s="3"/>
      <c r="AC106" s="3"/>
    </row>
    <row r="107" spans="1:29" x14ac:dyDescent="0.2">
      <c r="A107" s="3">
        <f t="shared" si="75"/>
        <v>16</v>
      </c>
      <c r="B107" s="3" t="s">
        <v>45</v>
      </c>
      <c r="C107" s="3" t="s">
        <v>46</v>
      </c>
      <c r="D107" s="1" t="s">
        <v>368</v>
      </c>
      <c r="E107" s="4" t="s">
        <v>591</v>
      </c>
      <c r="F107" s="11"/>
      <c r="G107" s="11"/>
      <c r="H107" s="14">
        <f>'II-I TOTAL COMPANY'!L107</f>
        <v>0</v>
      </c>
      <c r="I107" s="69">
        <v>0</v>
      </c>
      <c r="J107" s="69">
        <f t="shared" si="80"/>
        <v>0</v>
      </c>
      <c r="K107" s="12">
        <f t="shared" si="76"/>
        <v>0</v>
      </c>
      <c r="L107" s="12">
        <f t="shared" si="76"/>
        <v>0</v>
      </c>
      <c r="M107" s="9">
        <f t="shared" si="77"/>
        <v>0</v>
      </c>
      <c r="N107" s="12">
        <f t="shared" si="78"/>
        <v>0</v>
      </c>
      <c r="O107" s="12">
        <f t="shared" si="78"/>
        <v>0</v>
      </c>
      <c r="P107" s="9">
        <f t="shared" si="67"/>
        <v>0</v>
      </c>
      <c r="Q107" s="12">
        <f t="shared" si="79"/>
        <v>0</v>
      </c>
      <c r="R107" s="12">
        <f t="shared" si="79"/>
        <v>0</v>
      </c>
      <c r="S107" s="12">
        <f t="shared" si="79"/>
        <v>0</v>
      </c>
      <c r="T107" s="12">
        <f t="shared" si="79"/>
        <v>0</v>
      </c>
      <c r="U107" s="12">
        <f t="shared" si="79"/>
        <v>0</v>
      </c>
      <c r="V107" s="12">
        <f t="shared" si="79"/>
        <v>0</v>
      </c>
      <c r="W107" s="26" t="str">
        <f t="shared" si="72"/>
        <v>OK</v>
      </c>
      <c r="X107" s="3"/>
      <c r="Y107" s="3"/>
      <c r="Z107" s="3"/>
      <c r="AA107" s="3"/>
      <c r="AB107" s="3"/>
      <c r="AC107" s="3"/>
    </row>
    <row r="108" spans="1:29" x14ac:dyDescent="0.2">
      <c r="A108" s="3">
        <f t="shared" si="75"/>
        <v>17</v>
      </c>
      <c r="B108" s="3" t="s">
        <v>47</v>
      </c>
      <c r="C108" s="3" t="s">
        <v>48</v>
      </c>
      <c r="D108" s="1" t="s">
        <v>368</v>
      </c>
      <c r="E108" s="4" t="s">
        <v>591</v>
      </c>
      <c r="F108" s="11"/>
      <c r="G108" s="11"/>
      <c r="H108" s="14">
        <f>'II-I TOTAL COMPANY'!L108</f>
        <v>0</v>
      </c>
      <c r="I108" s="69">
        <v>0</v>
      </c>
      <c r="J108" s="69">
        <f t="shared" si="80"/>
        <v>0</v>
      </c>
      <c r="K108" s="12">
        <f t="shared" si="76"/>
        <v>0</v>
      </c>
      <c r="L108" s="12">
        <f t="shared" si="76"/>
        <v>0</v>
      </c>
      <c r="M108" s="9">
        <f t="shared" si="77"/>
        <v>0</v>
      </c>
      <c r="N108" s="12">
        <f t="shared" si="78"/>
        <v>0</v>
      </c>
      <c r="O108" s="12">
        <f t="shared" si="78"/>
        <v>0</v>
      </c>
      <c r="P108" s="9">
        <f t="shared" si="67"/>
        <v>0</v>
      </c>
      <c r="Q108" s="12">
        <f t="shared" si="79"/>
        <v>0</v>
      </c>
      <c r="R108" s="12">
        <f t="shared" si="79"/>
        <v>0</v>
      </c>
      <c r="S108" s="12">
        <f t="shared" si="79"/>
        <v>0</v>
      </c>
      <c r="T108" s="12">
        <f t="shared" si="79"/>
        <v>0</v>
      </c>
      <c r="U108" s="12">
        <f t="shared" si="79"/>
        <v>0</v>
      </c>
      <c r="V108" s="12">
        <f t="shared" si="79"/>
        <v>0</v>
      </c>
      <c r="W108" s="26" t="str">
        <f t="shared" si="72"/>
        <v>OK</v>
      </c>
      <c r="X108" s="3"/>
      <c r="Y108" s="3"/>
      <c r="Z108" s="3"/>
      <c r="AA108" s="3"/>
      <c r="AB108" s="3"/>
      <c r="AC108" s="3"/>
    </row>
    <row r="109" spans="1:29" x14ac:dyDescent="0.2">
      <c r="A109" s="3">
        <f t="shared" si="75"/>
        <v>18</v>
      </c>
      <c r="B109" s="3" t="s">
        <v>49</v>
      </c>
      <c r="C109" s="3" t="s">
        <v>50</v>
      </c>
      <c r="D109" s="1" t="s">
        <v>368</v>
      </c>
      <c r="E109" s="4" t="s">
        <v>591</v>
      </c>
      <c r="F109" s="11"/>
      <c r="G109" s="11"/>
      <c r="H109" s="14">
        <f>'II-I TOTAL COMPANY'!L109</f>
        <v>0</v>
      </c>
      <c r="I109" s="69">
        <v>0</v>
      </c>
      <c r="J109" s="69">
        <f t="shared" si="80"/>
        <v>0</v>
      </c>
      <c r="K109" s="12">
        <f t="shared" si="76"/>
        <v>0</v>
      </c>
      <c r="L109" s="12">
        <f t="shared" si="76"/>
        <v>0</v>
      </c>
      <c r="M109" s="9">
        <f t="shared" si="77"/>
        <v>0</v>
      </c>
      <c r="N109" s="12">
        <f t="shared" si="78"/>
        <v>0</v>
      </c>
      <c r="O109" s="12">
        <f t="shared" si="78"/>
        <v>0</v>
      </c>
      <c r="P109" s="9">
        <f t="shared" si="67"/>
        <v>0</v>
      </c>
      <c r="Q109" s="12">
        <f t="shared" si="79"/>
        <v>0</v>
      </c>
      <c r="R109" s="12">
        <f t="shared" si="79"/>
        <v>0</v>
      </c>
      <c r="S109" s="12">
        <f t="shared" si="79"/>
        <v>0</v>
      </c>
      <c r="T109" s="12">
        <f t="shared" si="79"/>
        <v>0</v>
      </c>
      <c r="U109" s="12">
        <f t="shared" si="79"/>
        <v>0</v>
      </c>
      <c r="V109" s="12">
        <f t="shared" si="79"/>
        <v>0</v>
      </c>
      <c r="W109" s="26" t="str">
        <f t="shared" si="72"/>
        <v>OK</v>
      </c>
      <c r="X109" s="3"/>
      <c r="Y109" s="3"/>
      <c r="Z109" s="3"/>
      <c r="AA109" s="3"/>
      <c r="AB109" s="3"/>
      <c r="AC109" s="3"/>
    </row>
    <row r="110" spans="1:29" x14ac:dyDescent="0.2">
      <c r="A110" s="3">
        <f t="shared" si="75"/>
        <v>19</v>
      </c>
      <c r="B110" s="3"/>
      <c r="C110" s="3"/>
      <c r="D110" s="1"/>
      <c r="E110" s="4"/>
      <c r="F110" s="4"/>
      <c r="G110" s="4"/>
      <c r="H110" s="14"/>
      <c r="I110" s="69"/>
      <c r="J110" s="69"/>
      <c r="K110" s="12"/>
      <c r="L110" s="12"/>
      <c r="M110" s="12"/>
      <c r="N110" s="12"/>
      <c r="O110" s="12"/>
      <c r="P110" s="9">
        <f t="shared" si="67"/>
        <v>0</v>
      </c>
      <c r="Q110" s="12"/>
      <c r="R110" s="12"/>
      <c r="S110" s="12"/>
      <c r="T110" s="12"/>
      <c r="U110" s="12"/>
      <c r="V110" s="12"/>
      <c r="W110" s="26" t="str">
        <f t="shared" si="72"/>
        <v>OK</v>
      </c>
      <c r="X110" s="3"/>
      <c r="Y110" s="3"/>
      <c r="Z110" s="3"/>
      <c r="AA110" s="3"/>
      <c r="AB110" s="3"/>
      <c r="AC110" s="3"/>
    </row>
    <row r="111" spans="1:29" x14ac:dyDescent="0.2">
      <c r="A111" s="3">
        <f t="shared" si="75"/>
        <v>20</v>
      </c>
      <c r="B111" s="3"/>
      <c r="C111" s="3" t="s">
        <v>51</v>
      </c>
      <c r="D111" s="3"/>
      <c r="E111" s="4"/>
      <c r="F111" s="8"/>
      <c r="G111" s="8"/>
      <c r="H111" s="8">
        <f>SUM(H101:H109)</f>
        <v>0</v>
      </c>
      <c r="I111" s="8">
        <f>SUM(I101:I109)</f>
        <v>0</v>
      </c>
      <c r="J111" s="69">
        <f>SUM(K111:V111)-M111-P111</f>
        <v>0</v>
      </c>
      <c r="K111" s="8">
        <f>SUM(K101:K109)</f>
        <v>0</v>
      </c>
      <c r="L111" s="8">
        <f>SUM(L101:L109)</f>
        <v>0</v>
      </c>
      <c r="M111" s="9">
        <f>SUM(N111:O111)</f>
        <v>0</v>
      </c>
      <c r="N111" s="8">
        <f>SUM(N101:N109)</f>
        <v>0</v>
      </c>
      <c r="O111" s="8">
        <f>SUM(O101:O109)</f>
        <v>0</v>
      </c>
      <c r="P111" s="9">
        <f t="shared" si="67"/>
        <v>0</v>
      </c>
      <c r="Q111" s="8">
        <f t="shared" ref="Q111:V111" si="81">SUM(Q101:Q109)</f>
        <v>0</v>
      </c>
      <c r="R111" s="8">
        <f t="shared" si="81"/>
        <v>0</v>
      </c>
      <c r="S111" s="8">
        <f t="shared" si="81"/>
        <v>0</v>
      </c>
      <c r="T111" s="8">
        <f t="shared" si="81"/>
        <v>0</v>
      </c>
      <c r="U111" s="8">
        <f t="shared" si="81"/>
        <v>0</v>
      </c>
      <c r="V111" s="8">
        <f t="shared" si="81"/>
        <v>0</v>
      </c>
      <c r="W111" s="26" t="str">
        <f t="shared" si="72"/>
        <v>OK</v>
      </c>
      <c r="X111" s="3"/>
      <c r="Y111" s="3"/>
      <c r="Z111" s="3"/>
      <c r="AA111" s="3"/>
      <c r="AB111" s="3"/>
      <c r="AC111" s="3"/>
    </row>
    <row r="112" spans="1:29" x14ac:dyDescent="0.2">
      <c r="A112" s="3">
        <f t="shared" si="75"/>
        <v>21</v>
      </c>
      <c r="B112" s="3"/>
      <c r="C112" s="3"/>
      <c r="D112" s="3"/>
      <c r="E112" s="4"/>
      <c r="F112" s="4"/>
      <c r="G112" s="4"/>
      <c r="H112" s="8"/>
      <c r="I112" s="8"/>
      <c r="J112" s="8"/>
      <c r="K112" s="8"/>
      <c r="L112" s="8"/>
      <c r="M112" s="3"/>
      <c r="N112" s="3"/>
      <c r="O112" s="3"/>
      <c r="P112" s="9">
        <f t="shared" si="67"/>
        <v>0</v>
      </c>
      <c r="Q112" s="3"/>
      <c r="R112" s="3"/>
      <c r="S112" s="3"/>
      <c r="T112" s="3"/>
      <c r="U112" s="3"/>
      <c r="V112" s="3"/>
      <c r="W112" s="26" t="str">
        <f t="shared" si="72"/>
        <v>OK</v>
      </c>
      <c r="X112" s="3"/>
      <c r="Y112" s="3"/>
      <c r="Z112" s="3"/>
      <c r="AA112" s="3"/>
      <c r="AB112" s="3"/>
      <c r="AC112" s="3"/>
    </row>
    <row r="113" spans="1:29" x14ac:dyDescent="0.2">
      <c r="A113" s="3">
        <f t="shared" si="75"/>
        <v>22</v>
      </c>
      <c r="B113" s="3" t="s">
        <v>52</v>
      </c>
      <c r="C113" s="3"/>
      <c r="D113" s="3"/>
      <c r="E113" s="4"/>
      <c r="F113" s="4"/>
      <c r="G113" s="4"/>
      <c r="H113" s="8"/>
      <c r="I113" s="8"/>
      <c r="J113" s="8"/>
      <c r="K113" s="8"/>
      <c r="L113" s="8"/>
      <c r="M113" s="3"/>
      <c r="N113" s="3"/>
      <c r="O113" s="3"/>
      <c r="P113" s="9">
        <f t="shared" si="67"/>
        <v>0</v>
      </c>
      <c r="Q113" s="3"/>
      <c r="R113" s="3"/>
      <c r="S113" s="3"/>
      <c r="T113" s="3"/>
      <c r="U113" s="3"/>
      <c r="V113" s="3"/>
      <c r="W113" s="26" t="str">
        <f t="shared" si="72"/>
        <v>OK</v>
      </c>
      <c r="X113" s="3"/>
      <c r="Y113" s="3"/>
      <c r="Z113" s="3"/>
      <c r="AA113" s="3"/>
      <c r="AB113" s="3"/>
      <c r="AC113" s="3"/>
    </row>
    <row r="114" spans="1:29" x14ac:dyDescent="0.2">
      <c r="A114" s="3">
        <f t="shared" si="75"/>
        <v>23</v>
      </c>
      <c r="B114" s="3" t="s">
        <v>53</v>
      </c>
      <c r="C114" s="3" t="s">
        <v>35</v>
      </c>
      <c r="D114" s="1" t="s">
        <v>368</v>
      </c>
      <c r="E114" s="4" t="s">
        <v>591</v>
      </c>
      <c r="F114" s="11"/>
      <c r="G114" s="11"/>
      <c r="H114" s="14">
        <f>'II-I TOTAL COMPANY'!L114</f>
        <v>0</v>
      </c>
      <c r="I114" s="69">
        <v>0</v>
      </c>
      <c r="J114" s="69">
        <f>SUM(K114:V114)-M114-P114</f>
        <v>0</v>
      </c>
      <c r="K114" s="12">
        <f t="shared" ref="K114:L117" si="82">VLOOKUP($D114,$E$741:$V$815,K$1,FALSE)*$H114</f>
        <v>0</v>
      </c>
      <c r="L114" s="12">
        <f t="shared" si="82"/>
        <v>0</v>
      </c>
      <c r="M114" s="9">
        <f>SUM(N114:O114)</f>
        <v>0</v>
      </c>
      <c r="N114" s="12">
        <f t="shared" ref="N114:O117" si="83">VLOOKUP($D114,$E$741:$V$815,N$1,FALSE)*$H114</f>
        <v>0</v>
      </c>
      <c r="O114" s="12">
        <f t="shared" si="83"/>
        <v>0</v>
      </c>
      <c r="P114" s="9">
        <f t="shared" si="67"/>
        <v>0</v>
      </c>
      <c r="Q114" s="12">
        <f t="shared" ref="Q114:V117" si="84">VLOOKUP($D114,$E$741:$V$815,Q$1,FALSE)*$H114</f>
        <v>0</v>
      </c>
      <c r="R114" s="12">
        <f t="shared" si="84"/>
        <v>0</v>
      </c>
      <c r="S114" s="12">
        <f t="shared" si="84"/>
        <v>0</v>
      </c>
      <c r="T114" s="12">
        <f t="shared" si="84"/>
        <v>0</v>
      </c>
      <c r="U114" s="12">
        <f t="shared" si="84"/>
        <v>0</v>
      </c>
      <c r="V114" s="12">
        <f t="shared" si="84"/>
        <v>0</v>
      </c>
      <c r="W114" s="26" t="str">
        <f t="shared" si="72"/>
        <v>OK</v>
      </c>
      <c r="X114" s="3"/>
      <c r="Y114" s="3"/>
      <c r="Z114" s="3"/>
      <c r="AA114" s="3"/>
      <c r="AB114" s="3"/>
      <c r="AC114" s="3"/>
    </row>
    <row r="115" spans="1:29" x14ac:dyDescent="0.2">
      <c r="A115" s="3">
        <f t="shared" si="75"/>
        <v>24</v>
      </c>
      <c r="B115" s="3" t="s">
        <v>54</v>
      </c>
      <c r="C115" s="3" t="s">
        <v>31</v>
      </c>
      <c r="D115" s="1" t="s">
        <v>368</v>
      </c>
      <c r="E115" s="4" t="s">
        <v>591</v>
      </c>
      <c r="F115" s="11"/>
      <c r="G115" s="11"/>
      <c r="H115" s="14">
        <f>'II-I TOTAL COMPANY'!L115</f>
        <v>0</v>
      </c>
      <c r="I115" s="69">
        <v>0</v>
      </c>
      <c r="J115" s="69">
        <f t="shared" ref="J115:J117" si="85">SUM(K115:V115)-M115-P115</f>
        <v>0</v>
      </c>
      <c r="K115" s="12">
        <f t="shared" si="82"/>
        <v>0</v>
      </c>
      <c r="L115" s="12">
        <f t="shared" si="82"/>
        <v>0</v>
      </c>
      <c r="M115" s="9">
        <f>SUM(N115:O115)</f>
        <v>0</v>
      </c>
      <c r="N115" s="12">
        <f t="shared" si="83"/>
        <v>0</v>
      </c>
      <c r="O115" s="12">
        <f t="shared" si="83"/>
        <v>0</v>
      </c>
      <c r="P115" s="9">
        <f t="shared" si="67"/>
        <v>0</v>
      </c>
      <c r="Q115" s="12">
        <f t="shared" si="84"/>
        <v>0</v>
      </c>
      <c r="R115" s="12">
        <f t="shared" si="84"/>
        <v>0</v>
      </c>
      <c r="S115" s="12">
        <f t="shared" si="84"/>
        <v>0</v>
      </c>
      <c r="T115" s="12">
        <f t="shared" si="84"/>
        <v>0</v>
      </c>
      <c r="U115" s="12">
        <f t="shared" si="84"/>
        <v>0</v>
      </c>
      <c r="V115" s="12">
        <f t="shared" si="84"/>
        <v>0</v>
      </c>
      <c r="W115" s="26" t="str">
        <f t="shared" si="72"/>
        <v>OK</v>
      </c>
      <c r="X115" s="3"/>
      <c r="Y115" s="3"/>
      <c r="Z115" s="3"/>
      <c r="AA115" s="3"/>
      <c r="AB115" s="3"/>
      <c r="AC115" s="3"/>
    </row>
    <row r="116" spans="1:29" x14ac:dyDescent="0.2">
      <c r="A116" s="3">
        <f t="shared" si="75"/>
        <v>25</v>
      </c>
      <c r="B116" s="3" t="s">
        <v>55</v>
      </c>
      <c r="C116" s="3" t="s">
        <v>38</v>
      </c>
      <c r="D116" s="1" t="s">
        <v>368</v>
      </c>
      <c r="E116" s="4" t="s">
        <v>591</v>
      </c>
      <c r="F116" s="11"/>
      <c r="G116" s="11"/>
      <c r="H116" s="14">
        <f>'II-I TOTAL COMPANY'!L116</f>
        <v>0</v>
      </c>
      <c r="I116" s="69">
        <v>0</v>
      </c>
      <c r="J116" s="69">
        <f t="shared" si="85"/>
        <v>0</v>
      </c>
      <c r="K116" s="12">
        <f t="shared" si="82"/>
        <v>0</v>
      </c>
      <c r="L116" s="12">
        <f t="shared" si="82"/>
        <v>0</v>
      </c>
      <c r="M116" s="9">
        <f>SUM(N116:O116)</f>
        <v>0</v>
      </c>
      <c r="N116" s="12">
        <f t="shared" si="83"/>
        <v>0</v>
      </c>
      <c r="O116" s="12">
        <f t="shared" si="83"/>
        <v>0</v>
      </c>
      <c r="P116" s="9">
        <f t="shared" si="67"/>
        <v>0</v>
      </c>
      <c r="Q116" s="12">
        <f t="shared" si="84"/>
        <v>0</v>
      </c>
      <c r="R116" s="12">
        <f t="shared" si="84"/>
        <v>0</v>
      </c>
      <c r="S116" s="12">
        <f t="shared" si="84"/>
        <v>0</v>
      </c>
      <c r="T116" s="12">
        <f t="shared" si="84"/>
        <v>0</v>
      </c>
      <c r="U116" s="12">
        <f t="shared" si="84"/>
        <v>0</v>
      </c>
      <c r="V116" s="12">
        <f t="shared" si="84"/>
        <v>0</v>
      </c>
      <c r="W116" s="26" t="str">
        <f t="shared" si="72"/>
        <v>OK</v>
      </c>
      <c r="X116" s="3"/>
      <c r="Y116" s="3"/>
      <c r="Z116" s="3"/>
      <c r="AA116" s="3"/>
      <c r="AB116" s="3"/>
      <c r="AC116" s="3"/>
    </row>
    <row r="117" spans="1:29" x14ac:dyDescent="0.2">
      <c r="A117" s="3">
        <f t="shared" si="75"/>
        <v>26</v>
      </c>
      <c r="B117" s="3" t="s">
        <v>56</v>
      </c>
      <c r="C117" s="3" t="s">
        <v>57</v>
      </c>
      <c r="D117" s="1" t="s">
        <v>368</v>
      </c>
      <c r="E117" s="4" t="s">
        <v>591</v>
      </c>
      <c r="F117" s="11"/>
      <c r="G117" s="11"/>
      <c r="H117" s="14">
        <f>'II-I TOTAL COMPANY'!L117</f>
        <v>0</v>
      </c>
      <c r="I117" s="69">
        <v>0</v>
      </c>
      <c r="J117" s="69">
        <f t="shared" si="85"/>
        <v>0</v>
      </c>
      <c r="K117" s="12">
        <f t="shared" si="82"/>
        <v>0</v>
      </c>
      <c r="L117" s="12">
        <f t="shared" si="82"/>
        <v>0</v>
      </c>
      <c r="M117" s="9">
        <f>SUM(N117:O117)</f>
        <v>0</v>
      </c>
      <c r="N117" s="12">
        <f t="shared" si="83"/>
        <v>0</v>
      </c>
      <c r="O117" s="12">
        <f t="shared" si="83"/>
        <v>0</v>
      </c>
      <c r="P117" s="9">
        <f t="shared" si="67"/>
        <v>0</v>
      </c>
      <c r="Q117" s="12">
        <f t="shared" si="84"/>
        <v>0</v>
      </c>
      <c r="R117" s="12">
        <f t="shared" si="84"/>
        <v>0</v>
      </c>
      <c r="S117" s="12">
        <f t="shared" si="84"/>
        <v>0</v>
      </c>
      <c r="T117" s="12">
        <f t="shared" si="84"/>
        <v>0</v>
      </c>
      <c r="U117" s="12">
        <f t="shared" si="84"/>
        <v>0</v>
      </c>
      <c r="V117" s="12">
        <f t="shared" si="84"/>
        <v>0</v>
      </c>
      <c r="W117" s="26" t="str">
        <f t="shared" si="72"/>
        <v>OK</v>
      </c>
      <c r="X117" s="3"/>
      <c r="Y117" s="3"/>
      <c r="Z117" s="3"/>
      <c r="AA117" s="3"/>
      <c r="AB117" s="3"/>
      <c r="AC117" s="3"/>
    </row>
    <row r="118" spans="1:29" x14ac:dyDescent="0.2">
      <c r="A118" s="3">
        <f t="shared" si="75"/>
        <v>27</v>
      </c>
      <c r="B118" s="3" t="s">
        <v>58</v>
      </c>
      <c r="C118" s="3" t="s">
        <v>59</v>
      </c>
      <c r="D118" s="3"/>
      <c r="E118" s="4"/>
      <c r="F118" s="4"/>
      <c r="G118" s="4"/>
      <c r="H118" s="10"/>
      <c r="I118" s="10"/>
      <c r="J118" s="10"/>
      <c r="K118" s="10"/>
      <c r="L118" s="10"/>
      <c r="M118" s="3"/>
      <c r="N118" s="3"/>
      <c r="O118" s="3"/>
      <c r="P118" s="9">
        <f t="shared" si="67"/>
        <v>0</v>
      </c>
      <c r="Q118" s="3"/>
      <c r="R118" s="3"/>
      <c r="S118" s="3"/>
      <c r="T118" s="3"/>
      <c r="U118" s="3"/>
      <c r="V118" s="3"/>
      <c r="W118" s="26" t="str">
        <f t="shared" si="72"/>
        <v>OK</v>
      </c>
      <c r="X118" s="3"/>
      <c r="Y118" s="3"/>
      <c r="Z118" s="3"/>
      <c r="AA118" s="3"/>
      <c r="AB118" s="3"/>
      <c r="AC118" s="3"/>
    </row>
    <row r="119" spans="1:29" x14ac:dyDescent="0.2">
      <c r="A119" s="3">
        <f t="shared" si="75"/>
        <v>28</v>
      </c>
      <c r="B119" s="3"/>
      <c r="C119" s="3" t="s">
        <v>60</v>
      </c>
      <c r="D119" s="1" t="s">
        <v>368</v>
      </c>
      <c r="E119" s="4" t="s">
        <v>591</v>
      </c>
      <c r="F119" s="11"/>
      <c r="G119" s="11"/>
      <c r="H119" s="14">
        <f>'II-I TOTAL COMPANY'!L119</f>
        <v>0</v>
      </c>
      <c r="I119" s="69">
        <v>0</v>
      </c>
      <c r="J119" s="69">
        <f>SUM(K119:V119)-M119-P119</f>
        <v>0</v>
      </c>
      <c r="K119" s="12">
        <f>VLOOKUP($D119,$E$741:$V$815,K$1,FALSE)*$H119</f>
        <v>0</v>
      </c>
      <c r="L119" s="12">
        <f>VLOOKUP($D119,$E$741:$V$815,L$1,FALSE)*$H119</f>
        <v>0</v>
      </c>
      <c r="M119" s="9">
        <f>SUM(N119:O119)</f>
        <v>0</v>
      </c>
      <c r="N119" s="12">
        <f>VLOOKUP($D119,$E$741:$V$815,N$1,FALSE)*$H119</f>
        <v>0</v>
      </c>
      <c r="O119" s="12">
        <f>VLOOKUP($D119,$E$741:$V$815,O$1,FALSE)*$H119</f>
        <v>0</v>
      </c>
      <c r="P119" s="9">
        <f t="shared" si="67"/>
        <v>0</v>
      </c>
      <c r="Q119" s="12">
        <f t="shared" ref="Q119:V120" si="86">VLOOKUP($D119,$E$741:$V$815,Q$1,FALSE)*$H119</f>
        <v>0</v>
      </c>
      <c r="R119" s="12">
        <f t="shared" si="86"/>
        <v>0</v>
      </c>
      <c r="S119" s="12">
        <f t="shared" si="86"/>
        <v>0</v>
      </c>
      <c r="T119" s="12">
        <f t="shared" si="86"/>
        <v>0</v>
      </c>
      <c r="U119" s="12">
        <f t="shared" si="86"/>
        <v>0</v>
      </c>
      <c r="V119" s="12">
        <f t="shared" si="86"/>
        <v>0</v>
      </c>
      <c r="W119" s="26" t="str">
        <f t="shared" si="72"/>
        <v>OK</v>
      </c>
      <c r="X119" s="3"/>
      <c r="Y119" s="3"/>
      <c r="Z119" s="3"/>
      <c r="AA119" s="3"/>
      <c r="AB119" s="3"/>
      <c r="AC119" s="3"/>
    </row>
    <row r="120" spans="1:29" x14ac:dyDescent="0.2">
      <c r="A120" s="3">
        <f t="shared" si="75"/>
        <v>29</v>
      </c>
      <c r="B120" s="3"/>
      <c r="C120" s="3" t="s">
        <v>61</v>
      </c>
      <c r="D120" s="1" t="s">
        <v>369</v>
      </c>
      <c r="E120" s="4" t="s">
        <v>591</v>
      </c>
      <c r="F120" s="11"/>
      <c r="G120" s="11"/>
      <c r="H120" s="14">
        <f>'II-I TOTAL COMPANY'!L120</f>
        <v>0</v>
      </c>
      <c r="I120" s="69">
        <v>0</v>
      </c>
      <c r="J120" s="69">
        <f>SUM(K120:V120)-M120-P120</f>
        <v>0</v>
      </c>
      <c r="K120" s="12">
        <f>VLOOKUP($D120,$E$741:$V$815,K$1,FALSE)*$H120</f>
        <v>0</v>
      </c>
      <c r="L120" s="12">
        <f>VLOOKUP($D120,$E$741:$V$815,L$1,FALSE)*$H120</f>
        <v>0</v>
      </c>
      <c r="M120" s="9">
        <f>SUM(N120:O120)</f>
        <v>0</v>
      </c>
      <c r="N120" s="12">
        <f>VLOOKUP($D120,$E$741:$V$815,N$1,FALSE)*$H120</f>
        <v>0</v>
      </c>
      <c r="O120" s="12">
        <f>VLOOKUP($D120,$E$741:$V$815,O$1,FALSE)*$H120</f>
        <v>0</v>
      </c>
      <c r="P120" s="9">
        <f t="shared" si="67"/>
        <v>0</v>
      </c>
      <c r="Q120" s="12">
        <f t="shared" si="86"/>
        <v>0</v>
      </c>
      <c r="R120" s="12">
        <f t="shared" si="86"/>
        <v>0</v>
      </c>
      <c r="S120" s="12">
        <f t="shared" si="86"/>
        <v>0</v>
      </c>
      <c r="T120" s="12">
        <f t="shared" si="86"/>
        <v>0</v>
      </c>
      <c r="U120" s="12">
        <f t="shared" si="86"/>
        <v>0</v>
      </c>
      <c r="V120" s="12">
        <f t="shared" si="86"/>
        <v>0</v>
      </c>
      <c r="W120" s="26" t="str">
        <f t="shared" si="72"/>
        <v>OK</v>
      </c>
      <c r="X120" s="3"/>
      <c r="Y120" s="3"/>
      <c r="Z120" s="3"/>
      <c r="AA120" s="3"/>
      <c r="AB120" s="3"/>
      <c r="AC120" s="3"/>
    </row>
    <row r="121" spans="1:29" x14ac:dyDescent="0.2">
      <c r="A121" s="3">
        <f t="shared" si="75"/>
        <v>30</v>
      </c>
      <c r="B121" s="3"/>
      <c r="C121" s="3" t="s">
        <v>62</v>
      </c>
      <c r="D121" s="3"/>
      <c r="E121" s="4"/>
      <c r="F121" s="8"/>
      <c r="G121" s="8"/>
      <c r="H121" s="8">
        <f>SUM(H119:H120)</f>
        <v>0</v>
      </c>
      <c r="I121" s="69">
        <v>0</v>
      </c>
      <c r="J121" s="69">
        <f>SUM(K121:V121)-M121-P121</f>
        <v>0</v>
      </c>
      <c r="K121" s="8">
        <f t="shared" ref="K121:V121" si="87">SUM(K119:K120)</f>
        <v>0</v>
      </c>
      <c r="L121" s="8">
        <f t="shared" si="87"/>
        <v>0</v>
      </c>
      <c r="M121" s="9">
        <f>SUM(N121:O121)</f>
        <v>0</v>
      </c>
      <c r="N121" s="8">
        <f t="shared" si="87"/>
        <v>0</v>
      </c>
      <c r="O121" s="8">
        <f t="shared" si="87"/>
        <v>0</v>
      </c>
      <c r="P121" s="9">
        <f t="shared" si="67"/>
        <v>0</v>
      </c>
      <c r="Q121" s="8">
        <f t="shared" si="87"/>
        <v>0</v>
      </c>
      <c r="R121" s="8">
        <f t="shared" si="87"/>
        <v>0</v>
      </c>
      <c r="S121" s="8">
        <f>SUM(S119:S120)</f>
        <v>0</v>
      </c>
      <c r="T121" s="8">
        <f t="shared" si="87"/>
        <v>0</v>
      </c>
      <c r="U121" s="8">
        <f t="shared" si="87"/>
        <v>0</v>
      </c>
      <c r="V121" s="8">
        <f t="shared" si="87"/>
        <v>0</v>
      </c>
      <c r="W121" s="26" t="str">
        <f t="shared" si="72"/>
        <v>OK</v>
      </c>
      <c r="X121" s="3"/>
      <c r="Y121" s="3"/>
      <c r="Z121" s="3"/>
      <c r="AA121" s="3"/>
      <c r="AB121" s="3"/>
      <c r="AC121" s="3"/>
    </row>
    <row r="122" spans="1:29" x14ac:dyDescent="0.2">
      <c r="A122" s="3">
        <f t="shared" si="75"/>
        <v>31</v>
      </c>
      <c r="B122" s="3" t="s">
        <v>63</v>
      </c>
      <c r="C122" s="3" t="s">
        <v>44</v>
      </c>
      <c r="D122" s="3"/>
      <c r="E122" s="4"/>
      <c r="F122" s="4"/>
      <c r="G122" s="4"/>
      <c r="H122" s="10"/>
      <c r="I122" s="10"/>
      <c r="J122" s="10"/>
      <c r="K122" s="10"/>
      <c r="L122" s="10"/>
      <c r="M122" s="3"/>
      <c r="N122" s="3"/>
      <c r="O122" s="3"/>
      <c r="P122" s="9">
        <f t="shared" si="67"/>
        <v>0</v>
      </c>
      <c r="Q122" s="3"/>
      <c r="R122" s="3"/>
      <c r="S122" s="3"/>
      <c r="T122" s="3"/>
      <c r="U122" s="3"/>
      <c r="V122" s="3"/>
      <c r="W122" s="26" t="str">
        <f t="shared" si="72"/>
        <v>OK</v>
      </c>
      <c r="X122" s="3"/>
      <c r="Y122" s="3"/>
      <c r="Z122" s="3"/>
      <c r="AA122" s="3"/>
      <c r="AB122" s="3"/>
      <c r="AC122" s="3"/>
    </row>
    <row r="123" spans="1:29" x14ac:dyDescent="0.2">
      <c r="A123" s="3">
        <f t="shared" si="75"/>
        <v>32</v>
      </c>
      <c r="B123" s="3"/>
      <c r="C123" s="3" t="s">
        <v>60</v>
      </c>
      <c r="D123" s="1" t="s">
        <v>368</v>
      </c>
      <c r="E123" s="4" t="s">
        <v>591</v>
      </c>
      <c r="F123" s="11"/>
      <c r="G123" s="11"/>
      <c r="H123" s="14">
        <f>'II-I TOTAL COMPANY'!L123</f>
        <v>0</v>
      </c>
      <c r="I123" s="69">
        <v>0</v>
      </c>
      <c r="J123" s="69">
        <f t="shared" ref="J123:J125" si="88">SUM(K123:V123)-M123-P123</f>
        <v>0</v>
      </c>
      <c r="K123" s="12">
        <f>VLOOKUP($D123,$E$741:$V$815,K$1,FALSE)*$H123</f>
        <v>0</v>
      </c>
      <c r="L123" s="12">
        <f>VLOOKUP($D123,$E$741:$V$815,L$1,FALSE)*$H123</f>
        <v>0</v>
      </c>
      <c r="M123" s="9">
        <f>SUM(N123:O123)</f>
        <v>0</v>
      </c>
      <c r="N123" s="12">
        <f>VLOOKUP($D123,$E$741:$V$815,N$1,FALSE)*$H123</f>
        <v>0</v>
      </c>
      <c r="O123" s="12">
        <f>VLOOKUP($D123,$E$741:$V$815,O$1,FALSE)*$H123</f>
        <v>0</v>
      </c>
      <c r="P123" s="9">
        <f t="shared" si="67"/>
        <v>0</v>
      </c>
      <c r="Q123" s="12">
        <f t="shared" ref="Q123:V124" si="89">VLOOKUP($D123,$E$741:$V$815,Q$1,FALSE)*$H123</f>
        <v>0</v>
      </c>
      <c r="R123" s="12">
        <f t="shared" si="89"/>
        <v>0</v>
      </c>
      <c r="S123" s="12">
        <f t="shared" si="89"/>
        <v>0</v>
      </c>
      <c r="T123" s="12">
        <f t="shared" si="89"/>
        <v>0</v>
      </c>
      <c r="U123" s="12">
        <f t="shared" si="89"/>
        <v>0</v>
      </c>
      <c r="V123" s="12">
        <f t="shared" si="89"/>
        <v>0</v>
      </c>
      <c r="W123" s="26" t="str">
        <f t="shared" si="72"/>
        <v>OK</v>
      </c>
      <c r="X123" s="3"/>
      <c r="Y123" s="3"/>
      <c r="Z123" s="3"/>
      <c r="AA123" s="3"/>
      <c r="AB123" s="3"/>
      <c r="AC123" s="3"/>
    </row>
    <row r="124" spans="1:29" x14ac:dyDescent="0.2">
      <c r="A124" s="3">
        <f t="shared" si="75"/>
        <v>33</v>
      </c>
      <c r="B124" s="3"/>
      <c r="C124" s="3" t="s">
        <v>61</v>
      </c>
      <c r="D124" s="1" t="s">
        <v>369</v>
      </c>
      <c r="E124" s="4" t="s">
        <v>591</v>
      </c>
      <c r="F124" s="11"/>
      <c r="G124" s="11"/>
      <c r="H124" s="14">
        <f>'II-I TOTAL COMPANY'!L124</f>
        <v>0</v>
      </c>
      <c r="I124" s="69">
        <f>V124</f>
        <v>0</v>
      </c>
      <c r="J124" s="69">
        <f t="shared" si="88"/>
        <v>0</v>
      </c>
      <c r="K124" s="12">
        <f>VLOOKUP($D124,$E$741:$V$815,K$1,FALSE)*$H124</f>
        <v>0</v>
      </c>
      <c r="L124" s="12">
        <f>VLOOKUP($D124,$E$741:$V$815,L$1,FALSE)*$H124</f>
        <v>0</v>
      </c>
      <c r="M124" s="9">
        <f>SUM(N124:O124)</f>
        <v>0</v>
      </c>
      <c r="N124" s="12">
        <f>VLOOKUP($D124,$E$741:$V$815,N$1,FALSE)*$H124</f>
        <v>0</v>
      </c>
      <c r="O124" s="12">
        <f>VLOOKUP($D124,$E$741:$V$815,O$1,FALSE)*$H124</f>
        <v>0</v>
      </c>
      <c r="P124" s="9">
        <f t="shared" si="67"/>
        <v>0</v>
      </c>
      <c r="Q124" s="12">
        <f t="shared" si="89"/>
        <v>0</v>
      </c>
      <c r="R124" s="12">
        <f t="shared" si="89"/>
        <v>0</v>
      </c>
      <c r="S124" s="12">
        <f t="shared" si="89"/>
        <v>0</v>
      </c>
      <c r="T124" s="12">
        <f t="shared" si="89"/>
        <v>0</v>
      </c>
      <c r="U124" s="12">
        <f t="shared" si="89"/>
        <v>0</v>
      </c>
      <c r="V124" s="12">
        <f t="shared" si="89"/>
        <v>0</v>
      </c>
      <c r="W124" s="26" t="str">
        <f t="shared" si="72"/>
        <v>OK</v>
      </c>
      <c r="X124" s="3"/>
      <c r="Y124" s="3"/>
      <c r="Z124" s="3"/>
      <c r="AA124" s="3"/>
      <c r="AB124" s="3"/>
      <c r="AC124" s="3"/>
    </row>
    <row r="125" spans="1:29" x14ac:dyDescent="0.2">
      <c r="A125" s="3">
        <f t="shared" si="75"/>
        <v>34</v>
      </c>
      <c r="B125" s="3"/>
      <c r="C125" s="3" t="s">
        <v>432</v>
      </c>
      <c r="D125" s="3"/>
      <c r="E125" s="4"/>
      <c r="F125" s="8"/>
      <c r="G125" s="8"/>
      <c r="H125" s="8">
        <f t="shared" ref="H125:V125" si="90">SUM(H123:H124)</f>
        <v>0</v>
      </c>
      <c r="I125" s="8">
        <v>0</v>
      </c>
      <c r="J125" s="69">
        <f t="shared" si="88"/>
        <v>0</v>
      </c>
      <c r="K125" s="8">
        <f t="shared" si="90"/>
        <v>0</v>
      </c>
      <c r="L125" s="8">
        <f t="shared" si="90"/>
        <v>0</v>
      </c>
      <c r="M125" s="9">
        <f>SUM(N125:O125)</f>
        <v>0</v>
      </c>
      <c r="N125" s="8">
        <f t="shared" si="90"/>
        <v>0</v>
      </c>
      <c r="O125" s="8">
        <f t="shared" si="90"/>
        <v>0</v>
      </c>
      <c r="P125" s="9">
        <f t="shared" si="67"/>
        <v>0</v>
      </c>
      <c r="Q125" s="8">
        <f t="shared" si="90"/>
        <v>0</v>
      </c>
      <c r="R125" s="8">
        <f t="shared" si="90"/>
        <v>0</v>
      </c>
      <c r="S125" s="8">
        <f>SUM(S123:S124)</f>
        <v>0</v>
      </c>
      <c r="T125" s="8">
        <f t="shared" si="90"/>
        <v>0</v>
      </c>
      <c r="U125" s="8">
        <f t="shared" si="90"/>
        <v>0</v>
      </c>
      <c r="V125" s="8">
        <f t="shared" si="90"/>
        <v>0</v>
      </c>
      <c r="W125" s="26" t="str">
        <f t="shared" ref="W125:W156" si="91">IF((+K125+L125+M125+P125+T125+U125+V125)-H125=0,"OK",(+K125+L125+M125+P125+T125+U125+V125)-H125)</f>
        <v>OK</v>
      </c>
      <c r="X125" s="3"/>
      <c r="Y125" s="3"/>
      <c r="Z125" s="3"/>
      <c r="AA125" s="3"/>
      <c r="AB125" s="3"/>
      <c r="AC125" s="3"/>
    </row>
    <row r="126" spans="1:29" x14ac:dyDescent="0.2">
      <c r="A126" s="3">
        <f t="shared" si="75"/>
        <v>35</v>
      </c>
      <c r="B126" s="3"/>
      <c r="C126" s="3"/>
      <c r="D126" s="3"/>
      <c r="E126" s="4"/>
      <c r="F126" s="4"/>
      <c r="G126" s="4"/>
      <c r="H126" s="8"/>
      <c r="I126" s="8"/>
      <c r="J126" s="8"/>
      <c r="K126" s="8"/>
      <c r="L126" s="8"/>
      <c r="M126" s="3"/>
      <c r="N126" s="3"/>
      <c r="O126" s="3"/>
      <c r="P126" s="9">
        <f t="shared" si="67"/>
        <v>0</v>
      </c>
      <c r="Q126" s="3"/>
      <c r="R126" s="3"/>
      <c r="S126" s="3"/>
      <c r="T126" s="3"/>
      <c r="U126" s="3"/>
      <c r="V126" s="3"/>
      <c r="W126" s="26" t="str">
        <f t="shared" si="91"/>
        <v>OK</v>
      </c>
      <c r="X126" s="3"/>
      <c r="Y126" s="3"/>
      <c r="Z126" s="3"/>
      <c r="AA126" s="3"/>
      <c r="AB126" s="3"/>
      <c r="AC126" s="3"/>
    </row>
    <row r="127" spans="1:29" x14ac:dyDescent="0.2">
      <c r="A127" s="3">
        <f t="shared" si="75"/>
        <v>36</v>
      </c>
      <c r="B127" s="3" t="s">
        <v>64</v>
      </c>
      <c r="C127" s="3" t="s">
        <v>65</v>
      </c>
      <c r="D127" s="3"/>
      <c r="E127" s="4"/>
      <c r="F127" s="4"/>
      <c r="G127" s="4"/>
      <c r="H127" s="14">
        <f>'II-I TOTAL COMPANY'!L127</f>
        <v>0</v>
      </c>
      <c r="I127" s="69">
        <f>V127</f>
        <v>0</v>
      </c>
      <c r="J127" s="69">
        <f>SUM(K127:U127)-M127-P127</f>
        <v>0</v>
      </c>
      <c r="K127" s="12"/>
      <c r="L127" s="12"/>
      <c r="M127" s="12"/>
      <c r="N127" s="12"/>
      <c r="O127" s="12"/>
      <c r="P127" s="9">
        <f t="shared" si="67"/>
        <v>0</v>
      </c>
      <c r="Q127" s="12"/>
      <c r="R127" s="12"/>
      <c r="S127" s="12"/>
      <c r="T127" s="12"/>
      <c r="U127" s="12"/>
      <c r="V127" s="12"/>
      <c r="W127" s="26" t="str">
        <f t="shared" si="91"/>
        <v>OK</v>
      </c>
      <c r="X127" s="3"/>
      <c r="Y127" s="3"/>
      <c r="Z127" s="3"/>
      <c r="AA127" s="3"/>
      <c r="AB127" s="3"/>
      <c r="AC127" s="3"/>
    </row>
    <row r="128" spans="1:29" x14ac:dyDescent="0.2">
      <c r="A128" s="3">
        <f t="shared" si="75"/>
        <v>37</v>
      </c>
      <c r="B128" s="3"/>
      <c r="C128" s="3" t="s">
        <v>60</v>
      </c>
      <c r="D128" s="1" t="s">
        <v>368</v>
      </c>
      <c r="E128" s="4" t="s">
        <v>591</v>
      </c>
      <c r="F128" s="11"/>
      <c r="G128" s="11"/>
      <c r="H128" s="14">
        <f>'II-I TOTAL COMPANY'!L128</f>
        <v>0</v>
      </c>
      <c r="I128" s="69">
        <v>0</v>
      </c>
      <c r="J128" s="69">
        <f t="shared" ref="J128:J130" si="92">SUM(K128:V128)-M128-P128</f>
        <v>0</v>
      </c>
      <c r="K128" s="12">
        <f>VLOOKUP($D128,$E$741:$V$815,K$1,FALSE)*$H128</f>
        <v>0</v>
      </c>
      <c r="L128" s="12">
        <f>VLOOKUP($D128,$E$741:$V$815,L$1,FALSE)*$H128</f>
        <v>0</v>
      </c>
      <c r="M128" s="9">
        <f>SUM(N128:O128)</f>
        <v>0</v>
      </c>
      <c r="N128" s="12">
        <f>VLOOKUP($D128,$E$741:$V$815,N$1,FALSE)*$H128</f>
        <v>0</v>
      </c>
      <c r="O128" s="12">
        <f>VLOOKUP($D128,$E$741:$V$815,O$1,FALSE)*$H128</f>
        <v>0</v>
      </c>
      <c r="P128" s="9">
        <f t="shared" si="67"/>
        <v>0</v>
      </c>
      <c r="Q128" s="12">
        <f t="shared" ref="Q128:V129" si="93">VLOOKUP($D128,$E$741:$V$815,Q$1,FALSE)*$H128</f>
        <v>0</v>
      </c>
      <c r="R128" s="12">
        <f t="shared" si="93"/>
        <v>0</v>
      </c>
      <c r="S128" s="12">
        <f t="shared" si="93"/>
        <v>0</v>
      </c>
      <c r="T128" s="12">
        <f t="shared" si="93"/>
        <v>0</v>
      </c>
      <c r="U128" s="12">
        <f t="shared" si="93"/>
        <v>0</v>
      </c>
      <c r="V128" s="12">
        <f t="shared" si="93"/>
        <v>0</v>
      </c>
      <c r="W128" s="26" t="str">
        <f t="shared" si="91"/>
        <v>OK</v>
      </c>
      <c r="X128" s="3"/>
      <c r="Y128" s="3"/>
      <c r="Z128" s="3"/>
      <c r="AA128" s="3"/>
      <c r="AB128" s="3"/>
      <c r="AC128" s="3"/>
    </row>
    <row r="129" spans="1:29" x14ac:dyDescent="0.2">
      <c r="A129" s="3">
        <f t="shared" si="75"/>
        <v>38</v>
      </c>
      <c r="B129" s="3"/>
      <c r="C129" s="3" t="s">
        <v>61</v>
      </c>
      <c r="D129" s="1" t="s">
        <v>369</v>
      </c>
      <c r="E129" s="4" t="s">
        <v>591</v>
      </c>
      <c r="F129" s="11"/>
      <c r="G129" s="11"/>
      <c r="H129" s="14">
        <f>'II-I TOTAL COMPANY'!L129</f>
        <v>0</v>
      </c>
      <c r="I129" s="69">
        <v>0</v>
      </c>
      <c r="J129" s="69">
        <f t="shared" si="92"/>
        <v>0</v>
      </c>
      <c r="K129" s="12">
        <f>VLOOKUP($D129,$E$741:$V$815,K$1,FALSE)*$H129</f>
        <v>0</v>
      </c>
      <c r="L129" s="12">
        <f>VLOOKUP($D129,$E$741:$V$815,L$1,FALSE)*$H129</f>
        <v>0</v>
      </c>
      <c r="M129" s="9">
        <f>SUM(N129:O129)</f>
        <v>0</v>
      </c>
      <c r="N129" s="12">
        <f>VLOOKUP($D129,$E$741:$V$815,N$1,FALSE)*$H129</f>
        <v>0</v>
      </c>
      <c r="O129" s="12">
        <f>VLOOKUP($D129,$E$741:$V$815,O$1,FALSE)*$H129</f>
        <v>0</v>
      </c>
      <c r="P129" s="9">
        <f t="shared" si="67"/>
        <v>0</v>
      </c>
      <c r="Q129" s="12">
        <f t="shared" si="93"/>
        <v>0</v>
      </c>
      <c r="R129" s="12">
        <f t="shared" si="93"/>
        <v>0</v>
      </c>
      <c r="S129" s="12">
        <f t="shared" si="93"/>
        <v>0</v>
      </c>
      <c r="T129" s="12">
        <f t="shared" si="93"/>
        <v>0</v>
      </c>
      <c r="U129" s="12">
        <f t="shared" si="93"/>
        <v>0</v>
      </c>
      <c r="V129" s="12">
        <f t="shared" si="93"/>
        <v>0</v>
      </c>
      <c r="W129" s="26" t="str">
        <f t="shared" si="91"/>
        <v>OK</v>
      </c>
      <c r="X129" s="3"/>
      <c r="Y129" s="3"/>
      <c r="Z129" s="3"/>
      <c r="AA129" s="3"/>
      <c r="AB129" s="3"/>
      <c r="AC129" s="3"/>
    </row>
    <row r="130" spans="1:29" x14ac:dyDescent="0.2">
      <c r="A130" s="3">
        <f t="shared" si="75"/>
        <v>39</v>
      </c>
      <c r="B130" s="3"/>
      <c r="C130" s="3" t="s">
        <v>359</v>
      </c>
      <c r="D130" s="3"/>
      <c r="E130" s="4"/>
      <c r="F130" s="69"/>
      <c r="G130" s="69"/>
      <c r="H130" s="14">
        <f>'II-I TOTAL COMPANY'!L130</f>
        <v>0</v>
      </c>
      <c r="I130" s="69">
        <v>0</v>
      </c>
      <c r="J130" s="69">
        <f t="shared" si="92"/>
        <v>0</v>
      </c>
      <c r="K130" s="12">
        <f t="shared" ref="K130:V130" si="94">+K129+K128</f>
        <v>0</v>
      </c>
      <c r="L130" s="12">
        <f t="shared" si="94"/>
        <v>0</v>
      </c>
      <c r="M130" s="9">
        <f>SUM(N130:O130)</f>
        <v>0</v>
      </c>
      <c r="N130" s="3">
        <f t="shared" si="94"/>
        <v>0</v>
      </c>
      <c r="O130" s="3">
        <f t="shared" si="94"/>
        <v>0</v>
      </c>
      <c r="P130" s="9">
        <f t="shared" si="67"/>
        <v>0</v>
      </c>
      <c r="Q130" s="3">
        <f t="shared" si="94"/>
        <v>0</v>
      </c>
      <c r="R130" s="3">
        <f t="shared" si="94"/>
        <v>0</v>
      </c>
      <c r="S130" s="3">
        <f>+S129+S128</f>
        <v>0</v>
      </c>
      <c r="T130" s="3">
        <f t="shared" si="94"/>
        <v>0</v>
      </c>
      <c r="U130" s="3">
        <f t="shared" si="94"/>
        <v>0</v>
      </c>
      <c r="V130" s="3">
        <f t="shared" si="94"/>
        <v>0</v>
      </c>
      <c r="W130" s="26" t="str">
        <f t="shared" si="91"/>
        <v>OK</v>
      </c>
      <c r="X130" s="3"/>
      <c r="Y130" s="3"/>
      <c r="Z130" s="3"/>
      <c r="AA130" s="3"/>
      <c r="AB130" s="3"/>
      <c r="AC130" s="3"/>
    </row>
    <row r="131" spans="1:29" x14ac:dyDescent="0.2">
      <c r="A131" s="3">
        <f t="shared" si="75"/>
        <v>40</v>
      </c>
      <c r="B131" s="3"/>
      <c r="C131" s="3"/>
      <c r="D131" s="3"/>
      <c r="E131" s="4"/>
      <c r="F131" s="69"/>
      <c r="G131" s="69"/>
      <c r="H131" s="8"/>
      <c r="I131" s="8"/>
      <c r="J131" s="8"/>
      <c r="K131" s="8"/>
      <c r="L131" s="8"/>
      <c r="M131" s="3"/>
      <c r="N131" s="3"/>
      <c r="O131" s="3"/>
      <c r="P131" s="9">
        <f t="shared" si="67"/>
        <v>0</v>
      </c>
      <c r="Q131" s="3"/>
      <c r="R131" s="3"/>
      <c r="S131" s="3"/>
      <c r="T131" s="3"/>
      <c r="U131" s="3"/>
      <c r="V131" s="3"/>
      <c r="W131" s="26" t="str">
        <f t="shared" si="91"/>
        <v>OK</v>
      </c>
      <c r="X131" s="3"/>
      <c r="Y131" s="3"/>
      <c r="Z131" s="3"/>
      <c r="AA131" s="3"/>
      <c r="AB131" s="3"/>
      <c r="AC131" s="3"/>
    </row>
    <row r="132" spans="1:29" x14ac:dyDescent="0.2">
      <c r="A132" s="3">
        <f t="shared" si="75"/>
        <v>41</v>
      </c>
      <c r="B132" s="3" t="s">
        <v>66</v>
      </c>
      <c r="C132" s="3" t="s">
        <v>67</v>
      </c>
      <c r="D132" s="3"/>
      <c r="E132" s="4"/>
      <c r="F132" s="4"/>
      <c r="G132" s="4"/>
      <c r="H132" s="10"/>
      <c r="I132" s="10"/>
      <c r="J132" s="10"/>
      <c r="K132" s="10"/>
      <c r="L132" s="10"/>
      <c r="M132" s="3"/>
      <c r="N132" s="3"/>
      <c r="O132" s="3"/>
      <c r="P132" s="9">
        <f t="shared" si="67"/>
        <v>0</v>
      </c>
      <c r="Q132" s="3"/>
      <c r="R132" s="3"/>
      <c r="S132" s="3"/>
      <c r="T132" s="3"/>
      <c r="U132" s="3"/>
      <c r="V132" s="3"/>
      <c r="W132" s="26" t="str">
        <f t="shared" si="91"/>
        <v>OK</v>
      </c>
      <c r="X132" s="3"/>
      <c r="Y132" s="3"/>
      <c r="Z132" s="3"/>
      <c r="AA132" s="3"/>
      <c r="AB132" s="3"/>
      <c r="AC132" s="3"/>
    </row>
    <row r="133" spans="1:29" x14ac:dyDescent="0.2">
      <c r="A133" s="3">
        <f t="shared" si="75"/>
        <v>42</v>
      </c>
      <c r="B133" s="3"/>
      <c r="C133" s="3" t="s">
        <v>60</v>
      </c>
      <c r="D133" s="1" t="s">
        <v>368</v>
      </c>
      <c r="E133" s="4" t="s">
        <v>591</v>
      </c>
      <c r="F133" s="11"/>
      <c r="G133" s="11"/>
      <c r="H133" s="14">
        <f>'II-I TOTAL COMPANY'!L133</f>
        <v>0</v>
      </c>
      <c r="I133" s="69">
        <v>0</v>
      </c>
      <c r="J133" s="69">
        <f t="shared" ref="J133:J135" si="95">SUM(K133:V133)-M133-P133</f>
        <v>0</v>
      </c>
      <c r="K133" s="12">
        <f>VLOOKUP($D133,$E$741:$V$815,K$1,FALSE)*$H133</f>
        <v>0</v>
      </c>
      <c r="L133" s="12">
        <f>VLOOKUP($D133,$E$741:$V$815,L$1,FALSE)*$H133</f>
        <v>0</v>
      </c>
      <c r="M133" s="9">
        <f>SUM(N133:O133)</f>
        <v>0</v>
      </c>
      <c r="N133" s="12">
        <f>VLOOKUP($D133,$E$741:$V$815,N$1,FALSE)*$H133</f>
        <v>0</v>
      </c>
      <c r="O133" s="12">
        <f>VLOOKUP($D133,$E$741:$V$815,O$1,FALSE)*$H133</f>
        <v>0</v>
      </c>
      <c r="P133" s="9">
        <f t="shared" si="67"/>
        <v>0</v>
      </c>
      <c r="Q133" s="12">
        <f t="shared" ref="Q133:V134" si="96">VLOOKUP($D133,$E$741:$V$815,Q$1,FALSE)*$H133</f>
        <v>0</v>
      </c>
      <c r="R133" s="12">
        <f t="shared" si="96"/>
        <v>0</v>
      </c>
      <c r="S133" s="12">
        <f t="shared" si="96"/>
        <v>0</v>
      </c>
      <c r="T133" s="12">
        <f t="shared" si="96"/>
        <v>0</v>
      </c>
      <c r="U133" s="12">
        <f t="shared" si="96"/>
        <v>0</v>
      </c>
      <c r="V133" s="12">
        <f t="shared" si="96"/>
        <v>0</v>
      </c>
      <c r="W133" s="26" t="str">
        <f t="shared" si="91"/>
        <v>OK</v>
      </c>
      <c r="X133" s="3"/>
      <c r="Y133" s="3"/>
      <c r="Z133" s="3"/>
      <c r="AA133" s="3"/>
      <c r="AB133" s="3"/>
      <c r="AC133" s="3"/>
    </row>
    <row r="134" spans="1:29" x14ac:dyDescent="0.2">
      <c r="A134" s="3">
        <f t="shared" si="75"/>
        <v>43</v>
      </c>
      <c r="B134" s="3"/>
      <c r="C134" s="3" t="s">
        <v>61</v>
      </c>
      <c r="D134" s="1" t="s">
        <v>369</v>
      </c>
      <c r="E134" s="4" t="s">
        <v>591</v>
      </c>
      <c r="F134" s="11"/>
      <c r="G134" s="11"/>
      <c r="H134" s="14">
        <f>'II-I TOTAL COMPANY'!L134</f>
        <v>0</v>
      </c>
      <c r="I134" s="69">
        <v>0</v>
      </c>
      <c r="J134" s="69">
        <f t="shared" si="95"/>
        <v>0</v>
      </c>
      <c r="K134" s="12">
        <f>VLOOKUP($D134,$E$741:$V$815,K$1,FALSE)*$H134</f>
        <v>0</v>
      </c>
      <c r="L134" s="12">
        <f>VLOOKUP($D134,$E$741:$V$815,L$1,FALSE)*$H134</f>
        <v>0</v>
      </c>
      <c r="M134" s="9">
        <f>SUM(N134:O134)</f>
        <v>0</v>
      </c>
      <c r="N134" s="12">
        <f>VLOOKUP($D134,$E$741:$V$815,N$1,FALSE)*$H134</f>
        <v>0</v>
      </c>
      <c r="O134" s="12">
        <f>VLOOKUP($D134,$E$741:$V$815,O$1,FALSE)*$H134</f>
        <v>0</v>
      </c>
      <c r="P134" s="9">
        <f t="shared" si="67"/>
        <v>0</v>
      </c>
      <c r="Q134" s="12">
        <f t="shared" si="96"/>
        <v>0</v>
      </c>
      <c r="R134" s="12">
        <f t="shared" si="96"/>
        <v>0</v>
      </c>
      <c r="S134" s="12">
        <f t="shared" si="96"/>
        <v>0</v>
      </c>
      <c r="T134" s="12">
        <f t="shared" si="96"/>
        <v>0</v>
      </c>
      <c r="U134" s="12">
        <f t="shared" si="96"/>
        <v>0</v>
      </c>
      <c r="V134" s="12">
        <f t="shared" si="96"/>
        <v>0</v>
      </c>
      <c r="W134" s="26" t="str">
        <f t="shared" si="91"/>
        <v>OK</v>
      </c>
      <c r="X134" s="3"/>
      <c r="Y134" s="3"/>
      <c r="Z134" s="3"/>
      <c r="AA134" s="3"/>
      <c r="AB134" s="3"/>
      <c r="AC134" s="3"/>
    </row>
    <row r="135" spans="1:29" x14ac:dyDescent="0.2">
      <c r="A135" s="3">
        <f t="shared" si="75"/>
        <v>44</v>
      </c>
      <c r="B135" s="3"/>
      <c r="C135" s="3" t="s">
        <v>68</v>
      </c>
      <c r="D135" s="3"/>
      <c r="E135" s="4"/>
      <c r="F135" s="8"/>
      <c r="G135" s="8"/>
      <c r="H135" s="8">
        <f t="shared" ref="H135:V135" si="97">SUM(H133:H134)</f>
        <v>0</v>
      </c>
      <c r="I135" s="8">
        <f t="shared" si="97"/>
        <v>0</v>
      </c>
      <c r="J135" s="69">
        <f t="shared" si="95"/>
        <v>0</v>
      </c>
      <c r="K135" s="8">
        <f t="shared" si="97"/>
        <v>0</v>
      </c>
      <c r="L135" s="8">
        <f t="shared" si="97"/>
        <v>0</v>
      </c>
      <c r="M135" s="9">
        <f>SUM(N135:O135)</f>
        <v>0</v>
      </c>
      <c r="N135" s="8">
        <f t="shared" si="97"/>
        <v>0</v>
      </c>
      <c r="O135" s="8">
        <f t="shared" si="97"/>
        <v>0</v>
      </c>
      <c r="P135" s="9">
        <f t="shared" si="67"/>
        <v>0</v>
      </c>
      <c r="Q135" s="8">
        <f t="shared" si="97"/>
        <v>0</v>
      </c>
      <c r="R135" s="8">
        <f t="shared" si="97"/>
        <v>0</v>
      </c>
      <c r="S135" s="8">
        <f>SUM(S133:S134)</f>
        <v>0</v>
      </c>
      <c r="T135" s="8">
        <f t="shared" si="97"/>
        <v>0</v>
      </c>
      <c r="U135" s="8">
        <f t="shared" si="97"/>
        <v>0</v>
      </c>
      <c r="V135" s="8">
        <f t="shared" si="97"/>
        <v>0</v>
      </c>
      <c r="W135" s="26" t="str">
        <f t="shared" si="91"/>
        <v>OK</v>
      </c>
      <c r="X135" s="3"/>
      <c r="Y135" s="3"/>
      <c r="Z135" s="3"/>
      <c r="AA135" s="3"/>
      <c r="AB135" s="3"/>
      <c r="AC135" s="3"/>
    </row>
    <row r="136" spans="1:29" x14ac:dyDescent="0.2">
      <c r="A136" s="3">
        <f t="shared" si="75"/>
        <v>45</v>
      </c>
      <c r="B136" s="3" t="s">
        <v>69</v>
      </c>
      <c r="C136" s="3" t="s">
        <v>70</v>
      </c>
      <c r="D136" s="1"/>
      <c r="E136" s="4"/>
      <c r="F136" s="4"/>
      <c r="G136" s="4"/>
      <c r="H136" s="14"/>
      <c r="I136" s="69"/>
      <c r="J136" s="69"/>
      <c r="K136" s="12"/>
      <c r="L136" s="12"/>
      <c r="M136" s="3"/>
      <c r="N136" s="3"/>
      <c r="O136" s="3"/>
      <c r="P136" s="9">
        <f t="shared" si="67"/>
        <v>0</v>
      </c>
      <c r="Q136" s="3"/>
      <c r="R136" s="3"/>
      <c r="S136" s="3"/>
      <c r="T136" s="3"/>
      <c r="U136" s="3"/>
      <c r="V136" s="3"/>
      <c r="W136" s="26" t="str">
        <f t="shared" si="91"/>
        <v>OK</v>
      </c>
      <c r="X136" s="3"/>
      <c r="Y136" s="3"/>
      <c r="Z136" s="3"/>
      <c r="AA136" s="3"/>
      <c r="AB136" s="3"/>
      <c r="AC136" s="3"/>
    </row>
    <row r="137" spans="1:29" x14ac:dyDescent="0.2">
      <c r="A137" s="3">
        <f t="shared" si="75"/>
        <v>46</v>
      </c>
      <c r="B137" s="3"/>
      <c r="C137" s="3" t="s">
        <v>60</v>
      </c>
      <c r="D137" s="1" t="s">
        <v>368</v>
      </c>
      <c r="E137" s="4" t="s">
        <v>591</v>
      </c>
      <c r="F137" s="11"/>
      <c r="G137" s="11"/>
      <c r="H137" s="14">
        <f>'II-I TOTAL COMPANY'!L137</f>
        <v>0</v>
      </c>
      <c r="I137" s="69">
        <v>0</v>
      </c>
      <c r="J137" s="69">
        <f t="shared" ref="J137:J147" si="98">SUM(K137:V137)-M137-P137</f>
        <v>0</v>
      </c>
      <c r="K137" s="12">
        <f>VLOOKUP($D137,$E$741:$V$815,K$1,FALSE)*$H137</f>
        <v>0</v>
      </c>
      <c r="L137" s="12">
        <f>VLOOKUP($D137,$E$741:$V$815,L$1,FALSE)*$H137</f>
        <v>0</v>
      </c>
      <c r="M137" s="9">
        <f>SUM(N137:O137)</f>
        <v>0</v>
      </c>
      <c r="N137" s="12">
        <f>VLOOKUP($D137,$E$741:$V$815,N$1,FALSE)*$H137</f>
        <v>0</v>
      </c>
      <c r="O137" s="12">
        <f>VLOOKUP($D137,$E$741:$V$815,O$1,FALSE)*$H137</f>
        <v>0</v>
      </c>
      <c r="P137" s="9">
        <f t="shared" si="67"/>
        <v>0</v>
      </c>
      <c r="Q137" s="12">
        <f t="shared" ref="Q137:V138" si="99">VLOOKUP($D137,$E$741:$V$815,Q$1,FALSE)*$H137</f>
        <v>0</v>
      </c>
      <c r="R137" s="12">
        <f t="shared" si="99"/>
        <v>0</v>
      </c>
      <c r="S137" s="12">
        <f t="shared" si="99"/>
        <v>0</v>
      </c>
      <c r="T137" s="12">
        <f t="shared" si="99"/>
        <v>0</v>
      </c>
      <c r="U137" s="12">
        <f t="shared" si="99"/>
        <v>0</v>
      </c>
      <c r="V137" s="12">
        <f t="shared" si="99"/>
        <v>0</v>
      </c>
      <c r="W137" s="26" t="str">
        <f t="shared" si="91"/>
        <v>OK</v>
      </c>
      <c r="X137" s="3"/>
      <c r="Y137" s="3"/>
      <c r="Z137" s="3"/>
      <c r="AA137" s="3"/>
      <c r="AB137" s="3"/>
      <c r="AC137" s="3"/>
    </row>
    <row r="138" spans="1:29" x14ac:dyDescent="0.2">
      <c r="A138" s="3">
        <f t="shared" si="75"/>
        <v>47</v>
      </c>
      <c r="B138" s="3"/>
      <c r="C138" s="3" t="s">
        <v>61</v>
      </c>
      <c r="D138" s="1" t="s">
        <v>369</v>
      </c>
      <c r="E138" s="4" t="s">
        <v>591</v>
      </c>
      <c r="F138" s="11"/>
      <c r="G138" s="11"/>
      <c r="H138" s="14">
        <f>'II-I TOTAL COMPANY'!L138</f>
        <v>0</v>
      </c>
      <c r="I138" s="69">
        <v>0</v>
      </c>
      <c r="J138" s="69">
        <f t="shared" si="98"/>
        <v>0</v>
      </c>
      <c r="K138" s="12">
        <f>VLOOKUP($D138,$E$741:$V$815,K$1,FALSE)*$H138</f>
        <v>0</v>
      </c>
      <c r="L138" s="12">
        <f>VLOOKUP($D138,$E$741:$V$815,L$1,FALSE)*$H138</f>
        <v>0</v>
      </c>
      <c r="M138" s="9">
        <f>SUM(N138:O138)</f>
        <v>0</v>
      </c>
      <c r="N138" s="12">
        <f>VLOOKUP($D138,$E$741:$V$815,N$1,FALSE)*$H138</f>
        <v>0</v>
      </c>
      <c r="O138" s="12">
        <f>VLOOKUP($D138,$E$741:$V$815,O$1,FALSE)*$H138</f>
        <v>0</v>
      </c>
      <c r="P138" s="9">
        <f t="shared" si="67"/>
        <v>0</v>
      </c>
      <c r="Q138" s="12">
        <f t="shared" si="99"/>
        <v>0</v>
      </c>
      <c r="R138" s="12">
        <f t="shared" si="99"/>
        <v>0</v>
      </c>
      <c r="S138" s="12">
        <f t="shared" si="99"/>
        <v>0</v>
      </c>
      <c r="T138" s="12">
        <f t="shared" si="99"/>
        <v>0</v>
      </c>
      <c r="U138" s="12">
        <f t="shared" si="99"/>
        <v>0</v>
      </c>
      <c r="V138" s="12">
        <f t="shared" si="99"/>
        <v>0</v>
      </c>
      <c r="W138" s="26" t="str">
        <f t="shared" si="91"/>
        <v>OK</v>
      </c>
      <c r="X138" s="3"/>
      <c r="Y138" s="3"/>
      <c r="Z138" s="3"/>
      <c r="AA138" s="3"/>
      <c r="AB138" s="3"/>
      <c r="AC138" s="3"/>
    </row>
    <row r="139" spans="1:29" x14ac:dyDescent="0.2">
      <c r="A139" s="3">
        <f t="shared" si="75"/>
        <v>48</v>
      </c>
      <c r="B139" s="3"/>
      <c r="C139" s="3" t="s">
        <v>71</v>
      </c>
      <c r="D139" s="3"/>
      <c r="E139" s="4"/>
      <c r="F139" s="8"/>
      <c r="G139" s="8"/>
      <c r="H139" s="8">
        <f t="shared" ref="H139:V139" si="100">SUM(H137:H138)</f>
        <v>0</v>
      </c>
      <c r="I139" s="8">
        <f t="shared" si="100"/>
        <v>0</v>
      </c>
      <c r="J139" s="69">
        <f t="shared" si="98"/>
        <v>0</v>
      </c>
      <c r="K139" s="8">
        <f t="shared" si="100"/>
        <v>0</v>
      </c>
      <c r="L139" s="8">
        <f t="shared" si="100"/>
        <v>0</v>
      </c>
      <c r="M139" s="9">
        <f>SUM(N139:O139)</f>
        <v>0</v>
      </c>
      <c r="N139" s="8">
        <f t="shared" si="100"/>
        <v>0</v>
      </c>
      <c r="O139" s="8">
        <f t="shared" si="100"/>
        <v>0</v>
      </c>
      <c r="P139" s="9">
        <f t="shared" si="67"/>
        <v>0</v>
      </c>
      <c r="Q139" s="8">
        <f t="shared" si="100"/>
        <v>0</v>
      </c>
      <c r="R139" s="8">
        <f t="shared" si="100"/>
        <v>0</v>
      </c>
      <c r="S139" s="8">
        <f>SUM(S137:S138)</f>
        <v>0</v>
      </c>
      <c r="T139" s="8">
        <f t="shared" si="100"/>
        <v>0</v>
      </c>
      <c r="U139" s="8">
        <f t="shared" si="100"/>
        <v>0</v>
      </c>
      <c r="V139" s="8">
        <f t="shared" si="100"/>
        <v>0</v>
      </c>
      <c r="W139" s="26" t="str">
        <f t="shared" si="91"/>
        <v>OK</v>
      </c>
      <c r="X139" s="3"/>
      <c r="Y139" s="3"/>
      <c r="Z139" s="3"/>
      <c r="AA139" s="3"/>
      <c r="AB139" s="3"/>
      <c r="AC139" s="3"/>
    </row>
    <row r="140" spans="1:29" x14ac:dyDescent="0.2">
      <c r="A140" s="3">
        <f t="shared" si="75"/>
        <v>49</v>
      </c>
      <c r="B140" s="3"/>
      <c r="C140" s="3"/>
      <c r="D140" s="3"/>
      <c r="E140" s="4"/>
      <c r="F140" s="4"/>
      <c r="G140" s="4"/>
      <c r="H140" s="8"/>
      <c r="I140" s="8"/>
      <c r="J140" s="8"/>
      <c r="K140" s="8"/>
      <c r="L140" s="8"/>
      <c r="M140" s="3"/>
      <c r="N140" s="3"/>
      <c r="O140" s="3"/>
      <c r="P140" s="9">
        <f t="shared" si="67"/>
        <v>0</v>
      </c>
      <c r="Q140" s="3"/>
      <c r="R140" s="3"/>
      <c r="S140" s="3"/>
      <c r="T140" s="3"/>
      <c r="U140" s="3"/>
      <c r="V140" s="3"/>
      <c r="W140" s="26" t="str">
        <f t="shared" si="91"/>
        <v>OK</v>
      </c>
      <c r="X140" s="3"/>
      <c r="Y140" s="3"/>
      <c r="Z140" s="3"/>
      <c r="AA140" s="3"/>
      <c r="AB140" s="3"/>
      <c r="AC140" s="3"/>
    </row>
    <row r="141" spans="1:29" x14ac:dyDescent="0.2">
      <c r="A141" s="3">
        <f t="shared" si="75"/>
        <v>50</v>
      </c>
      <c r="B141" s="3" t="s">
        <v>72</v>
      </c>
      <c r="C141" s="3" t="s">
        <v>73</v>
      </c>
      <c r="D141" s="1" t="s">
        <v>343</v>
      </c>
      <c r="E141" s="4" t="s">
        <v>591</v>
      </c>
      <c r="F141" s="11"/>
      <c r="G141" s="11"/>
      <c r="H141" s="14">
        <f>'II-I TOTAL COMPANY'!L141</f>
        <v>0</v>
      </c>
      <c r="I141" s="69">
        <v>0</v>
      </c>
      <c r="J141" s="69">
        <f t="shared" si="98"/>
        <v>0</v>
      </c>
      <c r="K141" s="12">
        <f t="shared" ref="K141:L146" si="101">VLOOKUP($D141,$E$741:$V$815,K$1,FALSE)*$H141</f>
        <v>0</v>
      </c>
      <c r="L141" s="12">
        <f t="shared" si="101"/>
        <v>0</v>
      </c>
      <c r="M141" s="9">
        <f t="shared" ref="M141:M146" si="102">SUM(N141:O141)</f>
        <v>0</v>
      </c>
      <c r="N141" s="12">
        <f t="shared" ref="N141:O146" si="103">VLOOKUP($D141,$E$741:$V$815,N$1,FALSE)*$H141</f>
        <v>0</v>
      </c>
      <c r="O141" s="12">
        <f t="shared" si="103"/>
        <v>0</v>
      </c>
      <c r="P141" s="9">
        <f t="shared" si="67"/>
        <v>0</v>
      </c>
      <c r="Q141" s="12">
        <f t="shared" ref="Q141:V146" si="104">VLOOKUP($D141,$E$741:$V$815,Q$1,FALSE)*$H141</f>
        <v>0</v>
      </c>
      <c r="R141" s="12">
        <f t="shared" si="104"/>
        <v>0</v>
      </c>
      <c r="S141" s="12">
        <f t="shared" si="104"/>
        <v>0</v>
      </c>
      <c r="T141" s="12">
        <f t="shared" si="104"/>
        <v>0</v>
      </c>
      <c r="U141" s="12">
        <f t="shared" si="104"/>
        <v>0</v>
      </c>
      <c r="V141" s="12">
        <f t="shared" si="104"/>
        <v>0</v>
      </c>
      <c r="W141" s="26" t="str">
        <f t="shared" si="91"/>
        <v>OK</v>
      </c>
      <c r="X141" s="3"/>
      <c r="Y141" s="3"/>
      <c r="Z141" s="3"/>
      <c r="AA141" s="3"/>
      <c r="AB141" s="3"/>
      <c r="AC141" s="3"/>
    </row>
    <row r="142" spans="1:29" x14ac:dyDescent="0.2">
      <c r="A142" s="3">
        <f t="shared" si="75"/>
        <v>51</v>
      </c>
      <c r="B142" s="3" t="s">
        <v>74</v>
      </c>
      <c r="C142" s="3" t="s">
        <v>75</v>
      </c>
      <c r="D142" s="1" t="s">
        <v>344</v>
      </c>
      <c r="E142" s="4" t="s">
        <v>591</v>
      </c>
      <c r="F142" s="11"/>
      <c r="G142" s="11"/>
      <c r="H142" s="14">
        <f>'II-I TOTAL COMPANY'!L142</f>
        <v>48515731.413830578</v>
      </c>
      <c r="I142" s="69">
        <v>0</v>
      </c>
      <c r="J142" s="69">
        <f t="shared" si="98"/>
        <v>48515731.413830586</v>
      </c>
      <c r="K142" s="12">
        <f t="shared" si="101"/>
        <v>22744503.506788339</v>
      </c>
      <c r="L142" s="12">
        <f t="shared" si="101"/>
        <v>4321699.3569271909</v>
      </c>
      <c r="M142" s="9">
        <f t="shared" si="102"/>
        <v>17156855.568331026</v>
      </c>
      <c r="N142" s="12">
        <f t="shared" si="103"/>
        <v>334717.57970177941</v>
      </c>
      <c r="O142" s="12">
        <f t="shared" si="103"/>
        <v>16822137.988629248</v>
      </c>
      <c r="P142" s="9">
        <f t="shared" si="67"/>
        <v>2307332.4120125012</v>
      </c>
      <c r="Q142" s="12">
        <f t="shared" si="104"/>
        <v>996444.66043633805</v>
      </c>
      <c r="R142" s="12">
        <f t="shared" si="104"/>
        <v>1168538.5143709721</v>
      </c>
      <c r="S142" s="12">
        <f t="shared" si="104"/>
        <v>142349.23720519114</v>
      </c>
      <c r="T142" s="12">
        <f t="shared" si="104"/>
        <v>1944972.875638704</v>
      </c>
      <c r="U142" s="12">
        <f t="shared" si="104"/>
        <v>0</v>
      </c>
      <c r="V142" s="12">
        <f t="shared" si="104"/>
        <v>40367.694132815399</v>
      </c>
      <c r="W142" s="26">
        <f t="shared" si="91"/>
        <v>-7.4505805969238281E-9</v>
      </c>
      <c r="X142" s="3"/>
      <c r="Y142" s="3"/>
      <c r="Z142" s="3"/>
      <c r="AA142" s="3"/>
      <c r="AB142" s="3"/>
      <c r="AC142" s="3"/>
    </row>
    <row r="143" spans="1:29" x14ac:dyDescent="0.2">
      <c r="A143" s="3">
        <f t="shared" si="75"/>
        <v>52</v>
      </c>
      <c r="B143" s="3" t="s">
        <v>76</v>
      </c>
      <c r="C143" s="3" t="s">
        <v>77</v>
      </c>
      <c r="D143" s="1" t="s">
        <v>371</v>
      </c>
      <c r="E143" s="4" t="s">
        <v>591</v>
      </c>
      <c r="F143" s="11"/>
      <c r="G143" s="11"/>
      <c r="H143" s="14">
        <f>'II-I TOTAL COMPANY'!L143</f>
        <v>0</v>
      </c>
      <c r="I143" s="69">
        <v>0</v>
      </c>
      <c r="J143" s="69">
        <f t="shared" si="98"/>
        <v>0</v>
      </c>
      <c r="K143" s="12">
        <f t="shared" si="101"/>
        <v>0</v>
      </c>
      <c r="L143" s="12">
        <f t="shared" si="101"/>
        <v>0</v>
      </c>
      <c r="M143" s="9">
        <f t="shared" si="102"/>
        <v>0</v>
      </c>
      <c r="N143" s="12">
        <f t="shared" si="103"/>
        <v>0</v>
      </c>
      <c r="O143" s="12">
        <f t="shared" si="103"/>
        <v>0</v>
      </c>
      <c r="P143" s="9">
        <f t="shared" si="67"/>
        <v>0</v>
      </c>
      <c r="Q143" s="12">
        <f t="shared" si="104"/>
        <v>0</v>
      </c>
      <c r="R143" s="12">
        <f t="shared" si="104"/>
        <v>0</v>
      </c>
      <c r="S143" s="12">
        <f t="shared" si="104"/>
        <v>0</v>
      </c>
      <c r="T143" s="12">
        <f t="shared" si="104"/>
        <v>0</v>
      </c>
      <c r="U143" s="12">
        <f t="shared" si="104"/>
        <v>0</v>
      </c>
      <c r="V143" s="12">
        <f t="shared" si="104"/>
        <v>0</v>
      </c>
      <c r="W143" s="26" t="str">
        <f t="shared" si="91"/>
        <v>OK</v>
      </c>
      <c r="X143" s="3"/>
      <c r="Y143" s="3"/>
      <c r="Z143" s="3"/>
      <c r="AA143" s="3"/>
      <c r="AB143" s="3"/>
      <c r="AC143" s="3"/>
    </row>
    <row r="144" spans="1:29" x14ac:dyDescent="0.2">
      <c r="A144" s="3">
        <f t="shared" si="75"/>
        <v>53</v>
      </c>
      <c r="B144" s="3" t="s">
        <v>78</v>
      </c>
      <c r="C144" s="3" t="s">
        <v>79</v>
      </c>
      <c r="D144" s="1" t="s">
        <v>368</v>
      </c>
      <c r="E144" s="4" t="s">
        <v>591</v>
      </c>
      <c r="F144" s="11"/>
      <c r="G144" s="11"/>
      <c r="H144" s="14">
        <f>'II-I TOTAL COMPANY'!L144</f>
        <v>0</v>
      </c>
      <c r="I144" s="69">
        <v>0</v>
      </c>
      <c r="J144" s="69">
        <f t="shared" si="98"/>
        <v>0</v>
      </c>
      <c r="K144" s="12">
        <f t="shared" si="101"/>
        <v>0</v>
      </c>
      <c r="L144" s="12">
        <f t="shared" si="101"/>
        <v>0</v>
      </c>
      <c r="M144" s="9">
        <f t="shared" si="102"/>
        <v>0</v>
      </c>
      <c r="N144" s="12">
        <f t="shared" si="103"/>
        <v>0</v>
      </c>
      <c r="O144" s="12">
        <f t="shared" si="103"/>
        <v>0</v>
      </c>
      <c r="P144" s="9">
        <f t="shared" si="67"/>
        <v>0</v>
      </c>
      <c r="Q144" s="12">
        <f t="shared" si="104"/>
        <v>0</v>
      </c>
      <c r="R144" s="12">
        <f t="shared" si="104"/>
        <v>0</v>
      </c>
      <c r="S144" s="12">
        <f t="shared" si="104"/>
        <v>0</v>
      </c>
      <c r="T144" s="12">
        <f t="shared" si="104"/>
        <v>0</v>
      </c>
      <c r="U144" s="12">
        <f t="shared" si="104"/>
        <v>0</v>
      </c>
      <c r="V144" s="12">
        <f t="shared" si="104"/>
        <v>0</v>
      </c>
      <c r="W144" s="26" t="str">
        <f t="shared" si="91"/>
        <v>OK</v>
      </c>
      <c r="X144" s="3"/>
      <c r="Y144" s="3"/>
      <c r="Z144" s="3"/>
      <c r="AA144" s="3"/>
      <c r="AB144" s="3"/>
      <c r="AC144" s="3"/>
    </row>
    <row r="145" spans="1:29" x14ac:dyDescent="0.2">
      <c r="A145" s="3">
        <f t="shared" si="75"/>
        <v>54</v>
      </c>
      <c r="B145" s="3" t="s">
        <v>80</v>
      </c>
      <c r="C145" s="3" t="s">
        <v>81</v>
      </c>
      <c r="D145" s="1" t="s">
        <v>372</v>
      </c>
      <c r="E145" s="4" t="s">
        <v>591</v>
      </c>
      <c r="F145" s="11"/>
      <c r="G145" s="11"/>
      <c r="H145" s="14">
        <f>'II-I TOTAL COMPANY'!L145</f>
        <v>0</v>
      </c>
      <c r="I145" s="69">
        <v>0</v>
      </c>
      <c r="J145" s="69">
        <f t="shared" si="98"/>
        <v>0</v>
      </c>
      <c r="K145" s="12">
        <f t="shared" si="101"/>
        <v>0</v>
      </c>
      <c r="L145" s="12">
        <f t="shared" si="101"/>
        <v>0</v>
      </c>
      <c r="M145" s="9">
        <f t="shared" si="102"/>
        <v>0</v>
      </c>
      <c r="N145" s="12">
        <f t="shared" si="103"/>
        <v>0</v>
      </c>
      <c r="O145" s="12">
        <f t="shared" si="103"/>
        <v>0</v>
      </c>
      <c r="P145" s="9">
        <f t="shared" si="67"/>
        <v>0</v>
      </c>
      <c r="Q145" s="12">
        <f t="shared" si="104"/>
        <v>0</v>
      </c>
      <c r="R145" s="12">
        <f t="shared" si="104"/>
        <v>0</v>
      </c>
      <c r="S145" s="12">
        <f t="shared" si="104"/>
        <v>0</v>
      </c>
      <c r="T145" s="12">
        <f t="shared" si="104"/>
        <v>0</v>
      </c>
      <c r="U145" s="12">
        <f t="shared" si="104"/>
        <v>0</v>
      </c>
      <c r="V145" s="12">
        <f t="shared" si="104"/>
        <v>0</v>
      </c>
      <c r="W145" s="26" t="str">
        <f t="shared" si="91"/>
        <v>OK</v>
      </c>
      <c r="X145" s="3"/>
      <c r="Y145" s="3"/>
      <c r="Z145" s="3"/>
      <c r="AA145" s="3"/>
      <c r="AB145" s="3"/>
      <c r="AC145" s="3"/>
    </row>
    <row r="146" spans="1:29" x14ac:dyDescent="0.2">
      <c r="A146" s="3">
        <f t="shared" si="75"/>
        <v>55</v>
      </c>
      <c r="B146" s="3" t="s">
        <v>74</v>
      </c>
      <c r="C146" s="3" t="s">
        <v>817</v>
      </c>
      <c r="D146" s="1" t="s">
        <v>344</v>
      </c>
      <c r="E146" s="4" t="s">
        <v>591</v>
      </c>
      <c r="F146" s="11"/>
      <c r="G146" s="4"/>
      <c r="H146" s="14">
        <f>'II-I TOTAL COMPANY'!L146</f>
        <v>163006130.57725033</v>
      </c>
      <c r="I146" s="69">
        <v>0</v>
      </c>
      <c r="J146" s="69">
        <f t="shared" si="98"/>
        <v>163006130.5772503</v>
      </c>
      <c r="K146" s="12">
        <f t="shared" si="101"/>
        <v>76418378.13219811</v>
      </c>
      <c r="L146" s="12">
        <f t="shared" si="101"/>
        <v>14520310.61187028</v>
      </c>
      <c r="M146" s="9">
        <f t="shared" si="102"/>
        <v>57644655.817126006</v>
      </c>
      <c r="N146" s="12">
        <f t="shared" si="103"/>
        <v>1124604.6573630655</v>
      </c>
      <c r="O146" s="12">
        <f t="shared" si="103"/>
        <v>56520051.159762941</v>
      </c>
      <c r="P146" s="9">
        <f>SUM(Q146:S146)</f>
        <v>7752316.9800221268</v>
      </c>
      <c r="Q146" s="12">
        <f t="shared" si="104"/>
        <v>3347915.8965288932</v>
      </c>
      <c r="R146" s="12">
        <f t="shared" si="104"/>
        <v>3926127.3839891064</v>
      </c>
      <c r="S146" s="12">
        <f t="shared" si="104"/>
        <v>478273.69950412755</v>
      </c>
      <c r="T146" s="12">
        <f t="shared" si="104"/>
        <v>6534839.1809505327</v>
      </c>
      <c r="U146" s="12">
        <f t="shared" si="104"/>
        <v>0</v>
      </c>
      <c r="V146" s="12">
        <f t="shared" si="104"/>
        <v>135629.85508326007</v>
      </c>
      <c r="W146" s="26">
        <f t="shared" si="91"/>
        <v>-2.9802322387695313E-8</v>
      </c>
      <c r="X146" s="3"/>
      <c r="Y146" s="3"/>
      <c r="Z146" s="3"/>
      <c r="AA146" s="3"/>
      <c r="AB146" s="3"/>
      <c r="AC146" s="3"/>
    </row>
    <row r="147" spans="1:29" x14ac:dyDescent="0.2">
      <c r="A147" s="3">
        <f t="shared" si="75"/>
        <v>56</v>
      </c>
      <c r="B147" s="3"/>
      <c r="C147" s="3" t="s">
        <v>82</v>
      </c>
      <c r="D147" s="3"/>
      <c r="E147" s="4"/>
      <c r="F147" s="8"/>
      <c r="G147" s="8"/>
      <c r="H147" s="8">
        <f>SUM(H140:H146,H139,H135,H130,H125,H121,H114:H117)</f>
        <v>211521861.99108091</v>
      </c>
      <c r="I147" s="8">
        <f t="shared" ref="I147:V147" si="105">SUM(I140:I146,I139,I135,I130,I125,I121,I114:I117)</f>
        <v>0</v>
      </c>
      <c r="J147" s="69">
        <f t="shared" si="98"/>
        <v>211521861.99108097</v>
      </c>
      <c r="K147" s="8">
        <f t="shared" si="105"/>
        <v>99162881.638986453</v>
      </c>
      <c r="L147" s="8">
        <f t="shared" si="105"/>
        <v>18842009.968797471</v>
      </c>
      <c r="M147" s="8">
        <f t="shared" si="105"/>
        <v>74801511.385457039</v>
      </c>
      <c r="N147" s="8">
        <f t="shared" si="105"/>
        <v>1459322.2370648449</v>
      </c>
      <c r="O147" s="8">
        <f t="shared" si="105"/>
        <v>73342189.148392186</v>
      </c>
      <c r="P147" s="8">
        <f t="shared" si="105"/>
        <v>10059649.392034627</v>
      </c>
      <c r="Q147" s="8">
        <f t="shared" si="105"/>
        <v>4344360.556965231</v>
      </c>
      <c r="R147" s="8">
        <f t="shared" si="105"/>
        <v>5094665.8983600782</v>
      </c>
      <c r="S147" s="8">
        <f t="shared" si="105"/>
        <v>620622.93670931866</v>
      </c>
      <c r="T147" s="8">
        <f t="shared" si="105"/>
        <v>8479812.0565892365</v>
      </c>
      <c r="U147" s="8">
        <f t="shared" si="105"/>
        <v>0</v>
      </c>
      <c r="V147" s="8">
        <f t="shared" si="105"/>
        <v>175997.54921607548</v>
      </c>
      <c r="W147" s="26">
        <f t="shared" si="91"/>
        <v>-2.9802322387695313E-8</v>
      </c>
      <c r="X147" s="3"/>
      <c r="Y147" s="3"/>
      <c r="Z147" s="3"/>
      <c r="AA147" s="3"/>
      <c r="AB147" s="3"/>
      <c r="AC147" s="3"/>
    </row>
    <row r="148" spans="1:29" x14ac:dyDescent="0.2">
      <c r="A148" s="3"/>
      <c r="B148" s="7" t="s">
        <v>83</v>
      </c>
      <c r="C148" s="3"/>
      <c r="D148" s="3"/>
      <c r="E148" s="4"/>
      <c r="F148" s="4"/>
      <c r="G148" s="4"/>
      <c r="H148" s="8"/>
      <c r="I148" s="8"/>
      <c r="J148" s="8"/>
      <c r="K148" s="8"/>
      <c r="L148" s="8"/>
      <c r="M148" s="3"/>
      <c r="N148" s="3"/>
      <c r="O148" s="3"/>
      <c r="P148" s="9">
        <f t="shared" ref="P148:P211" si="106">SUM(Q148:S148)</f>
        <v>0</v>
      </c>
      <c r="Q148" s="3"/>
      <c r="R148" s="3"/>
      <c r="S148" s="3"/>
      <c r="T148" s="3"/>
      <c r="U148" s="3"/>
      <c r="V148" s="3"/>
      <c r="W148" s="26" t="str">
        <f t="shared" si="91"/>
        <v>OK</v>
      </c>
      <c r="X148" s="3"/>
      <c r="Y148" s="3"/>
      <c r="Z148" s="3"/>
      <c r="AA148" s="3"/>
      <c r="AB148" s="3"/>
      <c r="AC148" s="3"/>
    </row>
    <row r="149" spans="1:29" x14ac:dyDescent="0.2">
      <c r="A149" s="3"/>
      <c r="B149" s="3"/>
      <c r="C149" s="3"/>
      <c r="D149" s="3"/>
      <c r="E149" s="4"/>
      <c r="F149" s="4"/>
      <c r="G149" s="4"/>
      <c r="H149" s="8"/>
      <c r="I149" s="8"/>
      <c r="J149" s="8"/>
      <c r="K149" s="8"/>
      <c r="L149" s="8"/>
      <c r="M149" s="3"/>
      <c r="N149" s="3"/>
      <c r="O149" s="3"/>
      <c r="P149" s="9">
        <f t="shared" si="106"/>
        <v>0</v>
      </c>
      <c r="Q149" s="3"/>
      <c r="R149" s="3"/>
      <c r="S149" s="3"/>
      <c r="T149" s="3"/>
      <c r="U149" s="3"/>
      <c r="V149" s="3"/>
      <c r="W149" s="26" t="str">
        <f t="shared" si="91"/>
        <v>OK</v>
      </c>
      <c r="X149" s="3"/>
      <c r="Y149" s="3"/>
      <c r="Z149" s="3"/>
      <c r="AA149" s="3"/>
      <c r="AB149" s="3"/>
      <c r="AC149" s="3"/>
    </row>
    <row r="150" spans="1:29" x14ac:dyDescent="0.2">
      <c r="A150" s="3">
        <v>1</v>
      </c>
      <c r="B150" s="3" t="s">
        <v>84</v>
      </c>
      <c r="C150" s="3"/>
      <c r="D150" s="1"/>
      <c r="E150" s="4"/>
      <c r="F150" s="4"/>
      <c r="G150" s="4"/>
      <c r="H150" s="8"/>
      <c r="I150" s="8"/>
      <c r="J150" s="8"/>
      <c r="K150" s="8"/>
      <c r="L150" s="8"/>
      <c r="M150" s="3"/>
      <c r="N150" s="3"/>
      <c r="O150" s="3"/>
      <c r="P150" s="9">
        <f t="shared" si="106"/>
        <v>0</v>
      </c>
      <c r="Q150" s="3"/>
      <c r="R150" s="3"/>
      <c r="S150" s="3"/>
      <c r="T150" s="3"/>
      <c r="U150" s="3"/>
      <c r="V150" s="3"/>
      <c r="W150" s="26" t="str">
        <f t="shared" si="91"/>
        <v>OK</v>
      </c>
      <c r="X150" s="3"/>
      <c r="Y150" s="3"/>
      <c r="Z150" s="3"/>
      <c r="AA150" s="3"/>
      <c r="AB150" s="3"/>
      <c r="AC150" s="3"/>
    </row>
    <row r="151" spans="1:29" x14ac:dyDescent="0.2">
      <c r="A151" s="3">
        <f t="shared" ref="A151:A191" si="107">+A150+1</f>
        <v>2</v>
      </c>
      <c r="B151" s="3" t="s">
        <v>85</v>
      </c>
      <c r="C151" s="3" t="s">
        <v>35</v>
      </c>
      <c r="D151" s="1" t="s">
        <v>323</v>
      </c>
      <c r="E151" s="4" t="s">
        <v>591</v>
      </c>
      <c r="F151" s="11"/>
      <c r="G151" s="1"/>
      <c r="H151" s="14">
        <f>'II-I TOTAL COMPANY'!L151</f>
        <v>170309.80331436262</v>
      </c>
      <c r="I151" s="69">
        <v>0</v>
      </c>
      <c r="J151" s="69">
        <f t="shared" ref="J151:J160" ca="1" si="108">SUM(K151:V151)-M151-P151</f>
        <v>170309.80331436262</v>
      </c>
      <c r="K151" s="12">
        <f t="shared" ref="K151:L160" ca="1" si="109">VLOOKUP($D151,$E$741:$V$815,K$1,FALSE)*$H151</f>
        <v>79842.389382584617</v>
      </c>
      <c r="L151" s="12">
        <f t="shared" ca="1" si="109"/>
        <v>15170.909435207548</v>
      </c>
      <c r="M151" s="9">
        <f t="shared" ref="M151:M160" ca="1" si="110">SUM(N151:O151)</f>
        <v>60227.489356213307</v>
      </c>
      <c r="N151" s="12">
        <f t="shared" ref="N151:O160" ca="1" si="111">VLOOKUP($D151,$E$741:$V$815,N$1,FALSE)*$H151</f>
        <v>1174.9938319721741</v>
      </c>
      <c r="O151" s="12">
        <f t="shared" ca="1" si="111"/>
        <v>59052.495524241131</v>
      </c>
      <c r="P151" s="9">
        <f t="shared" ca="1" si="106"/>
        <v>8099.6682481979442</v>
      </c>
      <c r="Q151" s="12">
        <f t="shared" ref="Q151:V160" ca="1" si="112">VLOOKUP($D151,$E$741:$V$815,Q$1,FALSE)*$H151</f>
        <v>3497.9230279970861</v>
      </c>
      <c r="R151" s="12">
        <f t="shared" ca="1" si="112"/>
        <v>4102.0419304869883</v>
      </c>
      <c r="S151" s="12">
        <f t="shared" ca="1" si="112"/>
        <v>499.70328971386942</v>
      </c>
      <c r="T151" s="12">
        <f t="shared" ca="1" si="112"/>
        <v>6827.6399891060455</v>
      </c>
      <c r="U151" s="12">
        <f t="shared" ca="1" si="112"/>
        <v>0</v>
      </c>
      <c r="V151" s="12">
        <f t="shared" ca="1" si="112"/>
        <v>141.70690305318692</v>
      </c>
      <c r="W151" s="26" t="str">
        <f t="shared" ca="1" si="91"/>
        <v>OK</v>
      </c>
      <c r="X151" s="3"/>
      <c r="Y151" s="3"/>
      <c r="Z151" s="3"/>
      <c r="AA151" s="3"/>
      <c r="AB151" s="3"/>
      <c r="AC151" s="3"/>
    </row>
    <row r="152" spans="1:29" x14ac:dyDescent="0.2">
      <c r="A152" s="3">
        <f t="shared" si="107"/>
        <v>3</v>
      </c>
      <c r="B152" s="3" t="s">
        <v>86</v>
      </c>
      <c r="C152" s="3" t="s">
        <v>31</v>
      </c>
      <c r="D152" s="1" t="s">
        <v>323</v>
      </c>
      <c r="E152" s="4" t="s">
        <v>591</v>
      </c>
      <c r="F152" s="11"/>
      <c r="G152" s="1"/>
      <c r="H152" s="14">
        <f>'II-I TOTAL COMPANY'!L152</f>
        <v>1700124.9917982647</v>
      </c>
      <c r="I152" s="69">
        <v>0</v>
      </c>
      <c r="J152" s="69">
        <f t="shared" ca="1" si="108"/>
        <v>1700124.991798264</v>
      </c>
      <c r="K152" s="12">
        <f t="shared" ca="1" si="109"/>
        <v>797030.11190532614</v>
      </c>
      <c r="L152" s="12">
        <f t="shared" ca="1" si="109"/>
        <v>151444.26085382784</v>
      </c>
      <c r="M152" s="9">
        <f t="shared" ca="1" si="110"/>
        <v>601223.52239911887</v>
      </c>
      <c r="N152" s="12">
        <f t="shared" ca="1" si="111"/>
        <v>11729.426844897534</v>
      </c>
      <c r="O152" s="12">
        <f t="shared" ca="1" si="111"/>
        <v>589494.09555422131</v>
      </c>
      <c r="P152" s="9">
        <f t="shared" ca="1" si="106"/>
        <v>80855.28927902237</v>
      </c>
      <c r="Q152" s="12">
        <f t="shared" ca="1" si="112"/>
        <v>34918.168206133974</v>
      </c>
      <c r="R152" s="12">
        <f t="shared" ca="1" si="112"/>
        <v>40948.811329154974</v>
      </c>
      <c r="S152" s="12">
        <f t="shared" ca="1" si="112"/>
        <v>4988.3097437334245</v>
      </c>
      <c r="T152" s="12">
        <f t="shared" ca="1" si="112"/>
        <v>68157.212060507984</v>
      </c>
      <c r="U152" s="12">
        <f t="shared" ca="1" si="112"/>
        <v>0</v>
      </c>
      <c r="V152" s="12">
        <f t="shared" ca="1" si="112"/>
        <v>1414.5953004617179</v>
      </c>
      <c r="W152" s="26" t="str">
        <f t="shared" ca="1" si="91"/>
        <v>OK</v>
      </c>
      <c r="X152" s="3"/>
      <c r="Y152" s="3"/>
      <c r="Z152" s="3"/>
      <c r="AA152" s="3"/>
      <c r="AB152" s="3"/>
      <c r="AC152" s="3"/>
    </row>
    <row r="153" spans="1:29" x14ac:dyDescent="0.2">
      <c r="A153" s="3">
        <f t="shared" si="107"/>
        <v>4</v>
      </c>
      <c r="B153" s="3" t="s">
        <v>87</v>
      </c>
      <c r="C153" s="3" t="s">
        <v>88</v>
      </c>
      <c r="D153" s="1" t="s">
        <v>323</v>
      </c>
      <c r="E153" s="4" t="s">
        <v>591</v>
      </c>
      <c r="F153" s="11"/>
      <c r="G153" s="1"/>
      <c r="H153" s="14">
        <f>'II-I TOTAL COMPANY'!L153</f>
        <v>40477.696669725352</v>
      </c>
      <c r="I153" s="69">
        <v>0</v>
      </c>
      <c r="J153" s="69">
        <f t="shared" ca="1" si="108"/>
        <v>40477.696669725359</v>
      </c>
      <c r="K153" s="12">
        <f t="shared" ca="1" si="109"/>
        <v>18976.218373342526</v>
      </c>
      <c r="L153" s="12">
        <f t="shared" ca="1" si="109"/>
        <v>3605.6848071670479</v>
      </c>
      <c r="M153" s="9">
        <f t="shared" ca="1" si="110"/>
        <v>14314.325998251699</v>
      </c>
      <c r="N153" s="12">
        <f t="shared" ca="1" si="111"/>
        <v>279.26192734530019</v>
      </c>
      <c r="O153" s="12">
        <f t="shared" ca="1" si="111"/>
        <v>14035.064070906399</v>
      </c>
      <c r="P153" s="9">
        <f t="shared" ca="1" si="106"/>
        <v>1925.0560337433801</v>
      </c>
      <c r="Q153" s="12">
        <f t="shared" ca="1" si="112"/>
        <v>831.35476963687415</v>
      </c>
      <c r="R153" s="12">
        <f t="shared" ca="1" si="112"/>
        <v>974.93629701552402</v>
      </c>
      <c r="S153" s="12">
        <f t="shared" ca="1" si="112"/>
        <v>118.764967090982</v>
      </c>
      <c r="T153" s="12">
        <f t="shared" ca="1" si="112"/>
        <v>1622.7318396874382</v>
      </c>
      <c r="U153" s="12">
        <f t="shared" ca="1" si="112"/>
        <v>0</v>
      </c>
      <c r="V153" s="12">
        <f t="shared" ca="1" si="112"/>
        <v>33.679617533263567</v>
      </c>
      <c r="W153" s="26" t="str">
        <f t="shared" ca="1" si="91"/>
        <v>OK</v>
      </c>
      <c r="X153" s="3"/>
      <c r="Y153" s="3"/>
      <c r="Z153" s="3"/>
      <c r="AA153" s="3"/>
      <c r="AB153" s="3"/>
      <c r="AC153" s="3"/>
    </row>
    <row r="154" spans="1:29" x14ac:dyDescent="0.2">
      <c r="A154" s="3">
        <f t="shared" si="107"/>
        <v>5</v>
      </c>
      <c r="B154" s="3" t="s">
        <v>89</v>
      </c>
      <c r="C154" s="3" t="s">
        <v>90</v>
      </c>
      <c r="D154" s="1" t="s">
        <v>323</v>
      </c>
      <c r="E154" s="4" t="s">
        <v>591</v>
      </c>
      <c r="F154" s="11"/>
      <c r="G154" s="1"/>
      <c r="H154" s="14">
        <f>'II-I TOTAL COMPANY'!L154</f>
        <v>4405.1277825915577</v>
      </c>
      <c r="I154" s="69">
        <v>0</v>
      </c>
      <c r="J154" s="69">
        <f t="shared" ca="1" si="108"/>
        <v>4405.1277825915577</v>
      </c>
      <c r="K154" s="12">
        <f t="shared" ca="1" si="109"/>
        <v>2065.1537424919079</v>
      </c>
      <c r="L154" s="12">
        <f t="shared" ca="1" si="109"/>
        <v>392.4013376778837</v>
      </c>
      <c r="M154" s="9">
        <f t="shared" ca="1" si="110"/>
        <v>1557.8068994013004</v>
      </c>
      <c r="N154" s="12">
        <f t="shared" ca="1" si="111"/>
        <v>30.391661976382757</v>
      </c>
      <c r="O154" s="12">
        <f t="shared" ca="1" si="111"/>
        <v>1527.4152374249177</v>
      </c>
      <c r="P154" s="9">
        <f t="shared" ca="1" si="106"/>
        <v>209.50099721536387</v>
      </c>
      <c r="Q154" s="12">
        <f t="shared" ca="1" si="112"/>
        <v>90.475108373854198</v>
      </c>
      <c r="R154" s="12">
        <f t="shared" ca="1" si="112"/>
        <v>106.10087335953051</v>
      </c>
      <c r="S154" s="12">
        <f t="shared" ca="1" si="112"/>
        <v>12.92501548197917</v>
      </c>
      <c r="T154" s="12">
        <f t="shared" ca="1" si="112"/>
        <v>176.5995029072277</v>
      </c>
      <c r="U154" s="12">
        <f t="shared" ca="1" si="112"/>
        <v>0</v>
      </c>
      <c r="V154" s="12">
        <f t="shared" ca="1" si="112"/>
        <v>3.6653028978746915</v>
      </c>
      <c r="W154" s="26" t="str">
        <f t="shared" ca="1" si="91"/>
        <v>OK</v>
      </c>
      <c r="X154" s="3"/>
      <c r="Y154" s="3"/>
      <c r="Z154" s="3"/>
      <c r="AA154" s="3"/>
      <c r="AB154" s="3"/>
      <c r="AC154" s="3"/>
    </row>
    <row r="155" spans="1:29" x14ac:dyDescent="0.2">
      <c r="A155" s="3">
        <f t="shared" si="107"/>
        <v>6</v>
      </c>
      <c r="B155" s="3" t="s">
        <v>91</v>
      </c>
      <c r="C155" s="3" t="s">
        <v>92</v>
      </c>
      <c r="D155" s="1" t="s">
        <v>323</v>
      </c>
      <c r="E155" s="4" t="s">
        <v>591</v>
      </c>
      <c r="F155" s="11"/>
      <c r="G155" s="1"/>
      <c r="H155" s="14">
        <f>'II-I TOTAL COMPANY'!L155</f>
        <v>57822.241094270219</v>
      </c>
      <c r="I155" s="69">
        <v>0</v>
      </c>
      <c r="J155" s="69">
        <f t="shared" ca="1" si="108"/>
        <v>57822.241094270234</v>
      </c>
      <c r="K155" s="12">
        <f t="shared" ca="1" si="109"/>
        <v>27107.458282368141</v>
      </c>
      <c r="L155" s="12">
        <f t="shared" ca="1" si="109"/>
        <v>5150.7075101409146</v>
      </c>
      <c r="M155" s="9">
        <f t="shared" ca="1" si="110"/>
        <v>20447.962138911545</v>
      </c>
      <c r="N155" s="12">
        <f t="shared" ca="1" si="111"/>
        <v>398.92463800905506</v>
      </c>
      <c r="O155" s="12">
        <f t="shared" ca="1" si="111"/>
        <v>20049.03750090249</v>
      </c>
      <c r="P155" s="9">
        <f t="shared" ca="1" si="106"/>
        <v>2749.935477093059</v>
      </c>
      <c r="Q155" s="12">
        <f t="shared" ca="1" si="112"/>
        <v>1187.5872364241663</v>
      </c>
      <c r="R155" s="12">
        <f t="shared" ca="1" si="112"/>
        <v>1392.692921179726</v>
      </c>
      <c r="S155" s="12">
        <f t="shared" ca="1" si="112"/>
        <v>169.6553194891666</v>
      </c>
      <c r="T155" s="12">
        <f t="shared" ca="1" si="112"/>
        <v>2318.0664757521727</v>
      </c>
      <c r="U155" s="12">
        <f t="shared" ca="1" si="112"/>
        <v>0</v>
      </c>
      <c r="V155" s="12">
        <f t="shared" ca="1" si="112"/>
        <v>48.11121000439055</v>
      </c>
      <c r="W155" s="26">
        <f t="shared" ca="1" si="91"/>
        <v>7.2759576141834259E-12</v>
      </c>
      <c r="X155" s="3"/>
      <c r="Y155" s="3"/>
      <c r="Z155" s="3"/>
      <c r="AA155" s="3"/>
      <c r="AB155" s="3"/>
      <c r="AC155" s="3"/>
    </row>
    <row r="156" spans="1:29" x14ac:dyDescent="0.2">
      <c r="A156" s="3">
        <f t="shared" si="107"/>
        <v>7</v>
      </c>
      <c r="B156" s="3" t="s">
        <v>93</v>
      </c>
      <c r="C156" s="3" t="s">
        <v>94</v>
      </c>
      <c r="D156" s="1" t="s">
        <v>323</v>
      </c>
      <c r="E156" s="4" t="s">
        <v>591</v>
      </c>
      <c r="F156" s="11"/>
      <c r="G156" s="1"/>
      <c r="H156" s="14">
        <f>'II-I TOTAL COMPANY'!L156</f>
        <v>934660.97580367827</v>
      </c>
      <c r="I156" s="69">
        <v>0</v>
      </c>
      <c r="J156" s="69">
        <f t="shared" ca="1" si="108"/>
        <v>934660.97580367804</v>
      </c>
      <c r="K156" s="12">
        <f t="shared" ca="1" si="109"/>
        <v>438175.39635741233</v>
      </c>
      <c r="L156" s="12">
        <f t="shared" ca="1" si="109"/>
        <v>83258.020035212568</v>
      </c>
      <c r="M156" s="9">
        <f t="shared" ca="1" si="110"/>
        <v>330528.73572978121</v>
      </c>
      <c r="N156" s="12">
        <f t="shared" ca="1" si="111"/>
        <v>6448.3714981884423</v>
      </c>
      <c r="O156" s="12">
        <f t="shared" ca="1" si="111"/>
        <v>324080.36423159274</v>
      </c>
      <c r="P156" s="9">
        <f t="shared" ca="1" si="106"/>
        <v>44451.016214099087</v>
      </c>
      <c r="Q156" s="12">
        <f t="shared" ca="1" si="112"/>
        <v>19196.617499459</v>
      </c>
      <c r="R156" s="12">
        <f t="shared" ca="1" si="112"/>
        <v>22512.024786145947</v>
      </c>
      <c r="S156" s="12">
        <f t="shared" ca="1" si="112"/>
        <v>2742.3739284941421</v>
      </c>
      <c r="T156" s="12">
        <f t="shared" ca="1" si="112"/>
        <v>37470.119338197263</v>
      </c>
      <c r="U156" s="12">
        <f t="shared" ca="1" si="112"/>
        <v>0</v>
      </c>
      <c r="V156" s="12">
        <f t="shared" ca="1" si="112"/>
        <v>777.68812897595114</v>
      </c>
      <c r="W156" s="26">
        <f t="shared" ca="1" si="91"/>
        <v>1.1641532182693481E-10</v>
      </c>
      <c r="X156" s="3"/>
      <c r="Y156" s="3"/>
      <c r="Z156" s="3"/>
      <c r="AA156" s="3"/>
      <c r="AB156" s="3"/>
      <c r="AC156" s="3"/>
    </row>
    <row r="157" spans="1:29" x14ac:dyDescent="0.2">
      <c r="A157" s="3">
        <f t="shared" si="107"/>
        <v>8</v>
      </c>
      <c r="B157" s="3" t="s">
        <v>95</v>
      </c>
      <c r="C157" s="3" t="s">
        <v>96</v>
      </c>
      <c r="D157" s="1" t="s">
        <v>323</v>
      </c>
      <c r="E157" s="4" t="s">
        <v>591</v>
      </c>
      <c r="F157" s="11"/>
      <c r="G157" s="1"/>
      <c r="H157" s="14">
        <f>'II-I TOTAL COMPANY'!L157</f>
        <v>8665.2061176068655</v>
      </c>
      <c r="I157" s="69">
        <v>0</v>
      </c>
      <c r="J157" s="69">
        <f t="shared" ca="1" si="108"/>
        <v>8665.2061176068673</v>
      </c>
      <c r="K157" s="12">
        <f t="shared" ca="1" si="109"/>
        <v>4062.3073214715891</v>
      </c>
      <c r="L157" s="12">
        <f t="shared" ca="1" si="109"/>
        <v>771.88191571667392</v>
      </c>
      <c r="M157" s="9">
        <f t="shared" ca="1" si="110"/>
        <v>3064.3192526871426</v>
      </c>
      <c r="N157" s="12">
        <f t="shared" ca="1" si="111"/>
        <v>59.782605245349259</v>
      </c>
      <c r="O157" s="12">
        <f t="shared" ca="1" si="111"/>
        <v>3004.5366474417933</v>
      </c>
      <c r="P157" s="9">
        <f t="shared" ca="1" si="106"/>
        <v>412.10366924868629</v>
      </c>
      <c r="Q157" s="12">
        <f t="shared" ca="1" si="112"/>
        <v>177.97110578051002</v>
      </c>
      <c r="R157" s="12">
        <f t="shared" ca="1" si="112"/>
        <v>208.70811978524625</v>
      </c>
      <c r="S157" s="12">
        <f t="shared" ca="1" si="112"/>
        <v>25.424443682929997</v>
      </c>
      <c r="T157" s="12">
        <f t="shared" ca="1" si="112"/>
        <v>347.38404161746587</v>
      </c>
      <c r="U157" s="12">
        <f t="shared" ca="1" si="112"/>
        <v>0</v>
      </c>
      <c r="V157" s="12">
        <f t="shared" ca="1" si="112"/>
        <v>7.2099168653085099</v>
      </c>
      <c r="W157" s="26" t="str">
        <f t="shared" ref="W157:W188" ca="1" si="113">IF((+K157+L157+M157+P157+T157+U157+V157)-H157=0,"OK",(+K157+L157+M157+P157+T157+U157+V157)-H157)</f>
        <v>OK</v>
      </c>
      <c r="X157" s="3"/>
      <c r="Y157" s="3"/>
      <c r="Z157" s="3"/>
      <c r="AA157" s="3"/>
      <c r="AB157" s="3"/>
      <c r="AC157" s="3"/>
    </row>
    <row r="158" spans="1:29" x14ac:dyDescent="0.2">
      <c r="A158" s="3">
        <f t="shared" si="107"/>
        <v>9</v>
      </c>
      <c r="B158" s="3" t="s">
        <v>97</v>
      </c>
      <c r="C158" s="3" t="s">
        <v>98</v>
      </c>
      <c r="D158" s="1" t="s">
        <v>323</v>
      </c>
      <c r="E158" s="4" t="s">
        <v>591</v>
      </c>
      <c r="F158" s="11"/>
      <c r="G158" s="1"/>
      <c r="H158" s="14">
        <f>'II-I TOTAL COMPANY'!L158</f>
        <v>517.45911177768392</v>
      </c>
      <c r="I158" s="69">
        <v>0</v>
      </c>
      <c r="J158" s="69">
        <f t="shared" ca="1" si="108"/>
        <v>517.45911177768403</v>
      </c>
      <c r="K158" s="12">
        <f t="shared" ca="1" si="109"/>
        <v>242.58833659656989</v>
      </c>
      <c r="L158" s="12">
        <f t="shared" ca="1" si="109"/>
        <v>46.0943831090676</v>
      </c>
      <c r="M158" s="9">
        <f t="shared" ca="1" si="110"/>
        <v>182.99159848913882</v>
      </c>
      <c r="N158" s="12">
        <f t="shared" ca="1" si="111"/>
        <v>3.5700309248452013</v>
      </c>
      <c r="O158" s="12">
        <f t="shared" ca="1" si="111"/>
        <v>179.42156756429361</v>
      </c>
      <c r="P158" s="9">
        <f t="shared" ca="1" si="106"/>
        <v>24.609547165468186</v>
      </c>
      <c r="Q158" s="12">
        <f t="shared" ca="1" si="112"/>
        <v>10.627879945308084</v>
      </c>
      <c r="R158" s="12">
        <f t="shared" ca="1" si="112"/>
        <v>12.463398656544662</v>
      </c>
      <c r="S158" s="12">
        <f t="shared" ca="1" si="112"/>
        <v>1.5182685636154405</v>
      </c>
      <c r="T158" s="12">
        <f t="shared" ca="1" si="112"/>
        <v>20.744692645667929</v>
      </c>
      <c r="U158" s="12">
        <f t="shared" ca="1" si="112"/>
        <v>0</v>
      </c>
      <c r="V158" s="12">
        <f t="shared" ca="1" si="112"/>
        <v>0.43055377177154297</v>
      </c>
      <c r="W158" s="26">
        <f t="shared" ca="1" si="113"/>
        <v>1.1368683772161603E-13</v>
      </c>
      <c r="X158" s="3"/>
      <c r="Y158" s="3"/>
      <c r="Z158" s="3"/>
      <c r="AA158" s="3"/>
      <c r="AB158" s="3"/>
      <c r="AC158" s="3"/>
    </row>
    <row r="159" spans="1:29" x14ac:dyDescent="0.2">
      <c r="A159" s="3">
        <f t="shared" si="107"/>
        <v>10</v>
      </c>
      <c r="B159" s="3" t="s">
        <v>99</v>
      </c>
      <c r="C159" s="3" t="s">
        <v>100</v>
      </c>
      <c r="D159" s="1" t="s">
        <v>323</v>
      </c>
      <c r="E159" s="4" t="s">
        <v>591</v>
      </c>
      <c r="F159" s="11"/>
      <c r="G159" s="1"/>
      <c r="H159" s="14">
        <f>'II-I TOTAL COMPANY'!L159</f>
        <v>175620.82227833138</v>
      </c>
      <c r="I159" s="69">
        <v>0</v>
      </c>
      <c r="J159" s="69">
        <f t="shared" ca="1" si="108"/>
        <v>175620.82227833141</v>
      </c>
      <c r="K159" s="12">
        <f t="shared" ca="1" si="109"/>
        <v>82332.231046935383</v>
      </c>
      <c r="L159" s="12">
        <f t="shared" ca="1" si="109"/>
        <v>15644.006028257543</v>
      </c>
      <c r="M159" s="9">
        <f t="shared" ca="1" si="110"/>
        <v>62105.650988122725</v>
      </c>
      <c r="N159" s="12">
        <f t="shared" ca="1" si="111"/>
        <v>1211.6353781586363</v>
      </c>
      <c r="O159" s="12">
        <f t="shared" ca="1" si="111"/>
        <v>60894.015609964088</v>
      </c>
      <c r="P159" s="9">
        <f t="shared" ca="1" si="106"/>
        <v>8352.2520151384288</v>
      </c>
      <c r="Q159" s="12">
        <f t="shared" ca="1" si="112"/>
        <v>3607.0038628912739</v>
      </c>
      <c r="R159" s="12">
        <f t="shared" ca="1" si="112"/>
        <v>4229.9618861198305</v>
      </c>
      <c r="S159" s="12">
        <f t="shared" ca="1" si="112"/>
        <v>515.28626612732478</v>
      </c>
      <c r="T159" s="12">
        <f t="shared" ca="1" si="112"/>
        <v>7040.5562438113648</v>
      </c>
      <c r="U159" s="12">
        <f t="shared" ca="1" si="112"/>
        <v>0</v>
      </c>
      <c r="V159" s="12">
        <f t="shared" ca="1" si="112"/>
        <v>146.12595606595784</v>
      </c>
      <c r="W159" s="26" t="str">
        <f t="shared" ca="1" si="113"/>
        <v>OK</v>
      </c>
      <c r="X159" s="3"/>
      <c r="Y159" s="3"/>
      <c r="Z159" s="3"/>
      <c r="AA159" s="3"/>
      <c r="AB159" s="3"/>
      <c r="AC159" s="3"/>
    </row>
    <row r="160" spans="1:29" x14ac:dyDescent="0.2">
      <c r="A160" s="3">
        <f t="shared" si="107"/>
        <v>11</v>
      </c>
      <c r="B160" s="3" t="s">
        <v>101</v>
      </c>
      <c r="C160" s="3" t="s">
        <v>807</v>
      </c>
      <c r="D160" s="1" t="s">
        <v>323</v>
      </c>
      <c r="E160" s="4" t="s">
        <v>591</v>
      </c>
      <c r="F160" s="11"/>
      <c r="G160" s="1"/>
      <c r="H160" s="14">
        <f>'II-I TOTAL COMPANY'!L160</f>
        <v>30502.569272339919</v>
      </c>
      <c r="I160" s="69">
        <v>0</v>
      </c>
      <c r="J160" s="69">
        <f t="shared" ca="1" si="108"/>
        <v>30502.56927233993</v>
      </c>
      <c r="K160" s="12">
        <f t="shared" ca="1" si="109"/>
        <v>14299.811083194654</v>
      </c>
      <c r="L160" s="12">
        <f t="shared" ca="1" si="109"/>
        <v>2717.1173177720921</v>
      </c>
      <c r="M160" s="9">
        <f t="shared" ca="1" si="110"/>
        <v>10786.77287176507</v>
      </c>
      <c r="N160" s="12">
        <f t="shared" ca="1" si="111"/>
        <v>210.44197137699865</v>
      </c>
      <c r="O160" s="12">
        <f t="shared" ca="1" si="111"/>
        <v>10576.330900388071</v>
      </c>
      <c r="P160" s="9">
        <f t="shared" ca="1" si="106"/>
        <v>1450.6545543217985</v>
      </c>
      <c r="Q160" s="12">
        <f t="shared" ca="1" si="112"/>
        <v>626.47972926051898</v>
      </c>
      <c r="R160" s="12">
        <f t="shared" ca="1" si="112"/>
        <v>734.67772088120557</v>
      </c>
      <c r="S160" s="12">
        <f t="shared" ca="1" si="112"/>
        <v>89.497104180074118</v>
      </c>
      <c r="T160" s="12">
        <f t="shared" ca="1" si="112"/>
        <v>1222.8336694740474</v>
      </c>
      <c r="U160" s="12">
        <f t="shared" ca="1" si="112"/>
        <v>0</v>
      </c>
      <c r="V160" s="12">
        <f t="shared" ca="1" si="112"/>
        <v>25.379775812259837</v>
      </c>
      <c r="W160" s="26" t="str">
        <f t="shared" ca="1" si="113"/>
        <v>OK</v>
      </c>
      <c r="X160" s="3"/>
      <c r="Y160" s="3"/>
      <c r="Z160" s="3"/>
      <c r="AA160" s="3"/>
      <c r="AB160" s="3"/>
      <c r="AC160" s="3"/>
    </row>
    <row r="161" spans="1:29" x14ac:dyDescent="0.2">
      <c r="A161" s="3">
        <f t="shared" si="107"/>
        <v>12</v>
      </c>
      <c r="B161" s="3"/>
      <c r="C161" s="3"/>
      <c r="D161" s="1"/>
      <c r="E161" s="4"/>
      <c r="F161" s="4"/>
      <c r="G161" s="4"/>
      <c r="H161" s="14"/>
      <c r="I161" s="69"/>
      <c r="J161" s="69"/>
      <c r="K161" s="12"/>
      <c r="L161" s="12"/>
      <c r="M161" s="12"/>
      <c r="N161" s="12"/>
      <c r="O161" s="12"/>
      <c r="P161" s="9">
        <f t="shared" si="106"/>
        <v>0</v>
      </c>
      <c r="Q161" s="12"/>
      <c r="R161" s="12"/>
      <c r="S161" s="12"/>
      <c r="T161" s="12"/>
      <c r="U161" s="12"/>
      <c r="V161" s="12"/>
      <c r="W161" s="26" t="str">
        <f t="shared" si="113"/>
        <v>OK</v>
      </c>
      <c r="X161" s="3"/>
      <c r="Y161" s="3"/>
      <c r="Z161" s="3"/>
      <c r="AA161" s="3"/>
      <c r="AB161" s="3"/>
      <c r="AC161" s="3"/>
    </row>
    <row r="162" spans="1:29" x14ac:dyDescent="0.2">
      <c r="A162" s="3">
        <f t="shared" si="107"/>
        <v>13</v>
      </c>
      <c r="B162" s="3"/>
      <c r="C162" s="3" t="s">
        <v>103</v>
      </c>
      <c r="D162" s="3"/>
      <c r="E162" s="4"/>
      <c r="F162" s="8"/>
      <c r="G162" s="8"/>
      <c r="H162" s="8">
        <f>SUM(H151:H160)</f>
        <v>3123106.8932429487</v>
      </c>
      <c r="I162" s="8">
        <f>SUM(I151:I160)</f>
        <v>0</v>
      </c>
      <c r="J162" s="69">
        <f ca="1">SUM(K162:U162)-M162-P162</f>
        <v>3120508.3005775078</v>
      </c>
      <c r="K162" s="8">
        <f ca="1">SUM(K151:K160)</f>
        <v>1464133.6658317237</v>
      </c>
      <c r="L162" s="8">
        <f ca="1">SUM(L151:L160)</f>
        <v>278201.08362408925</v>
      </c>
      <c r="M162" s="9">
        <f ca="1">SUM(N162:O162)</f>
        <v>1104439.577232742</v>
      </c>
      <c r="N162" s="8">
        <f ca="1">SUM(N151:N160)</f>
        <v>21546.800388094718</v>
      </c>
      <c r="O162" s="8">
        <f ca="1">SUM(O151:O160)</f>
        <v>1082892.7768446472</v>
      </c>
      <c r="P162" s="9">
        <f t="shared" ca="1" si="106"/>
        <v>148530.08603524559</v>
      </c>
      <c r="Q162" s="8">
        <f t="shared" ref="Q162:V162" ca="1" si="114">SUM(Q151:Q160)</f>
        <v>64144.208425902565</v>
      </c>
      <c r="R162" s="8">
        <f t="shared" ca="1" si="114"/>
        <v>75222.419262785523</v>
      </c>
      <c r="S162" s="8">
        <f t="shared" ca="1" si="114"/>
        <v>9163.4583465575088</v>
      </c>
      <c r="T162" s="8">
        <f t="shared" ca="1" si="114"/>
        <v>125203.88785370666</v>
      </c>
      <c r="U162" s="8">
        <f t="shared" ca="1" si="114"/>
        <v>0</v>
      </c>
      <c r="V162" s="8">
        <f t="shared" ca="1" si="114"/>
        <v>2598.5926654416826</v>
      </c>
      <c r="W162" s="26">
        <f t="shared" ca="1" si="113"/>
        <v>4.6566128730773926E-10</v>
      </c>
      <c r="X162" s="3"/>
      <c r="Y162" s="3"/>
      <c r="Z162" s="3"/>
      <c r="AA162" s="3"/>
      <c r="AB162" s="3"/>
      <c r="AC162" s="3"/>
    </row>
    <row r="163" spans="1:29" x14ac:dyDescent="0.2">
      <c r="A163" s="3">
        <f t="shared" si="107"/>
        <v>14</v>
      </c>
      <c r="B163" s="3"/>
      <c r="C163" s="3"/>
      <c r="D163" s="3"/>
      <c r="E163" s="4"/>
      <c r="F163" s="4"/>
      <c r="G163" s="4"/>
      <c r="H163" s="8"/>
      <c r="I163" s="8"/>
      <c r="J163" s="8"/>
      <c r="K163" s="8"/>
      <c r="L163" s="8"/>
      <c r="M163" s="3"/>
      <c r="N163" s="3"/>
      <c r="O163" s="3"/>
      <c r="P163" s="9">
        <f t="shared" si="106"/>
        <v>0</v>
      </c>
      <c r="Q163" s="3"/>
      <c r="R163" s="3"/>
      <c r="S163" s="3"/>
      <c r="T163" s="3"/>
      <c r="U163" s="3"/>
      <c r="V163" s="3"/>
      <c r="W163" s="26" t="str">
        <f t="shared" si="113"/>
        <v>OK</v>
      </c>
      <c r="X163" s="3"/>
      <c r="Y163" s="3"/>
      <c r="Z163" s="3"/>
      <c r="AA163" s="3"/>
      <c r="AB163" s="3"/>
      <c r="AC163" s="3"/>
    </row>
    <row r="164" spans="1:29" x14ac:dyDescent="0.2">
      <c r="A164" s="3">
        <f t="shared" si="107"/>
        <v>15</v>
      </c>
      <c r="B164" s="3"/>
      <c r="C164" s="3"/>
      <c r="D164" s="3"/>
      <c r="E164" s="4"/>
      <c r="F164" s="4"/>
      <c r="G164" s="4"/>
      <c r="H164" s="5"/>
      <c r="I164" s="5"/>
      <c r="J164" s="5"/>
      <c r="K164" s="5"/>
      <c r="L164" s="5"/>
      <c r="M164" s="3"/>
      <c r="N164" s="3"/>
      <c r="O164" s="3"/>
      <c r="P164" s="9">
        <f t="shared" si="106"/>
        <v>0</v>
      </c>
      <c r="Q164" s="3"/>
      <c r="R164" s="3"/>
      <c r="S164" s="3"/>
      <c r="T164" s="3"/>
      <c r="U164" s="3"/>
      <c r="V164" s="3"/>
      <c r="W164" s="26" t="str">
        <f t="shared" si="113"/>
        <v>OK</v>
      </c>
      <c r="X164" s="3"/>
      <c r="Y164" s="3"/>
      <c r="Z164" s="3"/>
      <c r="AA164" s="3"/>
      <c r="AB164" s="3"/>
      <c r="AC164" s="3"/>
    </row>
    <row r="165" spans="1:29" x14ac:dyDescent="0.2">
      <c r="A165" s="3">
        <f t="shared" si="107"/>
        <v>16</v>
      </c>
      <c r="B165" s="3"/>
      <c r="C165" s="3"/>
      <c r="D165" s="3"/>
      <c r="E165" s="4"/>
      <c r="F165" s="4"/>
      <c r="G165" s="4"/>
      <c r="H165" s="8"/>
      <c r="I165" s="8"/>
      <c r="J165" s="8"/>
      <c r="K165" s="8"/>
      <c r="L165" s="8"/>
      <c r="M165" s="3"/>
      <c r="N165" s="3"/>
      <c r="O165" s="3"/>
      <c r="P165" s="9">
        <f t="shared" si="106"/>
        <v>0</v>
      </c>
      <c r="Q165" s="3"/>
      <c r="R165" s="3"/>
      <c r="S165" s="3"/>
      <c r="T165" s="3"/>
      <c r="U165" s="3"/>
      <c r="V165" s="3"/>
      <c r="W165" s="26" t="str">
        <f t="shared" si="113"/>
        <v>OK</v>
      </c>
      <c r="X165" s="3"/>
      <c r="Y165" s="3"/>
      <c r="Z165" s="3"/>
      <c r="AA165" s="3"/>
      <c r="AB165" s="3"/>
      <c r="AC165" s="3"/>
    </row>
    <row r="166" spans="1:29" x14ac:dyDescent="0.2">
      <c r="A166" s="3">
        <f t="shared" si="107"/>
        <v>17</v>
      </c>
      <c r="B166" s="7" t="s">
        <v>104</v>
      </c>
      <c r="C166" s="3"/>
      <c r="D166" s="3"/>
      <c r="E166" s="4"/>
      <c r="F166" s="4"/>
      <c r="G166" s="4"/>
      <c r="H166" s="8"/>
      <c r="I166" s="8"/>
      <c r="J166" s="8"/>
      <c r="K166" s="8"/>
      <c r="L166" s="8"/>
      <c r="M166" s="3"/>
      <c r="N166" s="3"/>
      <c r="O166" s="3"/>
      <c r="P166" s="9">
        <f t="shared" si="106"/>
        <v>0</v>
      </c>
      <c r="Q166" s="3"/>
      <c r="R166" s="3"/>
      <c r="S166" s="3"/>
      <c r="T166" s="3"/>
      <c r="U166" s="3"/>
      <c r="V166" s="3"/>
      <c r="W166" s="26" t="str">
        <f t="shared" si="113"/>
        <v>OK</v>
      </c>
      <c r="X166" s="3"/>
      <c r="Y166" s="3"/>
      <c r="Z166" s="3"/>
      <c r="AA166" s="3"/>
      <c r="AB166" s="3"/>
      <c r="AC166" s="3"/>
    </row>
    <row r="167" spans="1:29" x14ac:dyDescent="0.2">
      <c r="A167" s="3">
        <f t="shared" si="107"/>
        <v>18</v>
      </c>
      <c r="B167" s="3"/>
      <c r="C167" s="3"/>
      <c r="D167" s="3"/>
      <c r="E167" s="4"/>
      <c r="F167" s="4"/>
      <c r="G167" s="4"/>
      <c r="H167" s="8"/>
      <c r="I167" s="8"/>
      <c r="J167" s="8"/>
      <c r="K167" s="8"/>
      <c r="L167" s="8"/>
      <c r="M167" s="3"/>
      <c r="N167" s="3"/>
      <c r="O167" s="3"/>
      <c r="P167" s="9">
        <f t="shared" si="106"/>
        <v>0</v>
      </c>
      <c r="Q167" s="3"/>
      <c r="R167" s="3"/>
      <c r="S167" s="3"/>
      <c r="T167" s="3"/>
      <c r="U167" s="3"/>
      <c r="V167" s="3"/>
      <c r="W167" s="26" t="str">
        <f t="shared" si="113"/>
        <v>OK</v>
      </c>
      <c r="X167" s="3"/>
      <c r="Y167" s="3"/>
      <c r="Z167" s="3"/>
      <c r="AA167" s="3"/>
      <c r="AB167" s="3"/>
      <c r="AC167" s="3"/>
    </row>
    <row r="168" spans="1:29" x14ac:dyDescent="0.2">
      <c r="A168" s="3">
        <f t="shared" si="107"/>
        <v>19</v>
      </c>
      <c r="B168" s="3" t="s">
        <v>105</v>
      </c>
      <c r="C168" s="3" t="s">
        <v>106</v>
      </c>
      <c r="D168" s="1" t="s">
        <v>323</v>
      </c>
      <c r="E168" s="4" t="s">
        <v>591</v>
      </c>
      <c r="F168" s="11"/>
      <c r="G168" s="1"/>
      <c r="H168" s="14">
        <f>'II-I TOTAL COMPANY'!L168</f>
        <v>5944483.6564588752</v>
      </c>
      <c r="I168" s="69">
        <v>0</v>
      </c>
      <c r="J168" s="69">
        <f ca="1">SUM(K168:V168)-M168-P168</f>
        <v>5944483.656458877</v>
      </c>
      <c r="K168" s="69">
        <f ca="1">VLOOKUP($D168,$E$741:$V$815,K$1,FALSE)*$H168</f>
        <v>2786814.2029459667</v>
      </c>
      <c r="L168" s="69">
        <f ca="1">VLOOKUP($D168,$E$741:$V$815,L$1,FALSE)*$H168</f>
        <v>529524.55722555378</v>
      </c>
      <c r="M168" s="9">
        <f ca="1">SUM(N168:O168)</f>
        <v>2102176.8517148425</v>
      </c>
      <c r="N168" s="12">
        <f ca="1">VLOOKUP($D168,$E$741:$V$815,N$1,FALSE)*$H168</f>
        <v>41011.917662226173</v>
      </c>
      <c r="O168" s="12">
        <f ca="1">VLOOKUP($D168,$E$741:$V$815,O$1,FALSE)*$H168</f>
        <v>2061164.9340526164</v>
      </c>
      <c r="P168" s="9">
        <f t="shared" ca="1" si="106"/>
        <v>282710.35834195639</v>
      </c>
      <c r="Q168" s="12">
        <f t="shared" ref="Q168:V168" ca="1" si="115">VLOOKUP($D168,$E$741:$V$815,Q$1,FALSE)*$H168</f>
        <v>122091.30576646182</v>
      </c>
      <c r="R168" s="12">
        <f t="shared" ca="1" si="115"/>
        <v>143177.437466</v>
      </c>
      <c r="S168" s="12">
        <f t="shared" ca="1" si="115"/>
        <v>17441.615109494542</v>
      </c>
      <c r="T168" s="12">
        <f t="shared" ca="1" si="115"/>
        <v>238311.55657264011</v>
      </c>
      <c r="U168" s="12">
        <f t="shared" ca="1" si="115"/>
        <v>0</v>
      </c>
      <c r="V168" s="12">
        <f t="shared" ca="1" si="115"/>
        <v>4946.1296579163654</v>
      </c>
      <c r="W168" s="26">
        <f t="shared" ca="1" si="113"/>
        <v>1.862645149230957E-9</v>
      </c>
      <c r="X168" s="3"/>
      <c r="Y168" s="3"/>
      <c r="Z168" s="3"/>
      <c r="AA168" s="3"/>
      <c r="AB168" s="3"/>
      <c r="AC168" s="3"/>
    </row>
    <row r="169" spans="1:29" x14ac:dyDescent="0.2">
      <c r="A169" s="3">
        <f t="shared" si="107"/>
        <v>20</v>
      </c>
      <c r="B169" s="3"/>
      <c r="C169" s="3"/>
      <c r="D169" s="1"/>
      <c r="E169" s="4"/>
      <c r="F169" s="4"/>
      <c r="G169" s="4"/>
      <c r="H169" s="8"/>
      <c r="I169" s="8"/>
      <c r="J169" s="8"/>
      <c r="K169" s="8"/>
      <c r="L169" s="8"/>
      <c r="M169" s="3"/>
      <c r="N169" s="3"/>
      <c r="O169" s="3"/>
      <c r="P169" s="9">
        <f t="shared" si="106"/>
        <v>0</v>
      </c>
      <c r="Q169" s="3"/>
      <c r="R169" s="3"/>
      <c r="S169" s="3"/>
      <c r="T169" s="3"/>
      <c r="U169" s="3"/>
      <c r="V169" s="3"/>
      <c r="W169" s="26" t="str">
        <f t="shared" si="113"/>
        <v>OK</v>
      </c>
      <c r="X169" s="3"/>
      <c r="Y169" s="3"/>
      <c r="Z169" s="3"/>
      <c r="AA169" s="3"/>
      <c r="AB169" s="3"/>
      <c r="AC169" s="3"/>
    </row>
    <row r="170" spans="1:29" x14ac:dyDescent="0.2">
      <c r="A170" s="3">
        <f t="shared" si="107"/>
        <v>21</v>
      </c>
      <c r="B170" s="3"/>
      <c r="C170" s="3"/>
      <c r="D170" s="3"/>
      <c r="E170" s="4"/>
      <c r="F170" s="4"/>
      <c r="G170" s="4"/>
      <c r="H170" s="8"/>
      <c r="I170" s="8"/>
      <c r="J170" s="8"/>
      <c r="K170" s="8"/>
      <c r="L170" s="8"/>
      <c r="M170" s="3"/>
      <c r="N170" s="3"/>
      <c r="O170" s="3"/>
      <c r="P170" s="9">
        <f t="shared" si="106"/>
        <v>0</v>
      </c>
      <c r="Q170" s="3"/>
      <c r="R170" s="3"/>
      <c r="S170" s="3"/>
      <c r="T170" s="3"/>
      <c r="U170" s="3"/>
      <c r="V170" s="3"/>
      <c r="W170" s="26" t="str">
        <f t="shared" si="113"/>
        <v>OK</v>
      </c>
      <c r="X170" s="3"/>
      <c r="Y170" s="3"/>
      <c r="Z170" s="3"/>
      <c r="AA170" s="3"/>
      <c r="AB170" s="3"/>
      <c r="AC170" s="3"/>
    </row>
    <row r="171" spans="1:29" x14ac:dyDescent="0.2">
      <c r="A171" s="3">
        <f t="shared" si="107"/>
        <v>22</v>
      </c>
      <c r="B171" s="3" t="s">
        <v>107</v>
      </c>
      <c r="C171" s="3"/>
      <c r="D171" s="3"/>
      <c r="E171" s="4"/>
      <c r="F171" s="8"/>
      <c r="G171" s="8"/>
      <c r="H171" s="8">
        <f>H96+H111+H147+H162+H168</f>
        <v>224287814.20034468</v>
      </c>
      <c r="I171" s="69">
        <v>0</v>
      </c>
      <c r="J171" s="69">
        <f ca="1">SUM(K171:V171)-M171-P171</f>
        <v>224287814.20034474</v>
      </c>
      <c r="K171" s="8">
        <f ca="1">K96+K111+K147+K162+K168</f>
        <v>105147646.50451869</v>
      </c>
      <c r="L171" s="8">
        <f ca="1">L96+L111+L147+L162+L168</f>
        <v>19979179.41560521</v>
      </c>
      <c r="M171" s="9">
        <f ca="1">SUM(N171:O171)</f>
        <v>79315997.550332561</v>
      </c>
      <c r="N171" s="8">
        <f ca="1">N96+N111+N147+N162+N168</f>
        <v>1547396.527641349</v>
      </c>
      <c r="O171" s="8">
        <f ca="1">O96+O111+O147+O162+O168</f>
        <v>77768601.022691205</v>
      </c>
      <c r="P171" s="9">
        <f t="shared" ca="1" si="106"/>
        <v>10666778.140674703</v>
      </c>
      <c r="Q171" s="8">
        <f t="shared" ref="Q171:V171" ca="1" si="116">Q96+Q111+Q147+Q162+Q168</f>
        <v>4606555.2007149495</v>
      </c>
      <c r="R171" s="8">
        <f t="shared" ca="1" si="116"/>
        <v>5402143.6255719019</v>
      </c>
      <c r="S171" s="8">
        <f t="shared" ca="1" si="116"/>
        <v>658079.31438784976</v>
      </c>
      <c r="T171" s="8">
        <f t="shared" ca="1" si="116"/>
        <v>8991593.082148293</v>
      </c>
      <c r="U171" s="8">
        <f t="shared" ca="1" si="116"/>
        <v>0</v>
      </c>
      <c r="V171" s="8">
        <f t="shared" ca="1" si="116"/>
        <v>186619.50706521122</v>
      </c>
      <c r="W171" s="26" t="str">
        <f t="shared" ca="1" si="113"/>
        <v>OK</v>
      </c>
      <c r="X171" s="3"/>
      <c r="Y171" s="3"/>
      <c r="Z171" s="3"/>
      <c r="AA171" s="3"/>
      <c r="AB171" s="3"/>
      <c r="AC171" s="3"/>
    </row>
    <row r="172" spans="1:29" x14ac:dyDescent="0.2">
      <c r="A172" s="3">
        <f t="shared" si="107"/>
        <v>23</v>
      </c>
      <c r="B172" s="3"/>
      <c r="C172" s="3"/>
      <c r="D172" s="3"/>
      <c r="E172" s="4"/>
      <c r="F172" s="4"/>
      <c r="G172" s="4"/>
      <c r="H172" s="8"/>
      <c r="I172" s="8"/>
      <c r="J172" s="8"/>
      <c r="K172" s="8"/>
      <c r="L172" s="8"/>
      <c r="M172" s="3"/>
      <c r="N172" s="3"/>
      <c r="O172" s="3"/>
      <c r="P172" s="9">
        <f t="shared" si="106"/>
        <v>0</v>
      </c>
      <c r="Q172" s="3"/>
      <c r="R172" s="3"/>
      <c r="S172" s="3"/>
      <c r="T172" s="3"/>
      <c r="U172" s="3"/>
      <c r="V172" s="3"/>
      <c r="W172" s="26" t="str">
        <f t="shared" si="113"/>
        <v>OK</v>
      </c>
      <c r="X172" s="3"/>
      <c r="Y172" s="3"/>
      <c r="Z172" s="3"/>
      <c r="AA172" s="3"/>
      <c r="AB172" s="3"/>
      <c r="AC172" s="3"/>
    </row>
    <row r="173" spans="1:29" x14ac:dyDescent="0.2">
      <c r="A173" s="3">
        <f t="shared" si="107"/>
        <v>24</v>
      </c>
      <c r="B173" s="3"/>
      <c r="C173" s="3"/>
      <c r="D173" s="3"/>
      <c r="E173" s="4"/>
      <c r="F173" s="4"/>
      <c r="G173" s="4"/>
      <c r="H173" s="8"/>
      <c r="I173" s="8"/>
      <c r="J173" s="8"/>
      <c r="K173" s="8"/>
      <c r="L173" s="8"/>
      <c r="M173" s="3"/>
      <c r="N173" s="3"/>
      <c r="O173" s="3"/>
      <c r="P173" s="9">
        <f t="shared" si="106"/>
        <v>0</v>
      </c>
      <c r="Q173" s="3"/>
      <c r="R173" s="3"/>
      <c r="S173" s="3"/>
      <c r="T173" s="3"/>
      <c r="U173" s="3"/>
      <c r="V173" s="3"/>
      <c r="W173" s="26" t="str">
        <f t="shared" si="113"/>
        <v>OK</v>
      </c>
      <c r="X173" s="3"/>
      <c r="Y173" s="3"/>
      <c r="Z173" s="3"/>
      <c r="AA173" s="3"/>
      <c r="AB173" s="3"/>
      <c r="AC173" s="3"/>
    </row>
    <row r="174" spans="1:29" x14ac:dyDescent="0.2">
      <c r="A174" s="3">
        <f t="shared" si="107"/>
        <v>25</v>
      </c>
      <c r="B174" s="7" t="s">
        <v>108</v>
      </c>
      <c r="C174" s="3"/>
      <c r="D174" s="3"/>
      <c r="E174" s="4"/>
      <c r="F174" s="4"/>
      <c r="G174" s="4"/>
      <c r="H174" s="8"/>
      <c r="I174" s="8"/>
      <c r="J174" s="8"/>
      <c r="K174" s="8"/>
      <c r="L174" s="8"/>
      <c r="M174" s="3"/>
      <c r="N174" s="3"/>
      <c r="O174" s="3"/>
      <c r="P174" s="9">
        <f t="shared" si="106"/>
        <v>0</v>
      </c>
      <c r="Q174" s="3"/>
      <c r="R174" s="3"/>
      <c r="S174" s="3"/>
      <c r="T174" s="3"/>
      <c r="U174" s="3"/>
      <c r="V174" s="3"/>
      <c r="W174" s="26" t="str">
        <f t="shared" si="113"/>
        <v>OK</v>
      </c>
      <c r="X174" s="3"/>
      <c r="Y174" s="3"/>
      <c r="Z174" s="3"/>
      <c r="AA174" s="3"/>
      <c r="AB174" s="3"/>
      <c r="AC174" s="3"/>
    </row>
    <row r="175" spans="1:29" x14ac:dyDescent="0.2">
      <c r="A175" s="3">
        <f t="shared" si="107"/>
        <v>26</v>
      </c>
      <c r="B175" s="3"/>
      <c r="C175" s="3"/>
      <c r="D175" s="3"/>
      <c r="E175" s="4"/>
      <c r="F175" s="4"/>
      <c r="G175" s="4"/>
      <c r="H175" s="8"/>
      <c r="I175" s="8"/>
      <c r="J175" s="8"/>
      <c r="K175" s="8"/>
      <c r="L175" s="8"/>
      <c r="M175" s="3"/>
      <c r="N175" s="3"/>
      <c r="O175" s="3"/>
      <c r="P175" s="9">
        <f t="shared" si="106"/>
        <v>0</v>
      </c>
      <c r="Q175" s="3"/>
      <c r="R175" s="3"/>
      <c r="S175" s="3"/>
      <c r="T175" s="3"/>
      <c r="U175" s="3"/>
      <c r="V175" s="3"/>
      <c r="W175" s="26" t="str">
        <f t="shared" si="113"/>
        <v>OK</v>
      </c>
      <c r="X175" s="3"/>
      <c r="Y175" s="3"/>
      <c r="Z175" s="3"/>
      <c r="AA175" s="3"/>
      <c r="AB175" s="3"/>
      <c r="AC175" s="3"/>
    </row>
    <row r="176" spans="1:29" x14ac:dyDescent="0.2">
      <c r="A176" s="3">
        <f t="shared" si="107"/>
        <v>27</v>
      </c>
      <c r="B176" s="3" t="s">
        <v>109</v>
      </c>
      <c r="C176" s="3"/>
      <c r="D176" s="3"/>
      <c r="E176" s="4"/>
      <c r="F176" s="4"/>
      <c r="G176" s="4"/>
      <c r="H176" s="8"/>
      <c r="I176" s="8"/>
      <c r="J176" s="8"/>
      <c r="K176" s="8"/>
      <c r="L176" s="8"/>
      <c r="M176" s="3"/>
      <c r="N176" s="3"/>
      <c r="O176" s="3"/>
      <c r="P176" s="9">
        <f t="shared" si="106"/>
        <v>0</v>
      </c>
      <c r="Q176" s="3"/>
      <c r="R176" s="3"/>
      <c r="S176" s="3"/>
      <c r="T176" s="3"/>
      <c r="U176" s="3"/>
      <c r="V176" s="3"/>
      <c r="W176" s="26" t="str">
        <f t="shared" si="113"/>
        <v>OK</v>
      </c>
      <c r="X176" s="3"/>
      <c r="Y176" s="3"/>
      <c r="Z176" s="3"/>
      <c r="AA176" s="3"/>
      <c r="AB176" s="3"/>
      <c r="AC176" s="3"/>
    </row>
    <row r="177" spans="1:29" x14ac:dyDescent="0.2">
      <c r="A177" s="3">
        <f t="shared" si="107"/>
        <v>28</v>
      </c>
      <c r="B177" s="3" t="s">
        <v>110</v>
      </c>
      <c r="C177" s="3"/>
      <c r="D177" s="1" t="s">
        <v>367</v>
      </c>
      <c r="E177" s="4" t="s">
        <v>591</v>
      </c>
      <c r="F177" s="11"/>
      <c r="G177" s="11"/>
      <c r="H177" s="14">
        <f>'II-I TOTAL COMPANY'!L177</f>
        <v>0</v>
      </c>
      <c r="I177" s="69">
        <v>0</v>
      </c>
      <c r="J177" s="69">
        <f>SUM(K177:V177)-M177-P177</f>
        <v>0</v>
      </c>
      <c r="K177" s="12">
        <f>VLOOKUP($D177,$E$741:$V$815,K$1,FALSE)*$H177</f>
        <v>0</v>
      </c>
      <c r="L177" s="12">
        <f>VLOOKUP($D177,$E$741:$V$815,L$1,FALSE)*$H177</f>
        <v>0</v>
      </c>
      <c r="M177" s="9">
        <f>SUM(N177:O177)</f>
        <v>0</v>
      </c>
      <c r="N177" s="12">
        <f>VLOOKUP($D177,$E$741:$V$815,N$1,FALSE)*$H177</f>
        <v>0</v>
      </c>
      <c r="O177" s="12">
        <f>VLOOKUP($D177,$E$741:$V$815,O$1,FALSE)*$H177</f>
        <v>0</v>
      </c>
      <c r="P177" s="9">
        <f t="shared" si="106"/>
        <v>0</v>
      </c>
      <c r="Q177" s="12">
        <f t="shared" ref="Q177:V177" si="117">VLOOKUP($D177,$E$741:$V$815,Q$1,FALSE)*$H177</f>
        <v>0</v>
      </c>
      <c r="R177" s="12">
        <f t="shared" si="117"/>
        <v>0</v>
      </c>
      <c r="S177" s="12">
        <f t="shared" si="117"/>
        <v>0</v>
      </c>
      <c r="T177" s="12">
        <f t="shared" si="117"/>
        <v>0</v>
      </c>
      <c r="U177" s="12">
        <f t="shared" si="117"/>
        <v>0</v>
      </c>
      <c r="V177" s="12">
        <f t="shared" si="117"/>
        <v>0</v>
      </c>
      <c r="W177" s="26" t="str">
        <f t="shared" si="113"/>
        <v>OK</v>
      </c>
      <c r="X177" s="3"/>
      <c r="Y177" s="3"/>
      <c r="Z177" s="3"/>
      <c r="AA177" s="3"/>
      <c r="AB177" s="3"/>
      <c r="AC177" s="3"/>
    </row>
    <row r="178" spans="1:29" x14ac:dyDescent="0.2">
      <c r="A178" s="3">
        <f t="shared" si="107"/>
        <v>29</v>
      </c>
      <c r="B178" s="3"/>
      <c r="C178" s="3"/>
      <c r="D178" s="3"/>
      <c r="E178" s="4"/>
      <c r="F178" s="4"/>
      <c r="G178" s="4"/>
      <c r="H178" s="8"/>
      <c r="I178" s="8"/>
      <c r="J178" s="8"/>
      <c r="K178" s="8"/>
      <c r="L178" s="8"/>
      <c r="M178" s="3"/>
      <c r="N178" s="3"/>
      <c r="O178" s="3"/>
      <c r="P178" s="9">
        <f t="shared" si="106"/>
        <v>0</v>
      </c>
      <c r="Q178" s="3"/>
      <c r="R178" s="3"/>
      <c r="S178" s="3"/>
      <c r="T178" s="3"/>
      <c r="U178" s="3"/>
      <c r="V178" s="3"/>
      <c r="W178" s="26" t="str">
        <f t="shared" si="113"/>
        <v>OK</v>
      </c>
      <c r="X178" s="3"/>
      <c r="Y178" s="3"/>
      <c r="Z178" s="3"/>
      <c r="AA178" s="3"/>
      <c r="AB178" s="3"/>
      <c r="AC178" s="3"/>
    </row>
    <row r="179" spans="1:29" x14ac:dyDescent="0.2">
      <c r="A179" s="3">
        <f t="shared" si="107"/>
        <v>30</v>
      </c>
      <c r="B179" s="3"/>
      <c r="C179" s="3"/>
      <c r="D179" s="3"/>
      <c r="E179" s="4"/>
      <c r="F179" s="4"/>
      <c r="G179" s="4"/>
      <c r="H179" s="8"/>
      <c r="I179" s="8"/>
      <c r="J179" s="8"/>
      <c r="K179" s="8"/>
      <c r="L179" s="8"/>
      <c r="M179" s="3"/>
      <c r="N179" s="3"/>
      <c r="O179" s="3"/>
      <c r="P179" s="9">
        <f t="shared" si="106"/>
        <v>0</v>
      </c>
      <c r="Q179" s="3"/>
      <c r="R179" s="3"/>
      <c r="S179" s="3"/>
      <c r="T179" s="3"/>
      <c r="U179" s="3"/>
      <c r="V179" s="3"/>
      <c r="W179" s="26" t="str">
        <f t="shared" si="113"/>
        <v>OK</v>
      </c>
      <c r="X179" s="3"/>
      <c r="Y179" s="3"/>
      <c r="Z179" s="3"/>
      <c r="AA179" s="3"/>
      <c r="AB179" s="3"/>
      <c r="AC179" s="3"/>
    </row>
    <row r="180" spans="1:29" x14ac:dyDescent="0.2">
      <c r="A180" s="3">
        <f t="shared" si="107"/>
        <v>31</v>
      </c>
      <c r="B180" s="3"/>
      <c r="C180" s="3"/>
      <c r="D180" s="3"/>
      <c r="E180" s="4"/>
      <c r="F180" s="4"/>
      <c r="G180" s="4"/>
      <c r="H180" s="8"/>
      <c r="I180" s="8"/>
      <c r="J180" s="8"/>
      <c r="K180" s="8"/>
      <c r="L180" s="8"/>
      <c r="M180" s="3"/>
      <c r="N180" s="3"/>
      <c r="O180" s="3"/>
      <c r="P180" s="9">
        <f t="shared" si="106"/>
        <v>0</v>
      </c>
      <c r="Q180" s="3"/>
      <c r="R180" s="3"/>
      <c r="S180" s="3"/>
      <c r="T180" s="3"/>
      <c r="U180" s="3"/>
      <c r="V180" s="3"/>
      <c r="W180" s="26" t="str">
        <f t="shared" si="113"/>
        <v>OK</v>
      </c>
      <c r="X180" s="3"/>
      <c r="Y180" s="3"/>
      <c r="Z180" s="3"/>
      <c r="AA180" s="3"/>
      <c r="AB180" s="3"/>
      <c r="AC180" s="3"/>
    </row>
    <row r="181" spans="1:29" x14ac:dyDescent="0.2">
      <c r="A181" s="3">
        <f t="shared" si="107"/>
        <v>32</v>
      </c>
      <c r="B181" s="3"/>
      <c r="C181" s="3"/>
      <c r="D181" s="3"/>
      <c r="E181" s="4"/>
      <c r="F181" s="4"/>
      <c r="G181" s="4"/>
      <c r="H181" s="8"/>
      <c r="I181" s="8"/>
      <c r="J181" s="8"/>
      <c r="K181" s="8"/>
      <c r="L181" s="8"/>
      <c r="M181" s="3"/>
      <c r="N181" s="3"/>
      <c r="O181" s="3"/>
      <c r="P181" s="9">
        <f t="shared" si="106"/>
        <v>0</v>
      </c>
      <c r="Q181" s="3"/>
      <c r="R181" s="3"/>
      <c r="S181" s="3"/>
      <c r="T181" s="3"/>
      <c r="U181" s="3"/>
      <c r="V181" s="3"/>
      <c r="W181" s="26" t="str">
        <f t="shared" si="113"/>
        <v>OK</v>
      </c>
      <c r="X181" s="3"/>
      <c r="Y181" s="3"/>
      <c r="Z181" s="3"/>
      <c r="AA181" s="3"/>
      <c r="AB181" s="3"/>
      <c r="AC181" s="3"/>
    </row>
    <row r="182" spans="1:29" x14ac:dyDescent="0.2">
      <c r="A182" s="3">
        <f t="shared" si="107"/>
        <v>33</v>
      </c>
      <c r="B182" s="3"/>
      <c r="C182" s="3"/>
      <c r="D182" s="3"/>
      <c r="E182" s="4"/>
      <c r="F182" s="4"/>
      <c r="G182" s="4"/>
      <c r="H182" s="8"/>
      <c r="I182" s="8"/>
      <c r="J182" s="8"/>
      <c r="K182" s="8"/>
      <c r="L182" s="8"/>
      <c r="M182" s="3"/>
      <c r="N182" s="3"/>
      <c r="O182" s="3"/>
      <c r="P182" s="9">
        <f t="shared" si="106"/>
        <v>0</v>
      </c>
      <c r="Q182" s="3"/>
      <c r="R182" s="3"/>
      <c r="S182" s="3"/>
      <c r="T182" s="3"/>
      <c r="U182" s="3"/>
      <c r="V182" s="3"/>
      <c r="W182" s="26" t="str">
        <f t="shared" si="113"/>
        <v>OK</v>
      </c>
      <c r="X182" s="3"/>
      <c r="Y182" s="3"/>
      <c r="Z182" s="3"/>
      <c r="AA182" s="3"/>
      <c r="AB182" s="3"/>
      <c r="AC182" s="3"/>
    </row>
    <row r="183" spans="1:29" x14ac:dyDescent="0.2">
      <c r="A183" s="3">
        <f t="shared" si="107"/>
        <v>34</v>
      </c>
      <c r="B183" s="7" t="s">
        <v>111</v>
      </c>
      <c r="C183" s="3"/>
      <c r="D183" s="3"/>
      <c r="E183" s="4"/>
      <c r="F183" s="4"/>
      <c r="G183" s="4"/>
      <c r="H183" s="8"/>
      <c r="I183" s="8"/>
      <c r="J183" s="8"/>
      <c r="K183" s="8"/>
      <c r="L183" s="8"/>
      <c r="M183" s="3"/>
      <c r="N183" s="3"/>
      <c r="O183" s="3"/>
      <c r="P183" s="9">
        <f t="shared" si="106"/>
        <v>0</v>
      </c>
      <c r="Q183" s="3"/>
      <c r="R183" s="3"/>
      <c r="S183" s="3"/>
      <c r="T183" s="3"/>
      <c r="U183" s="3"/>
      <c r="V183" s="3"/>
      <c r="W183" s="26" t="str">
        <f t="shared" si="113"/>
        <v>OK</v>
      </c>
      <c r="X183" s="3"/>
      <c r="Y183" s="3"/>
      <c r="Z183" s="3"/>
      <c r="AA183" s="3"/>
      <c r="AB183" s="3"/>
      <c r="AC183" s="3"/>
    </row>
    <row r="184" spans="1:29" x14ac:dyDescent="0.2">
      <c r="A184" s="3">
        <f t="shared" si="107"/>
        <v>35</v>
      </c>
      <c r="B184" s="3"/>
      <c r="C184" s="3"/>
      <c r="D184" s="3"/>
      <c r="E184" s="4"/>
      <c r="F184" s="4"/>
      <c r="G184" s="4"/>
      <c r="H184" s="8"/>
      <c r="I184" s="8"/>
      <c r="J184" s="8"/>
      <c r="K184" s="8"/>
      <c r="L184" s="8"/>
      <c r="M184" s="3"/>
      <c r="N184" s="3"/>
      <c r="O184" s="3"/>
      <c r="P184" s="9">
        <f t="shared" si="106"/>
        <v>0</v>
      </c>
      <c r="Q184" s="3"/>
      <c r="R184" s="3"/>
      <c r="S184" s="3"/>
      <c r="T184" s="3"/>
      <c r="U184" s="3"/>
      <c r="V184" s="3"/>
      <c r="W184" s="26" t="str">
        <f t="shared" si="113"/>
        <v>OK</v>
      </c>
      <c r="X184" s="3"/>
      <c r="Y184" s="3"/>
      <c r="Z184" s="3"/>
      <c r="AA184" s="3"/>
      <c r="AB184" s="3"/>
      <c r="AC184" s="3"/>
    </row>
    <row r="185" spans="1:29" x14ac:dyDescent="0.2">
      <c r="A185" s="3">
        <f t="shared" si="107"/>
        <v>36</v>
      </c>
      <c r="B185" s="3" t="s">
        <v>112</v>
      </c>
      <c r="C185" s="3"/>
      <c r="D185" s="3"/>
      <c r="E185" s="4"/>
      <c r="F185" s="4"/>
      <c r="G185" s="4"/>
      <c r="H185" s="8"/>
      <c r="I185" s="8"/>
      <c r="J185" s="8"/>
      <c r="K185" s="8"/>
      <c r="L185" s="8"/>
      <c r="M185" s="3"/>
      <c r="N185" s="3"/>
      <c r="O185" s="3"/>
      <c r="P185" s="9">
        <f t="shared" si="106"/>
        <v>0</v>
      </c>
      <c r="Q185" s="3"/>
      <c r="R185" s="3"/>
      <c r="S185" s="3"/>
      <c r="T185" s="3"/>
      <c r="U185" s="3"/>
      <c r="V185" s="3"/>
      <c r="W185" s="26" t="str">
        <f t="shared" si="113"/>
        <v>OK</v>
      </c>
      <c r="X185" s="3"/>
      <c r="Y185" s="3"/>
      <c r="Z185" s="3"/>
      <c r="AA185" s="3"/>
      <c r="AB185" s="3"/>
      <c r="AC185" s="3"/>
    </row>
    <row r="186" spans="1:29" x14ac:dyDescent="0.2">
      <c r="A186" s="3">
        <f t="shared" si="107"/>
        <v>37</v>
      </c>
      <c r="B186" s="3"/>
      <c r="C186" s="3"/>
      <c r="D186" s="3"/>
      <c r="E186" s="4"/>
      <c r="F186" s="4"/>
      <c r="G186" s="4"/>
      <c r="H186" s="8"/>
      <c r="I186" s="8"/>
      <c r="J186" s="8"/>
      <c r="K186" s="8"/>
      <c r="L186" s="8"/>
      <c r="M186" s="3"/>
      <c r="N186" s="3"/>
      <c r="O186" s="3"/>
      <c r="P186" s="9">
        <f t="shared" si="106"/>
        <v>0</v>
      </c>
      <c r="Q186" s="3"/>
      <c r="R186" s="3"/>
      <c r="S186" s="3"/>
      <c r="T186" s="3"/>
      <c r="U186" s="3"/>
      <c r="V186" s="3"/>
      <c r="W186" s="26" t="str">
        <f t="shared" si="113"/>
        <v>OK</v>
      </c>
      <c r="X186" s="3"/>
      <c r="Y186" s="3"/>
      <c r="Z186" s="3"/>
      <c r="AA186" s="3"/>
      <c r="AB186" s="3"/>
      <c r="AC186" s="3"/>
    </row>
    <row r="187" spans="1:29" x14ac:dyDescent="0.2">
      <c r="A187" s="3">
        <f t="shared" si="107"/>
        <v>38</v>
      </c>
      <c r="B187" s="3" t="s">
        <v>23</v>
      </c>
      <c r="C187" s="3"/>
      <c r="D187" s="1"/>
      <c r="E187" s="4"/>
      <c r="F187" s="4"/>
      <c r="G187" s="4"/>
      <c r="H187" s="8"/>
      <c r="I187" s="8"/>
      <c r="J187" s="8"/>
      <c r="K187" s="8"/>
      <c r="L187" s="8"/>
      <c r="M187" s="3"/>
      <c r="N187" s="3"/>
      <c r="O187" s="3"/>
      <c r="P187" s="9">
        <f t="shared" si="106"/>
        <v>0</v>
      </c>
      <c r="Q187" s="3"/>
      <c r="R187" s="3"/>
      <c r="S187" s="3"/>
      <c r="T187" s="3"/>
      <c r="U187" s="3"/>
      <c r="V187" s="3"/>
      <c r="W187" s="26" t="str">
        <f t="shared" si="113"/>
        <v>OK</v>
      </c>
      <c r="X187" s="3"/>
      <c r="Y187" s="3"/>
      <c r="Z187" s="3"/>
      <c r="AA187" s="3"/>
      <c r="AB187" s="3"/>
      <c r="AC187" s="3"/>
    </row>
    <row r="188" spans="1:29" x14ac:dyDescent="0.2">
      <c r="A188" s="3">
        <f t="shared" si="107"/>
        <v>39</v>
      </c>
      <c r="B188" s="3" t="s">
        <v>24</v>
      </c>
      <c r="C188" s="3" t="s">
        <v>25</v>
      </c>
      <c r="D188" s="1" t="s">
        <v>323</v>
      </c>
      <c r="E188" s="4" t="s">
        <v>591</v>
      </c>
      <c r="F188" s="11"/>
      <c r="G188" s="1"/>
      <c r="H188" s="14">
        <f>'II-I TOTAL COMPANY'!L188</f>
        <v>0</v>
      </c>
      <c r="I188" s="69">
        <v>0</v>
      </c>
      <c r="J188" s="69">
        <f ca="1">SUM(K188:V188)-M188-P188</f>
        <v>0</v>
      </c>
      <c r="K188" s="12">
        <f t="shared" ref="K188:L190" ca="1" si="118">VLOOKUP($D188,$E$741:$V$815,K$1,FALSE)*$H188</f>
        <v>0</v>
      </c>
      <c r="L188" s="12">
        <f t="shared" ca="1" si="118"/>
        <v>0</v>
      </c>
      <c r="M188" s="9">
        <f ca="1">SUM(N188:O188)</f>
        <v>0</v>
      </c>
      <c r="N188" s="12">
        <f t="shared" ref="N188:O190" ca="1" si="119">VLOOKUP($D188,$E$741:$V$815,N$1,FALSE)*$H188</f>
        <v>0</v>
      </c>
      <c r="O188" s="12">
        <f t="shared" ca="1" si="119"/>
        <v>0</v>
      </c>
      <c r="P188" s="9">
        <f t="shared" ca="1" si="106"/>
        <v>0</v>
      </c>
      <c r="Q188" s="12">
        <f t="shared" ref="Q188:V190" ca="1" si="120">VLOOKUP($D188,$E$741:$V$815,Q$1,FALSE)*$H188</f>
        <v>0</v>
      </c>
      <c r="R188" s="12">
        <f t="shared" ca="1" si="120"/>
        <v>0</v>
      </c>
      <c r="S188" s="12">
        <f t="shared" ca="1" si="120"/>
        <v>0</v>
      </c>
      <c r="T188" s="12">
        <f t="shared" ca="1" si="120"/>
        <v>0</v>
      </c>
      <c r="U188" s="12">
        <f t="shared" ca="1" si="120"/>
        <v>0</v>
      </c>
      <c r="V188" s="12">
        <f t="shared" ca="1" si="120"/>
        <v>0</v>
      </c>
      <c r="W188" s="26" t="str">
        <f t="shared" ca="1" si="113"/>
        <v>OK</v>
      </c>
      <c r="X188" s="3"/>
      <c r="Y188" s="3"/>
      <c r="Z188" s="3"/>
      <c r="AA188" s="3"/>
      <c r="AB188" s="3"/>
      <c r="AC188" s="3"/>
    </row>
    <row r="189" spans="1:29" x14ac:dyDescent="0.2">
      <c r="A189" s="3">
        <f t="shared" si="107"/>
        <v>40</v>
      </c>
      <c r="B189" s="3" t="s">
        <v>26</v>
      </c>
      <c r="C189" s="3" t="s">
        <v>27</v>
      </c>
      <c r="D189" s="1" t="s">
        <v>323</v>
      </c>
      <c r="E189" s="4" t="s">
        <v>591</v>
      </c>
      <c r="F189" s="11"/>
      <c r="G189" s="1"/>
      <c r="H189" s="14">
        <f>'II-I TOTAL COMPANY'!L189</f>
        <v>0</v>
      </c>
      <c r="I189" s="69">
        <v>0</v>
      </c>
      <c r="J189" s="69">
        <f t="shared" ref="J189:J191" ca="1" si="121">SUM(K189:V189)-M189-P189</f>
        <v>0</v>
      </c>
      <c r="K189" s="12">
        <f t="shared" ca="1" si="118"/>
        <v>0</v>
      </c>
      <c r="L189" s="12">
        <f t="shared" ca="1" si="118"/>
        <v>0</v>
      </c>
      <c r="M189" s="9">
        <f ca="1">SUM(N189:O189)</f>
        <v>0</v>
      </c>
      <c r="N189" s="12">
        <f t="shared" ca="1" si="119"/>
        <v>0</v>
      </c>
      <c r="O189" s="12">
        <f t="shared" ca="1" si="119"/>
        <v>0</v>
      </c>
      <c r="P189" s="9">
        <f t="shared" ca="1" si="106"/>
        <v>0</v>
      </c>
      <c r="Q189" s="12">
        <f t="shared" ca="1" si="120"/>
        <v>0</v>
      </c>
      <c r="R189" s="12">
        <f t="shared" ca="1" si="120"/>
        <v>0</v>
      </c>
      <c r="S189" s="12">
        <f t="shared" ca="1" si="120"/>
        <v>0</v>
      </c>
      <c r="T189" s="12">
        <f t="shared" ca="1" si="120"/>
        <v>0</v>
      </c>
      <c r="U189" s="12">
        <f t="shared" ca="1" si="120"/>
        <v>0</v>
      </c>
      <c r="V189" s="12">
        <f t="shared" ca="1" si="120"/>
        <v>0</v>
      </c>
      <c r="W189" s="26" t="str">
        <f t="shared" ref="W189:W220" ca="1" si="122">IF((+K189+L189+M189+P189+T189+U189+V189)-H189=0,"OK",(+K189+L189+M189+P189+T189+U189+V189)-H189)</f>
        <v>OK</v>
      </c>
      <c r="X189" s="3"/>
      <c r="Y189" s="3"/>
      <c r="Z189" s="3"/>
      <c r="AA189" s="3"/>
      <c r="AB189" s="3"/>
      <c r="AC189" s="3"/>
    </row>
    <row r="190" spans="1:29" x14ac:dyDescent="0.2">
      <c r="A190" s="3">
        <f t="shared" si="107"/>
        <v>41</v>
      </c>
      <c r="B190" s="3" t="s">
        <v>28</v>
      </c>
      <c r="C190" s="3" t="s">
        <v>29</v>
      </c>
      <c r="D190" s="1" t="s">
        <v>323</v>
      </c>
      <c r="E190" s="4" t="s">
        <v>591</v>
      </c>
      <c r="F190" s="11"/>
      <c r="G190" s="1"/>
      <c r="H190" s="14">
        <f>'II-I TOTAL COMPANY'!L190</f>
        <v>1833030.1775475952</v>
      </c>
      <c r="I190" s="69">
        <v>0</v>
      </c>
      <c r="J190" s="69">
        <f t="shared" ca="1" si="121"/>
        <v>1833030.1775475957</v>
      </c>
      <c r="K190" s="12">
        <f t="shared" ca="1" si="118"/>
        <v>859336.963214266</v>
      </c>
      <c r="L190" s="12">
        <f t="shared" ca="1" si="118"/>
        <v>163283.23017464142</v>
      </c>
      <c r="M190" s="9">
        <f ca="1">SUM(N190:O190)</f>
        <v>648223.43376257888</v>
      </c>
      <c r="N190" s="12">
        <f t="shared" ca="1" si="119"/>
        <v>12646.360400415357</v>
      </c>
      <c r="O190" s="12">
        <f t="shared" ca="1" si="119"/>
        <v>635577.0733621635</v>
      </c>
      <c r="P190" s="9">
        <f t="shared" ca="1" si="106"/>
        <v>87176.052336024382</v>
      </c>
      <c r="Q190" s="12">
        <f t="shared" ca="1" si="120"/>
        <v>37647.853172739815</v>
      </c>
      <c r="R190" s="12">
        <f t="shared" ca="1" si="120"/>
        <v>44149.934424321742</v>
      </c>
      <c r="S190" s="12">
        <f t="shared" ca="1" si="120"/>
        <v>5378.2647389628301</v>
      </c>
      <c r="T190" s="12">
        <f t="shared" ca="1" si="120"/>
        <v>73485.318507244578</v>
      </c>
      <c r="U190" s="12">
        <f t="shared" ca="1" si="120"/>
        <v>0</v>
      </c>
      <c r="V190" s="12">
        <f t="shared" ca="1" si="120"/>
        <v>1525.1795528402063</v>
      </c>
      <c r="W190" s="26">
        <f t="shared" ca="1" si="122"/>
        <v>4.6566128730773926E-10</v>
      </c>
      <c r="X190" s="3"/>
      <c r="Y190" s="3"/>
      <c r="Z190" s="3"/>
      <c r="AA190" s="3"/>
      <c r="AB190" s="3"/>
      <c r="AC190" s="3"/>
    </row>
    <row r="191" spans="1:29" x14ac:dyDescent="0.2">
      <c r="A191" s="3">
        <f t="shared" si="107"/>
        <v>42</v>
      </c>
      <c r="B191" s="3"/>
      <c r="C191" s="3" t="s">
        <v>30</v>
      </c>
      <c r="D191" s="3"/>
      <c r="E191" s="4"/>
      <c r="F191" s="8"/>
      <c r="G191" s="8"/>
      <c r="H191" s="8">
        <f t="shared" ref="H191:V191" si="123">SUM(H188:H190)</f>
        <v>1833030.1775475952</v>
      </c>
      <c r="I191" s="8">
        <f t="shared" si="123"/>
        <v>0</v>
      </c>
      <c r="J191" s="69">
        <f t="shared" ca="1" si="121"/>
        <v>1833030.1775475957</v>
      </c>
      <c r="K191" s="8">
        <f t="shared" ca="1" si="123"/>
        <v>859336.963214266</v>
      </c>
      <c r="L191" s="8">
        <f t="shared" ca="1" si="123"/>
        <v>163283.23017464142</v>
      </c>
      <c r="M191" s="9">
        <f ca="1">SUM(N191:O191)</f>
        <v>648223.43376257888</v>
      </c>
      <c r="N191" s="8">
        <f t="shared" ca="1" si="123"/>
        <v>12646.360400415357</v>
      </c>
      <c r="O191" s="8">
        <f t="shared" ca="1" si="123"/>
        <v>635577.0733621635</v>
      </c>
      <c r="P191" s="9">
        <f t="shared" ca="1" si="106"/>
        <v>87176.052336024382</v>
      </c>
      <c r="Q191" s="8">
        <f t="shared" ca="1" si="123"/>
        <v>37647.853172739815</v>
      </c>
      <c r="R191" s="8">
        <f t="shared" ca="1" si="123"/>
        <v>44149.934424321742</v>
      </c>
      <c r="S191" s="8">
        <f ca="1">SUM(S188:S190)</f>
        <v>5378.2647389628301</v>
      </c>
      <c r="T191" s="8">
        <f t="shared" ca="1" si="123"/>
        <v>73485.318507244578</v>
      </c>
      <c r="U191" s="8">
        <f t="shared" ca="1" si="123"/>
        <v>0</v>
      </c>
      <c r="V191" s="8">
        <f t="shared" ca="1" si="123"/>
        <v>1525.1795528402063</v>
      </c>
      <c r="W191" s="26">
        <f t="shared" ca="1" si="122"/>
        <v>4.6566128730773926E-10</v>
      </c>
      <c r="X191" s="3"/>
      <c r="Y191" s="3"/>
      <c r="Z191" s="3"/>
      <c r="AA191" s="3"/>
      <c r="AB191" s="3"/>
      <c r="AC191" s="3"/>
    </row>
    <row r="192" spans="1:29" x14ac:dyDescent="0.2">
      <c r="A192" s="3"/>
      <c r="B192" s="3"/>
      <c r="C192" s="3"/>
      <c r="D192" s="3"/>
      <c r="E192" s="4"/>
      <c r="F192" s="4"/>
      <c r="G192" s="4"/>
      <c r="H192" s="8"/>
      <c r="I192" s="8"/>
      <c r="J192" s="8"/>
      <c r="K192" s="8"/>
      <c r="L192" s="8"/>
      <c r="M192" s="3"/>
      <c r="N192" s="3"/>
      <c r="O192" s="3"/>
      <c r="P192" s="9">
        <f t="shared" si="106"/>
        <v>0</v>
      </c>
      <c r="Q192" s="3"/>
      <c r="R192" s="3"/>
      <c r="S192" s="3"/>
      <c r="T192" s="3"/>
      <c r="U192" s="3"/>
      <c r="V192" s="3"/>
      <c r="W192" s="26" t="str">
        <f t="shared" si="122"/>
        <v>OK</v>
      </c>
      <c r="X192" s="3"/>
      <c r="Y192" s="3"/>
      <c r="Z192" s="3"/>
      <c r="AA192" s="3"/>
      <c r="AB192" s="3"/>
      <c r="AC192" s="3"/>
    </row>
    <row r="193" spans="1:29" x14ac:dyDescent="0.2">
      <c r="A193" s="3"/>
      <c r="B193" s="7" t="s">
        <v>113</v>
      </c>
      <c r="C193" s="3"/>
      <c r="D193" s="3"/>
      <c r="E193" s="4"/>
      <c r="F193" s="4"/>
      <c r="G193" s="4"/>
      <c r="H193" s="8"/>
      <c r="I193" s="8"/>
      <c r="J193" s="8"/>
      <c r="K193" s="8"/>
      <c r="L193" s="8"/>
      <c r="M193" s="8"/>
      <c r="N193" s="8"/>
      <c r="O193" s="8"/>
      <c r="P193" s="9">
        <f t="shared" si="106"/>
        <v>0</v>
      </c>
      <c r="Q193" s="8"/>
      <c r="R193" s="8"/>
      <c r="S193" s="8"/>
      <c r="T193" s="8"/>
      <c r="U193" s="8"/>
      <c r="V193" s="8"/>
      <c r="W193" s="26" t="str">
        <f t="shared" si="122"/>
        <v>OK</v>
      </c>
      <c r="X193" s="3"/>
      <c r="Y193" s="3"/>
      <c r="Z193" s="3"/>
      <c r="AA193" s="3"/>
      <c r="AB193" s="3"/>
      <c r="AC193" s="3"/>
    </row>
    <row r="194" spans="1:29" x14ac:dyDescent="0.2">
      <c r="A194" s="3"/>
      <c r="B194" s="3"/>
      <c r="C194" s="3"/>
      <c r="D194" s="3"/>
      <c r="E194" s="4"/>
      <c r="F194" s="4"/>
      <c r="G194" s="4"/>
      <c r="H194" s="8"/>
      <c r="I194" s="8"/>
      <c r="J194" s="8"/>
      <c r="K194" s="8"/>
      <c r="L194" s="8"/>
      <c r="M194" s="8"/>
      <c r="N194" s="8"/>
      <c r="O194" s="8"/>
      <c r="P194" s="9">
        <f t="shared" si="106"/>
        <v>0</v>
      </c>
      <c r="Q194" s="8"/>
      <c r="R194" s="8"/>
      <c r="S194" s="8"/>
      <c r="T194" s="8"/>
      <c r="U194" s="8"/>
      <c r="V194" s="8"/>
      <c r="W194" s="26" t="str">
        <f t="shared" si="122"/>
        <v>OK</v>
      </c>
      <c r="X194" s="3"/>
      <c r="Y194" s="3"/>
      <c r="Z194" s="3"/>
      <c r="AA194" s="3"/>
      <c r="AB194" s="3"/>
      <c r="AC194" s="3"/>
    </row>
    <row r="195" spans="1:29" x14ac:dyDescent="0.2">
      <c r="A195" s="3">
        <v>1</v>
      </c>
      <c r="B195" s="3" t="s">
        <v>112</v>
      </c>
      <c r="C195" s="3"/>
      <c r="D195" s="3"/>
      <c r="E195" s="4"/>
      <c r="F195" s="4"/>
      <c r="G195" s="4"/>
      <c r="H195" s="8"/>
      <c r="I195" s="8"/>
      <c r="J195" s="8"/>
      <c r="K195" s="8"/>
      <c r="L195" s="8"/>
      <c r="M195" s="8"/>
      <c r="N195" s="8"/>
      <c r="O195" s="8"/>
      <c r="P195" s="9">
        <f t="shared" si="106"/>
        <v>0</v>
      </c>
      <c r="Q195" s="8"/>
      <c r="R195" s="8"/>
      <c r="S195" s="8"/>
      <c r="T195" s="8"/>
      <c r="U195" s="8"/>
      <c r="V195" s="8"/>
      <c r="W195" s="26" t="str">
        <f t="shared" si="122"/>
        <v>OK</v>
      </c>
      <c r="X195" s="3"/>
      <c r="Y195" s="3"/>
      <c r="Z195" s="3"/>
      <c r="AA195" s="3"/>
      <c r="AB195" s="3"/>
      <c r="AC195" s="3"/>
    </row>
    <row r="196" spans="1:29" x14ac:dyDescent="0.2">
      <c r="A196" s="3">
        <f t="shared" ref="A196:A249" si="124">+A195+1</f>
        <v>2</v>
      </c>
      <c r="B196" s="3"/>
      <c r="C196" s="3"/>
      <c r="D196" s="3"/>
      <c r="E196" s="4"/>
      <c r="F196" s="4"/>
      <c r="G196" s="4"/>
      <c r="H196" s="8"/>
      <c r="I196" s="8"/>
      <c r="J196" s="8"/>
      <c r="K196" s="8"/>
      <c r="L196" s="8"/>
      <c r="M196" s="8"/>
      <c r="N196" s="8"/>
      <c r="O196" s="8"/>
      <c r="P196" s="9">
        <f t="shared" si="106"/>
        <v>0</v>
      </c>
      <c r="Q196" s="8"/>
      <c r="R196" s="8"/>
      <c r="S196" s="8"/>
      <c r="T196" s="8"/>
      <c r="U196" s="8"/>
      <c r="V196" s="8"/>
      <c r="W196" s="26" t="str">
        <f t="shared" si="122"/>
        <v>OK</v>
      </c>
      <c r="X196" s="3"/>
      <c r="Y196" s="3"/>
      <c r="Z196" s="3"/>
      <c r="AA196" s="3"/>
      <c r="AB196" s="3"/>
      <c r="AC196" s="3"/>
    </row>
    <row r="197" spans="1:29" x14ac:dyDescent="0.2">
      <c r="A197" s="3">
        <f t="shared" si="124"/>
        <v>3</v>
      </c>
      <c r="B197" s="3" t="s">
        <v>33</v>
      </c>
      <c r="C197" s="3"/>
      <c r="D197" s="3"/>
      <c r="E197" s="4"/>
      <c r="F197" s="4"/>
      <c r="G197" s="4"/>
      <c r="H197" s="8"/>
      <c r="I197" s="8"/>
      <c r="J197" s="8"/>
      <c r="K197" s="8"/>
      <c r="L197" s="8"/>
      <c r="M197" s="8"/>
      <c r="N197" s="8"/>
      <c r="O197" s="8"/>
      <c r="P197" s="9">
        <f t="shared" si="106"/>
        <v>0</v>
      </c>
      <c r="Q197" s="8"/>
      <c r="R197" s="8"/>
      <c r="S197" s="8"/>
      <c r="T197" s="8"/>
      <c r="U197" s="8"/>
      <c r="V197" s="8"/>
      <c r="W197" s="26" t="str">
        <f t="shared" si="122"/>
        <v>OK</v>
      </c>
      <c r="X197" s="3"/>
      <c r="Y197" s="3"/>
      <c r="Z197" s="3"/>
      <c r="AA197" s="3"/>
      <c r="AB197" s="3"/>
      <c r="AC197" s="3"/>
    </row>
    <row r="198" spans="1:29" x14ac:dyDescent="0.2">
      <c r="A198" s="3">
        <f t="shared" si="124"/>
        <v>4</v>
      </c>
      <c r="B198" s="3" t="s">
        <v>34</v>
      </c>
      <c r="C198" s="3" t="s">
        <v>35</v>
      </c>
      <c r="D198" s="3" t="str">
        <f t="shared" ref="D198:D206" si="125">B198</f>
        <v>A350</v>
      </c>
      <c r="E198" s="4" t="s">
        <v>591</v>
      </c>
      <c r="F198" s="11"/>
      <c r="G198" s="11"/>
      <c r="H198" s="14">
        <f>'II-I TOTAL COMPANY'!L198</f>
        <v>0</v>
      </c>
      <c r="I198" s="69">
        <v>0</v>
      </c>
      <c r="J198" s="69">
        <f t="shared" ref="J198:J208" si="126">SUM(K198:V198)-M198-P198</f>
        <v>0</v>
      </c>
      <c r="K198" s="12">
        <f t="shared" ref="K198:L206" si="127">IF($H101&lt;&gt;0,(K101/$H101)*$H198,0)</f>
        <v>0</v>
      </c>
      <c r="L198" s="12">
        <f t="shared" si="127"/>
        <v>0</v>
      </c>
      <c r="M198" s="9">
        <f t="shared" ref="M198:M206" si="128">SUM(N198:O198)</f>
        <v>0</v>
      </c>
      <c r="N198" s="12">
        <f t="shared" ref="N198:O206" si="129">IF($H101&lt;&gt;0,(N101/$H101)*$H198,0)</f>
        <v>0</v>
      </c>
      <c r="O198" s="12">
        <f t="shared" si="129"/>
        <v>0</v>
      </c>
      <c r="P198" s="9">
        <f t="shared" si="106"/>
        <v>0</v>
      </c>
      <c r="Q198" s="12">
        <f t="shared" ref="Q198:V206" si="130">IF($H101&lt;&gt;0,(Q101/$H101)*$H198,0)</f>
        <v>0</v>
      </c>
      <c r="R198" s="12">
        <f t="shared" si="130"/>
        <v>0</v>
      </c>
      <c r="S198" s="12">
        <f t="shared" ref="S198:S206" si="131">IF($H101&lt;&gt;0,(S101/$H101)*$H198,0)</f>
        <v>0</v>
      </c>
      <c r="T198" s="12">
        <f t="shared" si="130"/>
        <v>0</v>
      </c>
      <c r="U198" s="12">
        <f t="shared" si="130"/>
        <v>0</v>
      </c>
      <c r="V198" s="12">
        <f t="shared" si="130"/>
        <v>0</v>
      </c>
      <c r="W198" s="26" t="str">
        <f t="shared" si="122"/>
        <v>OK</v>
      </c>
      <c r="X198" s="3"/>
      <c r="Y198" s="3"/>
      <c r="Z198" s="3"/>
      <c r="AA198" s="3"/>
      <c r="AB198" s="3"/>
      <c r="AC198" s="3"/>
    </row>
    <row r="199" spans="1:29" x14ac:dyDescent="0.2">
      <c r="A199" s="3">
        <f t="shared" si="124"/>
        <v>5</v>
      </c>
      <c r="B199" s="3" t="s">
        <v>36</v>
      </c>
      <c r="C199" s="3" t="s">
        <v>31</v>
      </c>
      <c r="D199" s="3" t="str">
        <f t="shared" si="125"/>
        <v>A352</v>
      </c>
      <c r="E199" s="4" t="s">
        <v>591</v>
      </c>
      <c r="F199" s="11"/>
      <c r="G199" s="11"/>
      <c r="H199" s="14">
        <f>'II-I TOTAL COMPANY'!L199</f>
        <v>0</v>
      </c>
      <c r="I199" s="69">
        <v>0</v>
      </c>
      <c r="J199" s="69">
        <f t="shared" si="126"/>
        <v>0</v>
      </c>
      <c r="K199" s="12">
        <f t="shared" si="127"/>
        <v>0</v>
      </c>
      <c r="L199" s="12">
        <f t="shared" si="127"/>
        <v>0</v>
      </c>
      <c r="M199" s="9">
        <f t="shared" si="128"/>
        <v>0</v>
      </c>
      <c r="N199" s="12">
        <f t="shared" si="129"/>
        <v>0</v>
      </c>
      <c r="O199" s="12">
        <f t="shared" si="129"/>
        <v>0</v>
      </c>
      <c r="P199" s="9">
        <f t="shared" si="106"/>
        <v>0</v>
      </c>
      <c r="Q199" s="12">
        <f t="shared" si="130"/>
        <v>0</v>
      </c>
      <c r="R199" s="12">
        <f t="shared" si="130"/>
        <v>0</v>
      </c>
      <c r="S199" s="12">
        <f t="shared" si="131"/>
        <v>0</v>
      </c>
      <c r="T199" s="12">
        <f t="shared" si="130"/>
        <v>0</v>
      </c>
      <c r="U199" s="12">
        <f t="shared" si="130"/>
        <v>0</v>
      </c>
      <c r="V199" s="12">
        <f t="shared" si="130"/>
        <v>0</v>
      </c>
      <c r="W199" s="26" t="str">
        <f t="shared" si="122"/>
        <v>OK</v>
      </c>
      <c r="X199" s="3"/>
      <c r="Y199" s="3"/>
      <c r="Z199" s="3"/>
      <c r="AA199" s="3"/>
      <c r="AB199" s="3"/>
      <c r="AC199" s="3"/>
    </row>
    <row r="200" spans="1:29" x14ac:dyDescent="0.2">
      <c r="A200" s="3">
        <f t="shared" si="124"/>
        <v>6</v>
      </c>
      <c r="B200" s="3" t="s">
        <v>37</v>
      </c>
      <c r="C200" s="3" t="s">
        <v>38</v>
      </c>
      <c r="D200" s="3" t="str">
        <f t="shared" si="125"/>
        <v>A353</v>
      </c>
      <c r="E200" s="4" t="s">
        <v>591</v>
      </c>
      <c r="F200" s="11"/>
      <c r="G200" s="11"/>
      <c r="H200" s="14">
        <f>'II-I TOTAL COMPANY'!L200</f>
        <v>0</v>
      </c>
      <c r="I200" s="69">
        <v>0</v>
      </c>
      <c r="J200" s="69">
        <f t="shared" si="126"/>
        <v>0</v>
      </c>
      <c r="K200" s="12">
        <f t="shared" si="127"/>
        <v>0</v>
      </c>
      <c r="L200" s="12">
        <f t="shared" si="127"/>
        <v>0</v>
      </c>
      <c r="M200" s="9">
        <f t="shared" si="128"/>
        <v>0</v>
      </c>
      <c r="N200" s="12">
        <f t="shared" si="129"/>
        <v>0</v>
      </c>
      <c r="O200" s="12">
        <f t="shared" si="129"/>
        <v>0</v>
      </c>
      <c r="P200" s="9">
        <f t="shared" si="106"/>
        <v>0</v>
      </c>
      <c r="Q200" s="12">
        <f t="shared" si="130"/>
        <v>0</v>
      </c>
      <c r="R200" s="12">
        <f t="shared" si="130"/>
        <v>0</v>
      </c>
      <c r="S200" s="12">
        <f t="shared" si="131"/>
        <v>0</v>
      </c>
      <c r="T200" s="12">
        <f t="shared" si="130"/>
        <v>0</v>
      </c>
      <c r="U200" s="12">
        <f t="shared" si="130"/>
        <v>0</v>
      </c>
      <c r="V200" s="12">
        <f t="shared" si="130"/>
        <v>0</v>
      </c>
      <c r="W200" s="26" t="str">
        <f t="shared" si="122"/>
        <v>OK</v>
      </c>
      <c r="X200" s="3"/>
      <c r="Y200" s="3"/>
      <c r="Z200" s="3"/>
      <c r="AA200" s="3"/>
      <c r="AB200" s="3"/>
      <c r="AC200" s="3"/>
    </row>
    <row r="201" spans="1:29" x14ac:dyDescent="0.2">
      <c r="A201" s="3">
        <f t="shared" si="124"/>
        <v>7</v>
      </c>
      <c r="B201" s="3" t="s">
        <v>39</v>
      </c>
      <c r="C201" s="3" t="s">
        <v>40</v>
      </c>
      <c r="D201" s="3" t="str">
        <f t="shared" si="125"/>
        <v>A354</v>
      </c>
      <c r="E201" s="4" t="s">
        <v>591</v>
      </c>
      <c r="F201" s="11"/>
      <c r="G201" s="11"/>
      <c r="H201" s="14">
        <f>'II-I TOTAL COMPANY'!L201</f>
        <v>0</v>
      </c>
      <c r="I201" s="69">
        <v>0</v>
      </c>
      <c r="J201" s="69">
        <f t="shared" si="126"/>
        <v>0</v>
      </c>
      <c r="K201" s="12">
        <f t="shared" si="127"/>
        <v>0</v>
      </c>
      <c r="L201" s="12">
        <f t="shared" si="127"/>
        <v>0</v>
      </c>
      <c r="M201" s="9">
        <f t="shared" si="128"/>
        <v>0</v>
      </c>
      <c r="N201" s="12">
        <f t="shared" si="129"/>
        <v>0</v>
      </c>
      <c r="O201" s="12">
        <f t="shared" si="129"/>
        <v>0</v>
      </c>
      <c r="P201" s="9">
        <f t="shared" si="106"/>
        <v>0</v>
      </c>
      <c r="Q201" s="12">
        <f t="shared" si="130"/>
        <v>0</v>
      </c>
      <c r="R201" s="12">
        <f t="shared" si="130"/>
        <v>0</v>
      </c>
      <c r="S201" s="12">
        <f t="shared" si="131"/>
        <v>0</v>
      </c>
      <c r="T201" s="12">
        <f t="shared" si="130"/>
        <v>0</v>
      </c>
      <c r="U201" s="12">
        <f t="shared" si="130"/>
        <v>0</v>
      </c>
      <c r="V201" s="12">
        <f t="shared" si="130"/>
        <v>0</v>
      </c>
      <c r="W201" s="26" t="str">
        <f t="shared" si="122"/>
        <v>OK</v>
      </c>
      <c r="X201" s="3"/>
      <c r="Y201" s="3"/>
      <c r="Z201" s="3"/>
      <c r="AA201" s="3"/>
      <c r="AB201" s="3"/>
      <c r="AC201" s="3"/>
    </row>
    <row r="202" spans="1:29" x14ac:dyDescent="0.2">
      <c r="A202" s="3">
        <f t="shared" si="124"/>
        <v>8</v>
      </c>
      <c r="B202" s="3" t="s">
        <v>41</v>
      </c>
      <c r="C202" s="3" t="s">
        <v>42</v>
      </c>
      <c r="D202" s="3" t="str">
        <f t="shared" si="125"/>
        <v>A355</v>
      </c>
      <c r="E202" s="4" t="s">
        <v>591</v>
      </c>
      <c r="F202" s="11"/>
      <c r="G202" s="11"/>
      <c r="H202" s="14">
        <f>'II-I TOTAL COMPANY'!L202</f>
        <v>0</v>
      </c>
      <c r="I202" s="69">
        <v>0</v>
      </c>
      <c r="J202" s="69">
        <f t="shared" si="126"/>
        <v>0</v>
      </c>
      <c r="K202" s="12">
        <f t="shared" si="127"/>
        <v>0</v>
      </c>
      <c r="L202" s="12">
        <f t="shared" si="127"/>
        <v>0</v>
      </c>
      <c r="M202" s="9">
        <f t="shared" si="128"/>
        <v>0</v>
      </c>
      <c r="N202" s="12">
        <f t="shared" si="129"/>
        <v>0</v>
      </c>
      <c r="O202" s="12">
        <f t="shared" si="129"/>
        <v>0</v>
      </c>
      <c r="P202" s="9">
        <f t="shared" si="106"/>
        <v>0</v>
      </c>
      <c r="Q202" s="12">
        <f t="shared" si="130"/>
        <v>0</v>
      </c>
      <c r="R202" s="12">
        <f t="shared" si="130"/>
        <v>0</v>
      </c>
      <c r="S202" s="12">
        <f t="shared" si="131"/>
        <v>0</v>
      </c>
      <c r="T202" s="12">
        <f t="shared" si="130"/>
        <v>0</v>
      </c>
      <c r="U202" s="12">
        <f t="shared" si="130"/>
        <v>0</v>
      </c>
      <c r="V202" s="12">
        <f t="shared" si="130"/>
        <v>0</v>
      </c>
      <c r="W202" s="26" t="str">
        <f t="shared" si="122"/>
        <v>OK</v>
      </c>
      <c r="X202" s="3"/>
      <c r="Y202" s="3"/>
      <c r="Z202" s="3"/>
      <c r="AA202" s="3"/>
      <c r="AB202" s="3"/>
      <c r="AC202" s="3"/>
    </row>
    <row r="203" spans="1:29" x14ac:dyDescent="0.2">
      <c r="A203" s="3">
        <f t="shared" si="124"/>
        <v>9</v>
      </c>
      <c r="B203" s="3" t="s">
        <v>43</v>
      </c>
      <c r="C203" s="3" t="s">
        <v>44</v>
      </c>
      <c r="D203" s="3" t="str">
        <f t="shared" si="125"/>
        <v>A356</v>
      </c>
      <c r="E203" s="4" t="s">
        <v>591</v>
      </c>
      <c r="F203" s="11"/>
      <c r="G203" s="11"/>
      <c r="H203" s="14">
        <f>'II-I TOTAL COMPANY'!L203</f>
        <v>0</v>
      </c>
      <c r="I203" s="69">
        <v>0</v>
      </c>
      <c r="J203" s="69">
        <f t="shared" si="126"/>
        <v>0</v>
      </c>
      <c r="K203" s="12">
        <f t="shared" si="127"/>
        <v>0</v>
      </c>
      <c r="L203" s="12">
        <f t="shared" si="127"/>
        <v>0</v>
      </c>
      <c r="M203" s="9">
        <f t="shared" si="128"/>
        <v>0</v>
      </c>
      <c r="N203" s="12">
        <f t="shared" si="129"/>
        <v>0</v>
      </c>
      <c r="O203" s="12">
        <f t="shared" si="129"/>
        <v>0</v>
      </c>
      <c r="P203" s="9">
        <f t="shared" si="106"/>
        <v>0</v>
      </c>
      <c r="Q203" s="12">
        <f t="shared" si="130"/>
        <v>0</v>
      </c>
      <c r="R203" s="12">
        <f t="shared" si="130"/>
        <v>0</v>
      </c>
      <c r="S203" s="12">
        <f t="shared" si="131"/>
        <v>0</v>
      </c>
      <c r="T203" s="12">
        <f t="shared" si="130"/>
        <v>0</v>
      </c>
      <c r="U203" s="12">
        <f t="shared" si="130"/>
        <v>0</v>
      </c>
      <c r="V203" s="12">
        <f t="shared" si="130"/>
        <v>0</v>
      </c>
      <c r="W203" s="26" t="str">
        <f t="shared" si="122"/>
        <v>OK</v>
      </c>
      <c r="X203" s="3"/>
      <c r="Y203" s="3"/>
      <c r="Z203" s="3"/>
      <c r="AA203" s="3"/>
      <c r="AB203" s="3"/>
      <c r="AC203" s="3"/>
    </row>
    <row r="204" spans="1:29" x14ac:dyDescent="0.2">
      <c r="A204" s="3">
        <f t="shared" si="124"/>
        <v>10</v>
      </c>
      <c r="B204" s="3" t="s">
        <v>45</v>
      </c>
      <c r="C204" s="3" t="s">
        <v>46</v>
      </c>
      <c r="D204" s="3" t="str">
        <f t="shared" si="125"/>
        <v>A357</v>
      </c>
      <c r="E204" s="4" t="s">
        <v>591</v>
      </c>
      <c r="F204" s="11"/>
      <c r="G204" s="11"/>
      <c r="H204" s="14">
        <f>'II-I TOTAL COMPANY'!L204</f>
        <v>0</v>
      </c>
      <c r="I204" s="69">
        <v>0</v>
      </c>
      <c r="J204" s="69">
        <f t="shared" si="126"/>
        <v>0</v>
      </c>
      <c r="K204" s="12">
        <f t="shared" si="127"/>
        <v>0</v>
      </c>
      <c r="L204" s="12">
        <f t="shared" si="127"/>
        <v>0</v>
      </c>
      <c r="M204" s="9">
        <f t="shared" si="128"/>
        <v>0</v>
      </c>
      <c r="N204" s="12">
        <f t="shared" si="129"/>
        <v>0</v>
      </c>
      <c r="O204" s="12">
        <f t="shared" si="129"/>
        <v>0</v>
      </c>
      <c r="P204" s="9">
        <f t="shared" si="106"/>
        <v>0</v>
      </c>
      <c r="Q204" s="12">
        <f t="shared" si="130"/>
        <v>0</v>
      </c>
      <c r="R204" s="12">
        <f t="shared" si="130"/>
        <v>0</v>
      </c>
      <c r="S204" s="12">
        <f t="shared" si="131"/>
        <v>0</v>
      </c>
      <c r="T204" s="12">
        <f t="shared" si="130"/>
        <v>0</v>
      </c>
      <c r="U204" s="12">
        <f t="shared" si="130"/>
        <v>0</v>
      </c>
      <c r="V204" s="12">
        <f t="shared" si="130"/>
        <v>0</v>
      </c>
      <c r="W204" s="26" t="str">
        <f t="shared" si="122"/>
        <v>OK</v>
      </c>
      <c r="X204" s="3"/>
      <c r="Y204" s="3"/>
      <c r="Z204" s="3"/>
      <c r="AA204" s="3"/>
      <c r="AB204" s="3"/>
      <c r="AC204" s="3"/>
    </row>
    <row r="205" spans="1:29" x14ac:dyDescent="0.2">
      <c r="A205" s="3">
        <f t="shared" si="124"/>
        <v>11</v>
      </c>
      <c r="B205" s="3" t="s">
        <v>47</v>
      </c>
      <c r="C205" s="3" t="s">
        <v>48</v>
      </c>
      <c r="D205" s="3" t="str">
        <f t="shared" si="125"/>
        <v>A358</v>
      </c>
      <c r="E205" s="4" t="s">
        <v>591</v>
      </c>
      <c r="F205" s="11"/>
      <c r="G205" s="11"/>
      <c r="H205" s="14">
        <f>'II-I TOTAL COMPANY'!L205</f>
        <v>0</v>
      </c>
      <c r="I205" s="69">
        <v>0</v>
      </c>
      <c r="J205" s="69">
        <f t="shared" si="126"/>
        <v>0</v>
      </c>
      <c r="K205" s="12">
        <f t="shared" si="127"/>
        <v>0</v>
      </c>
      <c r="L205" s="12">
        <f t="shared" si="127"/>
        <v>0</v>
      </c>
      <c r="M205" s="9">
        <f t="shared" si="128"/>
        <v>0</v>
      </c>
      <c r="N205" s="12">
        <f t="shared" si="129"/>
        <v>0</v>
      </c>
      <c r="O205" s="12">
        <f t="shared" si="129"/>
        <v>0</v>
      </c>
      <c r="P205" s="9">
        <f t="shared" si="106"/>
        <v>0</v>
      </c>
      <c r="Q205" s="12">
        <f t="shared" si="130"/>
        <v>0</v>
      </c>
      <c r="R205" s="12">
        <f t="shared" si="130"/>
        <v>0</v>
      </c>
      <c r="S205" s="12">
        <f t="shared" si="131"/>
        <v>0</v>
      </c>
      <c r="T205" s="12">
        <f t="shared" si="130"/>
        <v>0</v>
      </c>
      <c r="U205" s="12">
        <f t="shared" si="130"/>
        <v>0</v>
      </c>
      <c r="V205" s="12">
        <f t="shared" si="130"/>
        <v>0</v>
      </c>
      <c r="W205" s="26" t="str">
        <f t="shared" si="122"/>
        <v>OK</v>
      </c>
      <c r="X205" s="3"/>
      <c r="Y205" s="3"/>
      <c r="Z205" s="3"/>
      <c r="AA205" s="3"/>
      <c r="AB205" s="3"/>
      <c r="AC205" s="3"/>
    </row>
    <row r="206" spans="1:29" x14ac:dyDescent="0.2">
      <c r="A206" s="3">
        <f t="shared" si="124"/>
        <v>12</v>
      </c>
      <c r="B206" s="3" t="s">
        <v>49</v>
      </c>
      <c r="C206" s="3" t="s">
        <v>50</v>
      </c>
      <c r="D206" s="3" t="str">
        <f t="shared" si="125"/>
        <v>A359</v>
      </c>
      <c r="E206" s="4" t="s">
        <v>591</v>
      </c>
      <c r="F206" s="11"/>
      <c r="G206" s="11"/>
      <c r="H206" s="14">
        <f>'II-I TOTAL COMPANY'!L206</f>
        <v>0</v>
      </c>
      <c r="I206" s="69">
        <v>0</v>
      </c>
      <c r="J206" s="69">
        <f t="shared" si="126"/>
        <v>0</v>
      </c>
      <c r="K206" s="12">
        <f t="shared" si="127"/>
        <v>0</v>
      </c>
      <c r="L206" s="12">
        <f t="shared" si="127"/>
        <v>0</v>
      </c>
      <c r="M206" s="9">
        <f t="shared" si="128"/>
        <v>0</v>
      </c>
      <c r="N206" s="12">
        <f t="shared" si="129"/>
        <v>0</v>
      </c>
      <c r="O206" s="12">
        <f t="shared" si="129"/>
        <v>0</v>
      </c>
      <c r="P206" s="9">
        <f t="shared" si="106"/>
        <v>0</v>
      </c>
      <c r="Q206" s="12">
        <f t="shared" si="130"/>
        <v>0</v>
      </c>
      <c r="R206" s="12">
        <f t="shared" si="130"/>
        <v>0</v>
      </c>
      <c r="S206" s="12">
        <f t="shared" si="131"/>
        <v>0</v>
      </c>
      <c r="T206" s="12">
        <f t="shared" si="130"/>
        <v>0</v>
      </c>
      <c r="U206" s="12">
        <f t="shared" si="130"/>
        <v>0</v>
      </c>
      <c r="V206" s="12">
        <f t="shared" si="130"/>
        <v>0</v>
      </c>
      <c r="W206" s="26" t="str">
        <f t="shared" si="122"/>
        <v>OK</v>
      </c>
      <c r="X206" s="3"/>
      <c r="Y206" s="3"/>
      <c r="Z206" s="3"/>
      <c r="AA206" s="3"/>
      <c r="AB206" s="3"/>
      <c r="AC206" s="3"/>
    </row>
    <row r="207" spans="1:29" x14ac:dyDescent="0.2">
      <c r="A207" s="3">
        <f t="shared" si="124"/>
        <v>13</v>
      </c>
      <c r="B207" s="3"/>
      <c r="C207" s="3"/>
      <c r="D207" s="3"/>
      <c r="E207" s="4"/>
      <c r="F207" s="4"/>
      <c r="G207" s="4"/>
      <c r="H207" s="14"/>
      <c r="I207" s="69"/>
      <c r="J207" s="69"/>
      <c r="K207" s="12"/>
      <c r="L207" s="12"/>
      <c r="M207" s="12"/>
      <c r="N207" s="12"/>
      <c r="O207" s="12"/>
      <c r="P207" s="9">
        <f t="shared" si="106"/>
        <v>0</v>
      </c>
      <c r="Q207" s="12"/>
      <c r="R207" s="12"/>
      <c r="S207" s="12"/>
      <c r="T207" s="12"/>
      <c r="U207" s="12"/>
      <c r="V207" s="12"/>
      <c r="W207" s="26" t="str">
        <f t="shared" si="122"/>
        <v>OK</v>
      </c>
      <c r="X207" s="3"/>
      <c r="Y207" s="3"/>
      <c r="Z207" s="3"/>
      <c r="AA207" s="3"/>
      <c r="AB207" s="3"/>
      <c r="AC207" s="3"/>
    </row>
    <row r="208" spans="1:29" x14ac:dyDescent="0.2">
      <c r="A208" s="3">
        <f t="shared" si="124"/>
        <v>14</v>
      </c>
      <c r="B208" s="3"/>
      <c r="C208" s="3" t="s">
        <v>51</v>
      </c>
      <c r="D208" s="3"/>
      <c r="E208" s="4"/>
      <c r="F208" s="8"/>
      <c r="G208" s="8"/>
      <c r="H208" s="8">
        <f>SUM(H198:H206)</f>
        <v>0</v>
      </c>
      <c r="I208" s="8">
        <f>SUM(I198:I206)</f>
        <v>0</v>
      </c>
      <c r="J208" s="69">
        <f t="shared" si="126"/>
        <v>0</v>
      </c>
      <c r="K208" s="8">
        <f>SUM(K198:K206)</f>
        <v>0</v>
      </c>
      <c r="L208" s="8">
        <f>SUM(L198:L206)</f>
        <v>0</v>
      </c>
      <c r="M208" s="9">
        <f>SUM(N208:O208)</f>
        <v>0</v>
      </c>
      <c r="N208" s="8">
        <f>SUM(N198:N206)</f>
        <v>0</v>
      </c>
      <c r="O208" s="8">
        <f>SUM(O198:O206)</f>
        <v>0</v>
      </c>
      <c r="P208" s="9">
        <f t="shared" si="106"/>
        <v>0</v>
      </c>
      <c r="Q208" s="8">
        <f t="shared" ref="Q208:V208" si="132">SUM(Q198:Q206)</f>
        <v>0</v>
      </c>
      <c r="R208" s="8">
        <f t="shared" si="132"/>
        <v>0</v>
      </c>
      <c r="S208" s="8">
        <f t="shared" si="132"/>
        <v>0</v>
      </c>
      <c r="T208" s="8">
        <f t="shared" si="132"/>
        <v>0</v>
      </c>
      <c r="U208" s="8">
        <f t="shared" si="132"/>
        <v>0</v>
      </c>
      <c r="V208" s="8">
        <f t="shared" si="132"/>
        <v>0</v>
      </c>
      <c r="W208" s="26" t="str">
        <f t="shared" si="122"/>
        <v>OK</v>
      </c>
      <c r="X208" s="3"/>
      <c r="Y208" s="3"/>
      <c r="Z208" s="3"/>
      <c r="AA208" s="3"/>
      <c r="AB208" s="3"/>
      <c r="AC208" s="3"/>
    </row>
    <row r="209" spans="1:29" x14ac:dyDescent="0.2">
      <c r="A209" s="3">
        <f t="shared" si="124"/>
        <v>15</v>
      </c>
      <c r="B209" s="3"/>
      <c r="C209" s="3"/>
      <c r="D209" s="3"/>
      <c r="E209" s="4"/>
      <c r="F209" s="4"/>
      <c r="G209" s="4"/>
      <c r="H209" s="8"/>
      <c r="I209" s="8"/>
      <c r="J209" s="8"/>
      <c r="K209" s="8"/>
      <c r="L209" s="8"/>
      <c r="M209" s="8"/>
      <c r="N209" s="8"/>
      <c r="O209" s="8"/>
      <c r="P209" s="9">
        <f t="shared" si="106"/>
        <v>0</v>
      </c>
      <c r="Q209" s="8"/>
      <c r="R209" s="8"/>
      <c r="S209" s="8"/>
      <c r="T209" s="8"/>
      <c r="U209" s="8"/>
      <c r="V209" s="8"/>
      <c r="W209" s="26" t="str">
        <f t="shared" si="122"/>
        <v>OK</v>
      </c>
      <c r="X209" s="3"/>
      <c r="Y209" s="3"/>
      <c r="Z209" s="3"/>
      <c r="AA209" s="3"/>
      <c r="AB209" s="3"/>
      <c r="AC209" s="3"/>
    </row>
    <row r="210" spans="1:29" x14ac:dyDescent="0.2">
      <c r="A210" s="3">
        <f t="shared" si="124"/>
        <v>16</v>
      </c>
      <c r="B210" s="3" t="s">
        <v>52</v>
      </c>
      <c r="C210" s="3"/>
      <c r="D210" s="3"/>
      <c r="E210" s="4"/>
      <c r="F210" s="4"/>
      <c r="G210" s="4"/>
      <c r="H210" s="8"/>
      <c r="I210" s="8"/>
      <c r="J210" s="8"/>
      <c r="K210" s="8"/>
      <c r="L210" s="8"/>
      <c r="M210" s="8"/>
      <c r="N210" s="8"/>
      <c r="O210" s="8"/>
      <c r="P210" s="9">
        <f t="shared" si="106"/>
        <v>0</v>
      </c>
      <c r="Q210" s="8"/>
      <c r="R210" s="8"/>
      <c r="S210" s="8"/>
      <c r="T210" s="8"/>
      <c r="U210" s="8"/>
      <c r="V210" s="8"/>
      <c r="W210" s="26" t="str">
        <f t="shared" si="122"/>
        <v>OK</v>
      </c>
      <c r="X210" s="3"/>
      <c r="Y210" s="3"/>
      <c r="Z210" s="3"/>
      <c r="AA210" s="3"/>
      <c r="AB210" s="3"/>
      <c r="AC210" s="3"/>
    </row>
    <row r="211" spans="1:29" x14ac:dyDescent="0.2">
      <c r="A211" s="3">
        <f t="shared" si="124"/>
        <v>17</v>
      </c>
      <c r="B211" s="3" t="s">
        <v>53</v>
      </c>
      <c r="C211" s="3" t="s">
        <v>35</v>
      </c>
      <c r="D211" s="3" t="str">
        <f t="shared" ref="D211:D224" si="133">B211</f>
        <v>A360</v>
      </c>
      <c r="E211" s="4" t="s">
        <v>591</v>
      </c>
      <c r="F211" s="11"/>
      <c r="G211" s="11"/>
      <c r="H211" s="14">
        <f>'II-I TOTAL COMPANY'!L211</f>
        <v>0</v>
      </c>
      <c r="I211" s="69">
        <v>0</v>
      </c>
      <c r="J211" s="69">
        <f t="shared" ref="J211:J225" si="134">SUM(K211:V211)-M211-P211</f>
        <v>0</v>
      </c>
      <c r="K211" s="12">
        <f t="shared" ref="K211:L214" si="135">IF($H114&lt;&gt;0,(K114/$H114)*$H211,0)</f>
        <v>0</v>
      </c>
      <c r="L211" s="12">
        <f t="shared" si="135"/>
        <v>0</v>
      </c>
      <c r="M211" s="9">
        <f t="shared" ref="M211:M224" si="136">SUM(N211:O211)</f>
        <v>0</v>
      </c>
      <c r="N211" s="12">
        <f t="shared" ref="N211:O214" si="137">IF($H114&lt;&gt;0,(N114/$H114)*$H211,0)</f>
        <v>0</v>
      </c>
      <c r="O211" s="12">
        <f t="shared" si="137"/>
        <v>0</v>
      </c>
      <c r="P211" s="9">
        <f t="shared" si="106"/>
        <v>0</v>
      </c>
      <c r="Q211" s="12">
        <f t="shared" ref="Q211:V214" si="138">IF($H114&lt;&gt;0,(Q114/$H114)*$H211,0)</f>
        <v>0</v>
      </c>
      <c r="R211" s="12">
        <f t="shared" si="138"/>
        <v>0</v>
      </c>
      <c r="S211" s="12">
        <f>IF($H114&lt;&gt;0,(S114/$H114)*$H211,0)</f>
        <v>0</v>
      </c>
      <c r="T211" s="12">
        <f t="shared" si="138"/>
        <v>0</v>
      </c>
      <c r="U211" s="12">
        <f t="shared" si="138"/>
        <v>0</v>
      </c>
      <c r="V211" s="12">
        <f t="shared" si="138"/>
        <v>0</v>
      </c>
      <c r="W211" s="26" t="str">
        <f t="shared" si="122"/>
        <v>OK</v>
      </c>
      <c r="X211" s="3"/>
      <c r="Y211" s="3"/>
      <c r="Z211" s="3"/>
      <c r="AA211" s="3"/>
      <c r="AB211" s="3"/>
      <c r="AC211" s="3"/>
    </row>
    <row r="212" spans="1:29" x14ac:dyDescent="0.2">
      <c r="A212" s="3">
        <f t="shared" si="124"/>
        <v>18</v>
      </c>
      <c r="B212" s="3" t="s">
        <v>54</v>
      </c>
      <c r="C212" s="3" t="s">
        <v>31</v>
      </c>
      <c r="D212" s="3" t="str">
        <f t="shared" si="133"/>
        <v>A361</v>
      </c>
      <c r="E212" s="4" t="s">
        <v>591</v>
      </c>
      <c r="F212" s="11"/>
      <c r="G212" s="11"/>
      <c r="H212" s="14">
        <f>'II-I TOTAL COMPANY'!L212</f>
        <v>0</v>
      </c>
      <c r="I212" s="69">
        <v>0</v>
      </c>
      <c r="J212" s="69">
        <f t="shared" si="134"/>
        <v>0</v>
      </c>
      <c r="K212" s="12">
        <f t="shared" si="135"/>
        <v>0</v>
      </c>
      <c r="L212" s="12">
        <f t="shared" si="135"/>
        <v>0</v>
      </c>
      <c r="M212" s="9">
        <f t="shared" si="136"/>
        <v>0</v>
      </c>
      <c r="N212" s="12">
        <f t="shared" si="137"/>
        <v>0</v>
      </c>
      <c r="O212" s="12">
        <f t="shared" si="137"/>
        <v>0</v>
      </c>
      <c r="P212" s="9">
        <f t="shared" ref="P212:P275" si="139">SUM(Q212:S212)</f>
        <v>0</v>
      </c>
      <c r="Q212" s="12">
        <f t="shared" si="138"/>
        <v>0</v>
      </c>
      <c r="R212" s="12">
        <f t="shared" si="138"/>
        <v>0</v>
      </c>
      <c r="S212" s="12">
        <f>IF($H115&lt;&gt;0,(S115/$H115)*$H212,0)</f>
        <v>0</v>
      </c>
      <c r="T212" s="12">
        <f t="shared" si="138"/>
        <v>0</v>
      </c>
      <c r="U212" s="12">
        <f t="shared" si="138"/>
        <v>0</v>
      </c>
      <c r="V212" s="12">
        <f t="shared" si="138"/>
        <v>0</v>
      </c>
      <c r="W212" s="26" t="str">
        <f t="shared" si="122"/>
        <v>OK</v>
      </c>
      <c r="X212" s="3"/>
      <c r="Y212" s="3"/>
      <c r="Z212" s="3"/>
      <c r="AA212" s="3"/>
      <c r="AB212" s="3"/>
      <c r="AC212" s="3"/>
    </row>
    <row r="213" spans="1:29" x14ac:dyDescent="0.2">
      <c r="A213" s="3">
        <f t="shared" si="124"/>
        <v>19</v>
      </c>
      <c r="B213" s="3" t="s">
        <v>55</v>
      </c>
      <c r="C213" s="3" t="s">
        <v>38</v>
      </c>
      <c r="D213" s="3" t="str">
        <f t="shared" si="133"/>
        <v>A362</v>
      </c>
      <c r="E213" s="4" t="s">
        <v>591</v>
      </c>
      <c r="F213" s="11"/>
      <c r="G213" s="11"/>
      <c r="H213" s="14">
        <f>'II-I TOTAL COMPANY'!L213</f>
        <v>0</v>
      </c>
      <c r="I213" s="69">
        <v>0</v>
      </c>
      <c r="J213" s="69">
        <f t="shared" si="134"/>
        <v>0</v>
      </c>
      <c r="K213" s="12">
        <f t="shared" si="135"/>
        <v>0</v>
      </c>
      <c r="L213" s="12">
        <f t="shared" si="135"/>
        <v>0</v>
      </c>
      <c r="M213" s="9">
        <f t="shared" si="136"/>
        <v>0</v>
      </c>
      <c r="N213" s="12">
        <f t="shared" si="137"/>
        <v>0</v>
      </c>
      <c r="O213" s="12">
        <f t="shared" si="137"/>
        <v>0</v>
      </c>
      <c r="P213" s="9">
        <f t="shared" si="139"/>
        <v>0</v>
      </c>
      <c r="Q213" s="12">
        <f t="shared" si="138"/>
        <v>0</v>
      </c>
      <c r="R213" s="12">
        <f t="shared" si="138"/>
        <v>0</v>
      </c>
      <c r="S213" s="12">
        <f>IF($H116&lt;&gt;0,(S116/$H116)*$H213,0)</f>
        <v>0</v>
      </c>
      <c r="T213" s="12">
        <f t="shared" si="138"/>
        <v>0</v>
      </c>
      <c r="U213" s="12">
        <f t="shared" si="138"/>
        <v>0</v>
      </c>
      <c r="V213" s="12">
        <f t="shared" si="138"/>
        <v>0</v>
      </c>
      <c r="W213" s="26" t="str">
        <f t="shared" si="122"/>
        <v>OK</v>
      </c>
      <c r="X213" s="3"/>
      <c r="Y213" s="3"/>
      <c r="Z213" s="3"/>
      <c r="AA213" s="3"/>
      <c r="AB213" s="3"/>
      <c r="AC213" s="3"/>
    </row>
    <row r="214" spans="1:29" x14ac:dyDescent="0.2">
      <c r="A214" s="3">
        <f t="shared" si="124"/>
        <v>20</v>
      </c>
      <c r="B214" s="3" t="s">
        <v>56</v>
      </c>
      <c r="C214" s="3" t="s">
        <v>57</v>
      </c>
      <c r="D214" s="3" t="str">
        <f t="shared" si="133"/>
        <v>A363</v>
      </c>
      <c r="E214" s="4" t="s">
        <v>591</v>
      </c>
      <c r="F214" s="11"/>
      <c r="G214" s="11"/>
      <c r="H214" s="14">
        <f>'II-I TOTAL COMPANY'!L214</f>
        <v>0</v>
      </c>
      <c r="I214" s="69">
        <v>0</v>
      </c>
      <c r="J214" s="69">
        <f t="shared" si="134"/>
        <v>0</v>
      </c>
      <c r="K214" s="12">
        <f t="shared" si="135"/>
        <v>0</v>
      </c>
      <c r="L214" s="12">
        <f t="shared" si="135"/>
        <v>0</v>
      </c>
      <c r="M214" s="9">
        <f t="shared" si="136"/>
        <v>0</v>
      </c>
      <c r="N214" s="12">
        <f t="shared" si="137"/>
        <v>0</v>
      </c>
      <c r="O214" s="12">
        <f t="shared" si="137"/>
        <v>0</v>
      </c>
      <c r="P214" s="9">
        <f t="shared" si="139"/>
        <v>0</v>
      </c>
      <c r="Q214" s="12">
        <f t="shared" si="138"/>
        <v>0</v>
      </c>
      <c r="R214" s="12">
        <f t="shared" si="138"/>
        <v>0</v>
      </c>
      <c r="S214" s="12">
        <f>IF($H117&lt;&gt;0,(S117/$H117)*$H214,0)</f>
        <v>0</v>
      </c>
      <c r="T214" s="12">
        <f t="shared" si="138"/>
        <v>0</v>
      </c>
      <c r="U214" s="12">
        <f t="shared" si="138"/>
        <v>0</v>
      </c>
      <c r="V214" s="12">
        <f t="shared" si="138"/>
        <v>0</v>
      </c>
      <c r="W214" s="26" t="str">
        <f t="shared" si="122"/>
        <v>OK</v>
      </c>
      <c r="X214" s="3"/>
      <c r="Y214" s="3"/>
      <c r="Z214" s="3"/>
      <c r="AA214" s="3"/>
      <c r="AB214" s="3"/>
      <c r="AC214" s="3"/>
    </row>
    <row r="215" spans="1:29" x14ac:dyDescent="0.2">
      <c r="A215" s="3">
        <f t="shared" si="124"/>
        <v>21</v>
      </c>
      <c r="B215" s="3" t="s">
        <v>58</v>
      </c>
      <c r="C215" s="3" t="s">
        <v>59</v>
      </c>
      <c r="D215" s="3" t="str">
        <f t="shared" si="133"/>
        <v>A364</v>
      </c>
      <c r="E215" s="4" t="s">
        <v>591</v>
      </c>
      <c r="F215" s="11"/>
      <c r="G215" s="11"/>
      <c r="H215" s="14">
        <f>'II-I TOTAL COMPANY'!L215</f>
        <v>0</v>
      </c>
      <c r="I215" s="69">
        <v>0</v>
      </c>
      <c r="J215" s="69">
        <f t="shared" si="134"/>
        <v>0</v>
      </c>
      <c r="K215" s="12">
        <f>IF($H121&lt;&gt;0,(K121/$H121)*$H215,0)</f>
        <v>0</v>
      </c>
      <c r="L215" s="12">
        <f>IF($H121&lt;&gt;0,(L121/$H121)*$H215,0)</f>
        <v>0</v>
      </c>
      <c r="M215" s="9">
        <f t="shared" si="136"/>
        <v>0</v>
      </c>
      <c r="N215" s="12">
        <f>IF($H121&lt;&gt;0,(N121/$H121)*$H215,0)</f>
        <v>0</v>
      </c>
      <c r="O215" s="12">
        <f>IF($H121&lt;&gt;0,(O121/$H121)*$H215,0)</f>
        <v>0</v>
      </c>
      <c r="P215" s="9">
        <f t="shared" si="139"/>
        <v>0</v>
      </c>
      <c r="Q215" s="12">
        <f t="shared" ref="Q215:V215" si="140">IF($H121&lt;&gt;0,(Q121/$H121)*$H215,0)</f>
        <v>0</v>
      </c>
      <c r="R215" s="12">
        <f t="shared" si="140"/>
        <v>0</v>
      </c>
      <c r="S215" s="12">
        <f t="shared" si="140"/>
        <v>0</v>
      </c>
      <c r="T215" s="12">
        <f t="shared" si="140"/>
        <v>0</v>
      </c>
      <c r="U215" s="12">
        <f t="shared" si="140"/>
        <v>0</v>
      </c>
      <c r="V215" s="12">
        <f t="shared" si="140"/>
        <v>0</v>
      </c>
      <c r="W215" s="26" t="str">
        <f t="shared" si="122"/>
        <v>OK</v>
      </c>
      <c r="X215" s="3"/>
      <c r="Y215" s="3"/>
      <c r="Z215" s="3"/>
      <c r="AA215" s="3"/>
      <c r="AB215" s="3"/>
      <c r="AC215" s="3"/>
    </row>
    <row r="216" spans="1:29" x14ac:dyDescent="0.2">
      <c r="A216" s="3">
        <f t="shared" si="124"/>
        <v>22</v>
      </c>
      <c r="B216" s="3" t="s">
        <v>63</v>
      </c>
      <c r="C216" s="3" t="s">
        <v>44</v>
      </c>
      <c r="D216" s="3" t="str">
        <f t="shared" si="133"/>
        <v>A365</v>
      </c>
      <c r="E216" s="4" t="s">
        <v>591</v>
      </c>
      <c r="F216" s="11"/>
      <c r="G216" s="11"/>
      <c r="H216" s="14">
        <f>'II-I TOTAL COMPANY'!L216</f>
        <v>0</v>
      </c>
      <c r="I216" s="69">
        <v>0</v>
      </c>
      <c r="J216" s="69">
        <f t="shared" si="134"/>
        <v>0</v>
      </c>
      <c r="K216" s="12">
        <f>IF($H125&lt;&gt;0,(K125/$H125)*$H216,0)</f>
        <v>0</v>
      </c>
      <c r="L216" s="12">
        <f>IF($H125&lt;&gt;0,(L125/$H125)*$H216,0)</f>
        <v>0</v>
      </c>
      <c r="M216" s="9">
        <f t="shared" si="136"/>
        <v>0</v>
      </c>
      <c r="N216" s="12">
        <f>IF($H125&lt;&gt;0,(N125/$H125)*$H216,0)</f>
        <v>0</v>
      </c>
      <c r="O216" s="12">
        <f>IF($H125&lt;&gt;0,(O125/$H125)*$H216,0)</f>
        <v>0</v>
      </c>
      <c r="P216" s="9">
        <f t="shared" si="139"/>
        <v>0</v>
      </c>
      <c r="Q216" s="12">
        <f t="shared" ref="Q216:V216" si="141">IF($H125&lt;&gt;0,(Q125/$H125)*$H216,0)</f>
        <v>0</v>
      </c>
      <c r="R216" s="12">
        <f t="shared" si="141"/>
        <v>0</v>
      </c>
      <c r="S216" s="12">
        <f t="shared" si="141"/>
        <v>0</v>
      </c>
      <c r="T216" s="12">
        <f t="shared" si="141"/>
        <v>0</v>
      </c>
      <c r="U216" s="12">
        <f t="shared" si="141"/>
        <v>0</v>
      </c>
      <c r="V216" s="12">
        <f t="shared" si="141"/>
        <v>0</v>
      </c>
      <c r="W216" s="26" t="str">
        <f t="shared" si="122"/>
        <v>OK</v>
      </c>
      <c r="X216" s="3"/>
      <c r="Y216" s="3"/>
      <c r="Z216" s="3"/>
      <c r="AA216" s="3"/>
      <c r="AB216" s="3"/>
      <c r="AC216" s="3"/>
    </row>
    <row r="217" spans="1:29" x14ac:dyDescent="0.2">
      <c r="A217" s="3">
        <f t="shared" si="124"/>
        <v>23</v>
      </c>
      <c r="B217" s="3" t="s">
        <v>64</v>
      </c>
      <c r="C217" s="3" t="s">
        <v>65</v>
      </c>
      <c r="D217" s="3" t="str">
        <f t="shared" si="133"/>
        <v>A366</v>
      </c>
      <c r="E217" s="4" t="s">
        <v>591</v>
      </c>
      <c r="F217" s="11"/>
      <c r="G217" s="11"/>
      <c r="H217" s="14">
        <f>'II-I TOTAL COMPANY'!L217</f>
        <v>0</v>
      </c>
      <c r="I217" s="69">
        <v>0</v>
      </c>
      <c r="J217" s="69">
        <f t="shared" si="134"/>
        <v>0</v>
      </c>
      <c r="K217" s="12">
        <f>IF($H127&lt;&gt;0,(K130/$H130)*$H217,0)</f>
        <v>0</v>
      </c>
      <c r="L217" s="12">
        <f>IF($H127&lt;&gt;0,(L130/$H130)*$H217,0)</f>
        <v>0</v>
      </c>
      <c r="M217" s="9">
        <f t="shared" si="136"/>
        <v>0</v>
      </c>
      <c r="N217" s="12">
        <f>IF($H127&lt;&gt;0,(N130/$H130)*$H217,0)</f>
        <v>0</v>
      </c>
      <c r="O217" s="12">
        <f>IF($H127&lt;&gt;0,(O130/$H130)*$H217,0)</f>
        <v>0</v>
      </c>
      <c r="P217" s="9">
        <f t="shared" si="139"/>
        <v>0</v>
      </c>
      <c r="Q217" s="12">
        <f t="shared" ref="Q217:V217" si="142">IF($H127&lt;&gt;0,(Q130/$H130)*$H217,0)</f>
        <v>0</v>
      </c>
      <c r="R217" s="12">
        <f t="shared" si="142"/>
        <v>0</v>
      </c>
      <c r="S217" s="12">
        <f t="shared" si="142"/>
        <v>0</v>
      </c>
      <c r="T217" s="12">
        <f t="shared" si="142"/>
        <v>0</v>
      </c>
      <c r="U217" s="12">
        <f t="shared" si="142"/>
        <v>0</v>
      </c>
      <c r="V217" s="12">
        <f t="shared" si="142"/>
        <v>0</v>
      </c>
      <c r="W217" s="26" t="str">
        <f t="shared" si="122"/>
        <v>OK</v>
      </c>
      <c r="X217" s="3"/>
      <c r="Y217" s="3"/>
      <c r="Z217" s="3"/>
      <c r="AA217" s="3"/>
      <c r="AB217" s="3"/>
      <c r="AC217" s="3"/>
    </row>
    <row r="218" spans="1:29" x14ac:dyDescent="0.2">
      <c r="A218" s="3">
        <f t="shared" si="124"/>
        <v>24</v>
      </c>
      <c r="B218" s="3" t="s">
        <v>66</v>
      </c>
      <c r="C218" s="3" t="s">
        <v>67</v>
      </c>
      <c r="D218" s="3" t="str">
        <f t="shared" si="133"/>
        <v>A367</v>
      </c>
      <c r="E218" s="4" t="s">
        <v>591</v>
      </c>
      <c r="F218" s="11"/>
      <c r="G218" s="11"/>
      <c r="H218" s="14">
        <f>'II-I TOTAL COMPANY'!L218</f>
        <v>0</v>
      </c>
      <c r="I218" s="69">
        <v>0</v>
      </c>
      <c r="J218" s="69">
        <f t="shared" si="134"/>
        <v>0</v>
      </c>
      <c r="K218" s="12">
        <f>IF($H135&lt;&gt;0,(K135/$H135)*$H218,0)</f>
        <v>0</v>
      </c>
      <c r="L218" s="12">
        <f>IF($H135&lt;&gt;0,(L135/$H135)*$H218,0)</f>
        <v>0</v>
      </c>
      <c r="M218" s="9">
        <f t="shared" si="136"/>
        <v>0</v>
      </c>
      <c r="N218" s="12">
        <f>IF($H135&lt;&gt;0,(N135/$H135)*$H218,0)</f>
        <v>0</v>
      </c>
      <c r="O218" s="12">
        <f>IF($H135&lt;&gt;0,(O135/$H135)*$H218,0)</f>
        <v>0</v>
      </c>
      <c r="P218" s="9">
        <f t="shared" si="139"/>
        <v>0</v>
      </c>
      <c r="Q218" s="12">
        <f t="shared" ref="Q218:V218" si="143">IF($H135&lt;&gt;0,(Q135/$H135)*$H218,0)</f>
        <v>0</v>
      </c>
      <c r="R218" s="12">
        <f t="shared" si="143"/>
        <v>0</v>
      </c>
      <c r="S218" s="12">
        <f t="shared" si="143"/>
        <v>0</v>
      </c>
      <c r="T218" s="12">
        <f t="shared" si="143"/>
        <v>0</v>
      </c>
      <c r="U218" s="12">
        <f t="shared" si="143"/>
        <v>0</v>
      </c>
      <c r="V218" s="12">
        <f t="shared" si="143"/>
        <v>0</v>
      </c>
      <c r="W218" s="26" t="str">
        <f t="shared" si="122"/>
        <v>OK</v>
      </c>
      <c r="X218" s="3"/>
      <c r="Y218" s="3"/>
      <c r="Z218" s="3"/>
      <c r="AA218" s="3"/>
      <c r="AB218" s="3"/>
      <c r="AC218" s="3"/>
    </row>
    <row r="219" spans="1:29" x14ac:dyDescent="0.2">
      <c r="A219" s="3">
        <f t="shared" si="124"/>
        <v>25</v>
      </c>
      <c r="B219" s="3" t="s">
        <v>69</v>
      </c>
      <c r="C219" s="3" t="s">
        <v>70</v>
      </c>
      <c r="D219" s="3" t="str">
        <f t="shared" si="133"/>
        <v>A368</v>
      </c>
      <c r="E219" s="4" t="s">
        <v>591</v>
      </c>
      <c r="F219" s="11"/>
      <c r="G219" s="11"/>
      <c r="H219" s="14">
        <f>'II-I TOTAL COMPANY'!L219</f>
        <v>0</v>
      </c>
      <c r="I219" s="69">
        <v>0</v>
      </c>
      <c r="J219" s="69">
        <f t="shared" si="134"/>
        <v>0</v>
      </c>
      <c r="K219" s="12">
        <f>IF($H139&lt;&gt;0,(K139/$H139)*$H219,0)</f>
        <v>0</v>
      </c>
      <c r="L219" s="12">
        <f>IF($H139&lt;&gt;0,(L139/$H139)*$H219,0)</f>
        <v>0</v>
      </c>
      <c r="M219" s="9">
        <f t="shared" si="136"/>
        <v>0</v>
      </c>
      <c r="N219" s="12">
        <f>IF($H139&lt;&gt;0,(N139/$H139)*$H219,0)</f>
        <v>0</v>
      </c>
      <c r="O219" s="12">
        <f>IF($H139&lt;&gt;0,(O139/$H139)*$H219,0)</f>
        <v>0</v>
      </c>
      <c r="P219" s="9">
        <f t="shared" si="139"/>
        <v>0</v>
      </c>
      <c r="Q219" s="12">
        <f t="shared" ref="Q219:V219" si="144">IF($H139&lt;&gt;0,(Q139/$H139)*$H219,0)</f>
        <v>0</v>
      </c>
      <c r="R219" s="12">
        <f t="shared" si="144"/>
        <v>0</v>
      </c>
      <c r="S219" s="12">
        <f t="shared" si="144"/>
        <v>0</v>
      </c>
      <c r="T219" s="12">
        <f t="shared" si="144"/>
        <v>0</v>
      </c>
      <c r="U219" s="12">
        <f t="shared" si="144"/>
        <v>0</v>
      </c>
      <c r="V219" s="12">
        <f t="shared" si="144"/>
        <v>0</v>
      </c>
      <c r="W219" s="26" t="str">
        <f t="shared" si="122"/>
        <v>OK</v>
      </c>
      <c r="X219" s="3"/>
      <c r="Y219" s="3"/>
      <c r="Z219" s="3"/>
      <c r="AA219" s="3"/>
      <c r="AB219" s="3"/>
      <c r="AC219" s="3"/>
    </row>
    <row r="220" spans="1:29" x14ac:dyDescent="0.2">
      <c r="A220" s="3">
        <f t="shared" si="124"/>
        <v>26</v>
      </c>
      <c r="B220" s="3" t="s">
        <v>72</v>
      </c>
      <c r="C220" s="3" t="s">
        <v>73</v>
      </c>
      <c r="D220" s="3" t="str">
        <f t="shared" si="133"/>
        <v>A369</v>
      </c>
      <c r="E220" s="4" t="s">
        <v>591</v>
      </c>
      <c r="F220" s="11"/>
      <c r="G220" s="11"/>
      <c r="H220" s="14">
        <f>'II-I TOTAL COMPANY'!L220</f>
        <v>0</v>
      </c>
      <c r="I220" s="69">
        <v>0</v>
      </c>
      <c r="J220" s="69">
        <f t="shared" si="134"/>
        <v>0</v>
      </c>
      <c r="K220" s="12">
        <f t="shared" ref="K220:L225" si="145">IF($H141&lt;&gt;0,(K141/$H141)*$H220,0)</f>
        <v>0</v>
      </c>
      <c r="L220" s="12">
        <f t="shared" si="145"/>
        <v>0</v>
      </c>
      <c r="M220" s="9">
        <f t="shared" si="136"/>
        <v>0</v>
      </c>
      <c r="N220" s="12">
        <f t="shared" ref="N220:O225" si="146">IF($H141&lt;&gt;0,(N141/$H141)*$H220,0)</f>
        <v>0</v>
      </c>
      <c r="O220" s="12">
        <f t="shared" si="146"/>
        <v>0</v>
      </c>
      <c r="P220" s="9">
        <f t="shared" si="139"/>
        <v>0</v>
      </c>
      <c r="Q220" s="12">
        <f t="shared" ref="Q220:V225" si="147">IF($H141&lt;&gt;0,(Q141/$H141)*$H220,0)</f>
        <v>0</v>
      </c>
      <c r="R220" s="12">
        <f t="shared" si="147"/>
        <v>0</v>
      </c>
      <c r="S220" s="12">
        <f t="shared" ref="S220:S225" si="148">IF($H141&lt;&gt;0,(S141/$H141)*$H220,0)</f>
        <v>0</v>
      </c>
      <c r="T220" s="12">
        <f t="shared" si="147"/>
        <v>0</v>
      </c>
      <c r="U220" s="12">
        <f t="shared" si="147"/>
        <v>0</v>
      </c>
      <c r="V220" s="12">
        <f t="shared" si="147"/>
        <v>0</v>
      </c>
      <c r="W220" s="26" t="str">
        <f t="shared" si="122"/>
        <v>OK</v>
      </c>
      <c r="X220" s="3"/>
      <c r="Y220" s="3"/>
      <c r="Z220" s="3"/>
      <c r="AA220" s="3"/>
      <c r="AB220" s="3"/>
      <c r="AC220" s="3"/>
    </row>
    <row r="221" spans="1:29" x14ac:dyDescent="0.2">
      <c r="A221" s="3">
        <f t="shared" si="124"/>
        <v>27</v>
      </c>
      <c r="B221" s="3" t="s">
        <v>74</v>
      </c>
      <c r="C221" s="3" t="s">
        <v>75</v>
      </c>
      <c r="D221" s="3" t="str">
        <f t="shared" si="133"/>
        <v>A370</v>
      </c>
      <c r="E221" s="4" t="s">
        <v>591</v>
      </c>
      <c r="F221" s="11"/>
      <c r="G221" s="11"/>
      <c r="H221" s="14">
        <f>'II-I TOTAL COMPANY'!L221</f>
        <v>8477322.4175511915</v>
      </c>
      <c r="I221" s="69">
        <v>0</v>
      </c>
      <c r="J221" s="69">
        <f t="shared" si="134"/>
        <v>8477322.4175511934</v>
      </c>
      <c r="K221" s="12">
        <f t="shared" si="145"/>
        <v>3974226.170260367</v>
      </c>
      <c r="L221" s="12">
        <f t="shared" si="145"/>
        <v>755145.5532617477</v>
      </c>
      <c r="M221" s="9">
        <f t="shared" si="136"/>
        <v>2997877.0202078875</v>
      </c>
      <c r="N221" s="12">
        <f t="shared" si="146"/>
        <v>58486.36636539446</v>
      </c>
      <c r="O221" s="12">
        <f t="shared" si="146"/>
        <v>2939390.653842493</v>
      </c>
      <c r="P221" s="9">
        <f t="shared" si="139"/>
        <v>403168.21391916584</v>
      </c>
      <c r="Q221" s="12">
        <f t="shared" si="147"/>
        <v>174112.23971278893</v>
      </c>
      <c r="R221" s="12">
        <f t="shared" si="147"/>
        <v>204182.79710454991</v>
      </c>
      <c r="S221" s="12">
        <f t="shared" si="148"/>
        <v>24873.177101826986</v>
      </c>
      <c r="T221" s="12">
        <f t="shared" si="147"/>
        <v>339851.87236568477</v>
      </c>
      <c r="U221" s="12">
        <f t="shared" si="147"/>
        <v>0</v>
      </c>
      <c r="V221" s="12">
        <f t="shared" si="147"/>
        <v>7053.5875363389969</v>
      </c>
      <c r="W221" s="26" t="str">
        <f t="shared" ref="W221:W252" si="149">IF((+K221+L221+M221+P221+T221+U221+V221)-H221=0,"OK",(+K221+L221+M221+P221+T221+U221+V221)-H221)</f>
        <v>OK</v>
      </c>
      <c r="X221" s="3"/>
      <c r="Y221" s="3"/>
      <c r="Z221" s="3"/>
      <c r="AA221" s="3"/>
      <c r="AB221" s="3"/>
      <c r="AC221" s="3"/>
    </row>
    <row r="222" spans="1:29" x14ac:dyDescent="0.2">
      <c r="A222" s="3">
        <f t="shared" si="124"/>
        <v>28</v>
      </c>
      <c r="B222" s="3" t="s">
        <v>76</v>
      </c>
      <c r="C222" s="3" t="s">
        <v>77</v>
      </c>
      <c r="D222" s="3" t="str">
        <f t="shared" si="133"/>
        <v>A371</v>
      </c>
      <c r="E222" s="4" t="s">
        <v>591</v>
      </c>
      <c r="F222" s="11"/>
      <c r="G222" s="11"/>
      <c r="H222" s="14">
        <f>'II-I TOTAL COMPANY'!L222</f>
        <v>0</v>
      </c>
      <c r="I222" s="69">
        <v>0</v>
      </c>
      <c r="J222" s="69">
        <f t="shared" si="134"/>
        <v>0</v>
      </c>
      <c r="K222" s="12">
        <f t="shared" si="145"/>
        <v>0</v>
      </c>
      <c r="L222" s="12">
        <f t="shared" si="145"/>
        <v>0</v>
      </c>
      <c r="M222" s="9">
        <f t="shared" si="136"/>
        <v>0</v>
      </c>
      <c r="N222" s="12">
        <f t="shared" si="146"/>
        <v>0</v>
      </c>
      <c r="O222" s="12">
        <f t="shared" si="146"/>
        <v>0</v>
      </c>
      <c r="P222" s="9">
        <f t="shared" si="139"/>
        <v>0</v>
      </c>
      <c r="Q222" s="12">
        <f t="shared" si="147"/>
        <v>0</v>
      </c>
      <c r="R222" s="12">
        <f t="shared" si="147"/>
        <v>0</v>
      </c>
      <c r="S222" s="12">
        <f t="shared" si="148"/>
        <v>0</v>
      </c>
      <c r="T222" s="12">
        <f t="shared" si="147"/>
        <v>0</v>
      </c>
      <c r="U222" s="12">
        <f t="shared" si="147"/>
        <v>0</v>
      </c>
      <c r="V222" s="12">
        <f t="shared" si="147"/>
        <v>0</v>
      </c>
      <c r="W222" s="26" t="str">
        <f t="shared" si="149"/>
        <v>OK</v>
      </c>
      <c r="X222" s="3"/>
      <c r="Y222" s="3"/>
      <c r="Z222" s="3"/>
      <c r="AA222" s="3"/>
      <c r="AB222" s="3"/>
      <c r="AC222" s="3"/>
    </row>
    <row r="223" spans="1:29" x14ac:dyDescent="0.2">
      <c r="A223" s="3">
        <f t="shared" si="124"/>
        <v>29</v>
      </c>
      <c r="B223" s="3" t="s">
        <v>78</v>
      </c>
      <c r="C223" s="3" t="s">
        <v>79</v>
      </c>
      <c r="D223" s="3" t="str">
        <f t="shared" si="133"/>
        <v>A372</v>
      </c>
      <c r="E223" s="4" t="s">
        <v>591</v>
      </c>
      <c r="F223" s="11"/>
      <c r="G223" s="11"/>
      <c r="H223" s="14">
        <f>'II-I TOTAL COMPANY'!L223</f>
        <v>0</v>
      </c>
      <c r="I223" s="69">
        <v>0</v>
      </c>
      <c r="J223" s="69">
        <f t="shared" si="134"/>
        <v>0</v>
      </c>
      <c r="K223" s="12">
        <f t="shared" si="145"/>
        <v>0</v>
      </c>
      <c r="L223" s="12">
        <f t="shared" si="145"/>
        <v>0</v>
      </c>
      <c r="M223" s="9">
        <f t="shared" si="136"/>
        <v>0</v>
      </c>
      <c r="N223" s="12">
        <f t="shared" si="146"/>
        <v>0</v>
      </c>
      <c r="O223" s="12">
        <f t="shared" si="146"/>
        <v>0</v>
      </c>
      <c r="P223" s="9">
        <f t="shared" si="139"/>
        <v>0</v>
      </c>
      <c r="Q223" s="12">
        <f t="shared" si="147"/>
        <v>0</v>
      </c>
      <c r="R223" s="12">
        <f t="shared" si="147"/>
        <v>0</v>
      </c>
      <c r="S223" s="12">
        <f t="shared" si="148"/>
        <v>0</v>
      </c>
      <c r="T223" s="12">
        <f t="shared" si="147"/>
        <v>0</v>
      </c>
      <c r="U223" s="12">
        <f t="shared" si="147"/>
        <v>0</v>
      </c>
      <c r="V223" s="12">
        <f t="shared" si="147"/>
        <v>0</v>
      </c>
      <c r="W223" s="26" t="str">
        <f t="shared" si="149"/>
        <v>OK</v>
      </c>
      <c r="X223" s="3"/>
      <c r="Y223" s="3"/>
      <c r="Z223" s="3"/>
      <c r="AA223" s="3"/>
      <c r="AB223" s="3"/>
      <c r="AC223" s="3"/>
    </row>
    <row r="224" spans="1:29" x14ac:dyDescent="0.2">
      <c r="A224" s="3">
        <f t="shared" si="124"/>
        <v>30</v>
      </c>
      <c r="B224" s="3" t="s">
        <v>80</v>
      </c>
      <c r="C224" s="3" t="s">
        <v>81</v>
      </c>
      <c r="D224" s="3" t="str">
        <f t="shared" si="133"/>
        <v>A373</v>
      </c>
      <c r="E224" s="4" t="s">
        <v>591</v>
      </c>
      <c r="F224" s="11"/>
      <c r="G224" s="11"/>
      <c r="H224" s="14">
        <f>'II-I TOTAL COMPANY'!L224</f>
        <v>0</v>
      </c>
      <c r="I224" s="69">
        <v>0</v>
      </c>
      <c r="J224" s="69">
        <f t="shared" si="134"/>
        <v>0</v>
      </c>
      <c r="K224" s="12">
        <f t="shared" si="145"/>
        <v>0</v>
      </c>
      <c r="L224" s="12">
        <f t="shared" si="145"/>
        <v>0</v>
      </c>
      <c r="M224" s="9">
        <f t="shared" si="136"/>
        <v>0</v>
      </c>
      <c r="N224" s="12">
        <f t="shared" si="146"/>
        <v>0</v>
      </c>
      <c r="O224" s="12">
        <f t="shared" si="146"/>
        <v>0</v>
      </c>
      <c r="P224" s="9">
        <f t="shared" si="139"/>
        <v>0</v>
      </c>
      <c r="Q224" s="12">
        <f t="shared" si="147"/>
        <v>0</v>
      </c>
      <c r="R224" s="12">
        <f t="shared" si="147"/>
        <v>0</v>
      </c>
      <c r="S224" s="12">
        <f t="shared" si="148"/>
        <v>0</v>
      </c>
      <c r="T224" s="12">
        <f t="shared" si="147"/>
        <v>0</v>
      </c>
      <c r="U224" s="12">
        <f t="shared" si="147"/>
        <v>0</v>
      </c>
      <c r="V224" s="12">
        <f t="shared" si="147"/>
        <v>0</v>
      </c>
      <c r="W224" s="26" t="str">
        <f t="shared" si="149"/>
        <v>OK</v>
      </c>
      <c r="X224" s="3"/>
      <c r="Y224" s="3"/>
      <c r="Z224" s="3"/>
      <c r="AA224" s="3"/>
      <c r="AB224" s="3"/>
      <c r="AC224" s="3"/>
    </row>
    <row r="225" spans="1:29" x14ac:dyDescent="0.2">
      <c r="A225" s="3">
        <f t="shared" si="124"/>
        <v>31</v>
      </c>
      <c r="B225" s="3" t="s">
        <v>818</v>
      </c>
      <c r="C225" s="3" t="s">
        <v>817</v>
      </c>
      <c r="D225" s="3" t="str">
        <f>B225</f>
        <v>A370.16</v>
      </c>
      <c r="E225" s="4" t="s">
        <v>591</v>
      </c>
      <c r="F225" s="4"/>
      <c r="G225" s="4"/>
      <c r="H225" s="14">
        <f>'II-I TOTAL COMPANY'!L225</f>
        <v>101044179.4123016</v>
      </c>
      <c r="I225" s="69">
        <v>0</v>
      </c>
      <c r="J225" s="69">
        <f t="shared" si="134"/>
        <v>101044179.4123016</v>
      </c>
      <c r="K225" s="12">
        <f t="shared" si="145"/>
        <v>47370195.728482537</v>
      </c>
      <c r="L225" s="12">
        <f t="shared" si="145"/>
        <v>9000844.7252408657</v>
      </c>
      <c r="M225" s="9">
        <f>SUM(N225:O225)</f>
        <v>35732747.743408881</v>
      </c>
      <c r="N225" s="12">
        <f t="shared" si="146"/>
        <v>697119.51546908752</v>
      </c>
      <c r="O225" s="12">
        <f t="shared" si="146"/>
        <v>35035628.227939792</v>
      </c>
      <c r="P225" s="9">
        <f>SUM(Q225:S225)</f>
        <v>4805503.3575510904</v>
      </c>
      <c r="Q225" s="12">
        <f t="shared" si="147"/>
        <v>2075304.8569902962</v>
      </c>
      <c r="R225" s="12">
        <f t="shared" si="147"/>
        <v>2433726.3781336094</v>
      </c>
      <c r="S225" s="12">
        <f t="shared" si="148"/>
        <v>296472.12242718512</v>
      </c>
      <c r="T225" s="12">
        <f t="shared" si="147"/>
        <v>4050813.6736463234</v>
      </c>
      <c r="U225" s="12">
        <f t="shared" si="147"/>
        <v>0</v>
      </c>
      <c r="V225" s="12">
        <f t="shared" si="147"/>
        <v>84074.183971888342</v>
      </c>
      <c r="W225" s="26" t="str">
        <f t="shared" si="149"/>
        <v>OK</v>
      </c>
      <c r="X225" s="3"/>
      <c r="Y225" s="3"/>
      <c r="Z225" s="3"/>
      <c r="AA225" s="3"/>
      <c r="AB225" s="3"/>
      <c r="AC225" s="3"/>
    </row>
    <row r="226" spans="1:29" x14ac:dyDescent="0.2">
      <c r="A226" s="3">
        <f t="shared" si="124"/>
        <v>32</v>
      </c>
      <c r="B226" s="3"/>
      <c r="C226" s="3" t="s">
        <v>82</v>
      </c>
      <c r="D226" s="3"/>
      <c r="E226" s="4"/>
      <c r="F226" s="8"/>
      <c r="G226" s="8"/>
      <c r="H226" s="8">
        <f>SUM(H211:H225)</f>
        <v>109521501.82985279</v>
      </c>
      <c r="I226" s="8">
        <f>SUM(I211:I225)</f>
        <v>0</v>
      </c>
      <c r="J226" s="8">
        <f>SUM(J211:J225)</f>
        <v>109521501.82985279</v>
      </c>
      <c r="K226" s="8">
        <f>SUM(K211:K225)</f>
        <v>51344421.898742907</v>
      </c>
      <c r="L226" s="8">
        <f>SUM(L211:L225)</f>
        <v>9755990.2785026133</v>
      </c>
      <c r="M226" s="9">
        <f>SUM(N226:O226)</f>
        <v>38730624.763616771</v>
      </c>
      <c r="N226" s="8">
        <f>SUM(N211:N225)</f>
        <v>755605.88183448196</v>
      </c>
      <c r="O226" s="8">
        <f>SUM(O211:O225)</f>
        <v>37975018.881782286</v>
      </c>
      <c r="P226" s="9">
        <f t="shared" si="139"/>
        <v>5208671.5714702569</v>
      </c>
      <c r="Q226" s="8">
        <f t="shared" ref="Q226:V226" si="150">SUM(Q211:Q225)</f>
        <v>2249417.0967030851</v>
      </c>
      <c r="R226" s="8">
        <f t="shared" si="150"/>
        <v>2637909.1752381595</v>
      </c>
      <c r="S226" s="8">
        <f t="shared" si="150"/>
        <v>321345.29952901212</v>
      </c>
      <c r="T226" s="8">
        <f t="shared" si="150"/>
        <v>4390665.5460120086</v>
      </c>
      <c r="U226" s="8">
        <f t="shared" si="150"/>
        <v>0</v>
      </c>
      <c r="V226" s="8">
        <f t="shared" si="150"/>
        <v>91127.771508227335</v>
      </c>
      <c r="W226" s="26">
        <f t="shared" si="149"/>
        <v>1.4901161193847656E-8</v>
      </c>
      <c r="X226" s="3"/>
      <c r="Y226" s="3"/>
      <c r="Z226" s="3"/>
      <c r="AA226" s="3"/>
      <c r="AB226" s="3"/>
      <c r="AC226" s="3"/>
    </row>
    <row r="227" spans="1:29" x14ac:dyDescent="0.2">
      <c r="A227" s="3">
        <f t="shared" si="124"/>
        <v>33</v>
      </c>
      <c r="B227" s="3"/>
      <c r="C227" s="3"/>
      <c r="D227" s="3"/>
      <c r="E227" s="4"/>
      <c r="F227" s="4"/>
      <c r="G227" s="4"/>
      <c r="H227" s="8"/>
      <c r="I227" s="8"/>
      <c r="J227" s="8"/>
      <c r="K227" s="8"/>
      <c r="L227" s="8"/>
      <c r="M227" s="8"/>
      <c r="N227" s="8"/>
      <c r="O227" s="8"/>
      <c r="P227" s="9">
        <f t="shared" si="139"/>
        <v>0</v>
      </c>
      <c r="Q227" s="8"/>
      <c r="R227" s="8"/>
      <c r="S227" s="8"/>
      <c r="T227" s="8"/>
      <c r="U227" s="8"/>
      <c r="V227" s="8"/>
      <c r="W227" s="26" t="str">
        <f t="shared" si="149"/>
        <v>OK</v>
      </c>
      <c r="X227" s="3"/>
      <c r="Y227" s="3"/>
      <c r="Z227" s="3"/>
      <c r="AA227" s="3"/>
      <c r="AB227" s="3"/>
      <c r="AC227" s="3"/>
    </row>
    <row r="228" spans="1:29" x14ac:dyDescent="0.2">
      <c r="A228" s="3">
        <f t="shared" si="124"/>
        <v>34</v>
      </c>
      <c r="B228" s="7" t="s">
        <v>113</v>
      </c>
      <c r="C228" s="3"/>
      <c r="D228" s="3"/>
      <c r="E228" s="4"/>
      <c r="F228" s="4"/>
      <c r="G228" s="4"/>
      <c r="H228" s="8"/>
      <c r="I228" s="8"/>
      <c r="J228" s="8"/>
      <c r="K228" s="8"/>
      <c r="L228" s="8"/>
      <c r="M228" s="8"/>
      <c r="N228" s="8"/>
      <c r="O228" s="8"/>
      <c r="P228" s="9">
        <f t="shared" si="139"/>
        <v>0</v>
      </c>
      <c r="Q228" s="8"/>
      <c r="R228" s="8"/>
      <c r="S228" s="8"/>
      <c r="T228" s="8"/>
      <c r="U228" s="8"/>
      <c r="V228" s="8"/>
      <c r="W228" s="26" t="str">
        <f t="shared" si="149"/>
        <v>OK</v>
      </c>
      <c r="X228" s="3"/>
      <c r="Y228" s="3"/>
      <c r="Z228" s="3"/>
      <c r="AA228" s="3"/>
      <c r="AB228" s="3"/>
      <c r="AC228" s="3"/>
    </row>
    <row r="229" spans="1:29" x14ac:dyDescent="0.2">
      <c r="A229" s="3">
        <f t="shared" si="124"/>
        <v>35</v>
      </c>
      <c r="B229" s="3"/>
      <c r="C229" s="3"/>
      <c r="D229" s="3"/>
      <c r="E229" s="4"/>
      <c r="F229" s="4"/>
      <c r="G229" s="4"/>
      <c r="H229" s="8"/>
      <c r="I229" s="8"/>
      <c r="J229" s="8"/>
      <c r="K229" s="8"/>
      <c r="L229" s="8"/>
      <c r="M229" s="8"/>
      <c r="N229" s="8"/>
      <c r="O229" s="8"/>
      <c r="P229" s="9">
        <f t="shared" si="139"/>
        <v>0</v>
      </c>
      <c r="Q229" s="8"/>
      <c r="R229" s="8"/>
      <c r="S229" s="8"/>
      <c r="T229" s="8"/>
      <c r="U229" s="8"/>
      <c r="V229" s="8"/>
      <c r="W229" s="26" t="str">
        <f t="shared" si="149"/>
        <v>OK</v>
      </c>
      <c r="X229" s="3"/>
      <c r="Y229" s="3"/>
      <c r="Z229" s="3"/>
      <c r="AA229" s="3"/>
      <c r="AB229" s="3"/>
      <c r="AC229" s="3"/>
    </row>
    <row r="230" spans="1:29" x14ac:dyDescent="0.2">
      <c r="A230" s="3">
        <f t="shared" si="124"/>
        <v>36</v>
      </c>
      <c r="B230" s="3" t="s">
        <v>112</v>
      </c>
      <c r="C230" s="3"/>
      <c r="D230" s="3"/>
      <c r="E230" s="4"/>
      <c r="F230" s="4"/>
      <c r="G230" s="4"/>
      <c r="H230" s="8"/>
      <c r="I230" s="8"/>
      <c r="J230" s="8"/>
      <c r="K230" s="8"/>
      <c r="L230" s="8"/>
      <c r="M230" s="8"/>
      <c r="N230" s="8"/>
      <c r="O230" s="8"/>
      <c r="P230" s="9">
        <f t="shared" si="139"/>
        <v>0</v>
      </c>
      <c r="Q230" s="8"/>
      <c r="R230" s="8"/>
      <c r="S230" s="8"/>
      <c r="T230" s="8"/>
      <c r="U230" s="8"/>
      <c r="V230" s="8"/>
      <c r="W230" s="26" t="str">
        <f t="shared" si="149"/>
        <v>OK</v>
      </c>
      <c r="X230" s="3"/>
      <c r="Y230" s="3"/>
      <c r="Z230" s="3"/>
      <c r="AA230" s="3"/>
      <c r="AB230" s="3"/>
      <c r="AC230" s="3"/>
    </row>
    <row r="231" spans="1:29" x14ac:dyDescent="0.2">
      <c r="A231" s="3">
        <f t="shared" si="124"/>
        <v>37</v>
      </c>
      <c r="B231" s="3"/>
      <c r="C231" s="3"/>
      <c r="D231" s="3"/>
      <c r="E231" s="4"/>
      <c r="F231" s="4"/>
      <c r="G231" s="4"/>
      <c r="H231" s="8"/>
      <c r="I231" s="8"/>
      <c r="J231" s="8"/>
      <c r="K231" s="8"/>
      <c r="L231" s="8"/>
      <c r="M231" s="8"/>
      <c r="N231" s="8"/>
      <c r="O231" s="8"/>
      <c r="P231" s="9">
        <f t="shared" si="139"/>
        <v>0</v>
      </c>
      <c r="Q231" s="8"/>
      <c r="R231" s="8"/>
      <c r="S231" s="8"/>
      <c r="T231" s="8"/>
      <c r="U231" s="8"/>
      <c r="V231" s="8"/>
      <c r="W231" s="26" t="str">
        <f t="shared" si="149"/>
        <v>OK</v>
      </c>
      <c r="X231" s="3"/>
      <c r="Y231" s="3"/>
      <c r="Z231" s="3"/>
      <c r="AA231" s="3"/>
      <c r="AB231" s="3"/>
      <c r="AC231" s="3"/>
    </row>
    <row r="232" spans="1:29" x14ac:dyDescent="0.2">
      <c r="A232" s="3">
        <f t="shared" si="124"/>
        <v>38</v>
      </c>
      <c r="B232" s="3" t="s">
        <v>84</v>
      </c>
      <c r="C232" s="3"/>
      <c r="D232" s="3"/>
      <c r="E232" s="4"/>
      <c r="F232" s="4"/>
      <c r="G232" s="4"/>
      <c r="H232" s="8"/>
      <c r="I232" s="8"/>
      <c r="J232" s="8"/>
      <c r="K232" s="8"/>
      <c r="L232" s="8"/>
      <c r="M232" s="8"/>
      <c r="N232" s="8"/>
      <c r="O232" s="8"/>
      <c r="P232" s="9">
        <f t="shared" si="139"/>
        <v>0</v>
      </c>
      <c r="Q232" s="8"/>
      <c r="R232" s="8"/>
      <c r="S232" s="8"/>
      <c r="T232" s="8"/>
      <c r="U232" s="8"/>
      <c r="V232" s="8"/>
      <c r="W232" s="26" t="str">
        <f t="shared" si="149"/>
        <v>OK</v>
      </c>
      <c r="X232" s="3"/>
      <c r="Y232" s="3"/>
      <c r="Z232" s="3"/>
      <c r="AA232" s="3"/>
      <c r="AB232" s="3"/>
      <c r="AC232" s="3"/>
    </row>
    <row r="233" spans="1:29" x14ac:dyDescent="0.2">
      <c r="A233" s="3">
        <f t="shared" si="124"/>
        <v>39</v>
      </c>
      <c r="B233" s="3" t="s">
        <v>85</v>
      </c>
      <c r="C233" s="3" t="s">
        <v>35</v>
      </c>
      <c r="D233" s="3" t="str">
        <f t="shared" ref="D233:D243" si="151">B233</f>
        <v>A389</v>
      </c>
      <c r="E233" s="4" t="s">
        <v>591</v>
      </c>
      <c r="F233" s="11"/>
      <c r="G233" s="11"/>
      <c r="H233" s="14">
        <f>'II-I TOTAL COMPANY'!L233</f>
        <v>9438.6877000412314</v>
      </c>
      <c r="I233" s="69">
        <v>0</v>
      </c>
      <c r="J233" s="69">
        <f t="shared" ref="J233:J249" ca="1" si="152">SUM(K233:V233)-M233-P233</f>
        <v>9438.6877000412369</v>
      </c>
      <c r="K233" s="12">
        <f t="shared" ref="K233:L240" ca="1" si="153">IF($H151&lt;&gt;0,(K151/$H151)*$H233,0)</f>
        <v>4424.9207264732404</v>
      </c>
      <c r="L233" s="12">
        <f t="shared" ca="1" si="153"/>
        <v>840.7823478030939</v>
      </c>
      <c r="M233" s="9">
        <f t="shared" ref="M233:M242" ca="1" si="154">SUM(N233:O233)</f>
        <v>3337.8493306199152</v>
      </c>
      <c r="N233" s="12">
        <f t="shared" ref="N233:O240" ca="1" si="155">IF($H151&lt;&gt;0,(N151/$H151)*$H233,0)</f>
        <v>65.118975030398587</v>
      </c>
      <c r="O233" s="12">
        <f t="shared" ca="1" si="155"/>
        <v>3272.7303555895169</v>
      </c>
      <c r="P233" s="9">
        <f t="shared" ca="1" si="139"/>
        <v>448.88924525129329</v>
      </c>
      <c r="Q233" s="12">
        <f t="shared" ref="Q233:V240" ca="1" si="156">IF($H151&lt;&gt;0,(Q151/$H151)*$H233,0)</f>
        <v>193.85732598789735</v>
      </c>
      <c r="R233" s="12">
        <f t="shared" ca="1" si="156"/>
        <v>227.33801555083915</v>
      </c>
      <c r="S233" s="12">
        <f t="shared" ref="S233:S240" ca="1" si="157">IF($H151&lt;&gt;0,(S151/$H151)*$H233,0)</f>
        <v>27.693903712556764</v>
      </c>
      <c r="T233" s="12">
        <f t="shared" ca="1" si="156"/>
        <v>378.39255481102515</v>
      </c>
      <c r="U233" s="12">
        <f t="shared" ca="1" si="156"/>
        <v>0</v>
      </c>
      <c r="V233" s="12">
        <f t="shared" ca="1" si="156"/>
        <v>7.8534950826653551</v>
      </c>
      <c r="W233" s="26">
        <f t="shared" ca="1" si="149"/>
        <v>3.637978807091713E-12</v>
      </c>
      <c r="X233" s="3"/>
      <c r="Y233" s="3"/>
      <c r="Z233" s="3"/>
      <c r="AA233" s="3"/>
      <c r="AB233" s="3"/>
      <c r="AC233" s="3"/>
    </row>
    <row r="234" spans="1:29" x14ac:dyDescent="0.2">
      <c r="A234" s="3">
        <f t="shared" si="124"/>
        <v>40</v>
      </c>
      <c r="B234" s="3" t="s">
        <v>86</v>
      </c>
      <c r="C234" s="3" t="s">
        <v>31</v>
      </c>
      <c r="D234" s="3" t="str">
        <f t="shared" si="151"/>
        <v>A390</v>
      </c>
      <c r="E234" s="4" t="s">
        <v>591</v>
      </c>
      <c r="F234" s="11"/>
      <c r="G234" s="11"/>
      <c r="H234" s="14">
        <f>'II-I TOTAL COMPANY'!L234</f>
        <v>354364.2611696595</v>
      </c>
      <c r="I234" s="69">
        <v>0</v>
      </c>
      <c r="J234" s="69">
        <f t="shared" ca="1" si="152"/>
        <v>354364.26116965961</v>
      </c>
      <c r="K234" s="12">
        <f t="shared" ca="1" si="153"/>
        <v>166128.36591300217</v>
      </c>
      <c r="L234" s="12">
        <f t="shared" ca="1" si="153"/>
        <v>31566.169466803476</v>
      </c>
      <c r="M234" s="9">
        <f t="shared" ca="1" si="154"/>
        <v>125315.56817327497</v>
      </c>
      <c r="N234" s="12">
        <f t="shared" ca="1" si="155"/>
        <v>2444.8141741856648</v>
      </c>
      <c r="O234" s="12">
        <f t="shared" ca="1" si="155"/>
        <v>122870.7539990893</v>
      </c>
      <c r="P234" s="9">
        <f t="shared" ca="1" si="139"/>
        <v>16853.010799349333</v>
      </c>
      <c r="Q234" s="12">
        <f t="shared" ca="1" si="156"/>
        <v>7278.1418645440499</v>
      </c>
      <c r="R234" s="12">
        <f t="shared" ca="1" si="156"/>
        <v>8535.1343827275632</v>
      </c>
      <c r="S234" s="12">
        <f t="shared" ca="1" si="157"/>
        <v>1039.7345520777212</v>
      </c>
      <c r="T234" s="12">
        <f t="shared" ca="1" si="156"/>
        <v>14206.29672037174</v>
      </c>
      <c r="U234" s="12">
        <f t="shared" ca="1" si="156"/>
        <v>0</v>
      </c>
      <c r="V234" s="12">
        <f t="shared" ca="1" si="156"/>
        <v>294.85009685786139</v>
      </c>
      <c r="W234" s="26">
        <f t="shared" ca="1" si="149"/>
        <v>1.1641532182693481E-10</v>
      </c>
      <c r="X234" s="3"/>
      <c r="Y234" s="3"/>
      <c r="Z234" s="3"/>
      <c r="AA234" s="3"/>
      <c r="AB234" s="3"/>
      <c r="AC234" s="3"/>
    </row>
    <row r="235" spans="1:29" x14ac:dyDescent="0.2">
      <c r="A235" s="3">
        <f t="shared" si="124"/>
        <v>41</v>
      </c>
      <c r="B235" s="3" t="s">
        <v>87</v>
      </c>
      <c r="C235" s="3" t="s">
        <v>88</v>
      </c>
      <c r="D235" s="3" t="str">
        <f t="shared" si="151"/>
        <v>A391</v>
      </c>
      <c r="E235" s="4" t="s">
        <v>591</v>
      </c>
      <c r="F235" s="11"/>
      <c r="G235" s="11"/>
      <c r="H235" s="14">
        <f>'II-I TOTAL COMPANY'!L235</f>
        <v>-2592.9239158974888</v>
      </c>
      <c r="I235" s="69">
        <v>0</v>
      </c>
      <c r="J235" s="69">
        <f t="shared" ca="1" si="152"/>
        <v>-2592.9239158974892</v>
      </c>
      <c r="K235" s="12">
        <f t="shared" ca="1" si="153"/>
        <v>-1215.5802948722239</v>
      </c>
      <c r="L235" s="12">
        <f t="shared" ca="1" si="153"/>
        <v>-230.97328007510612</v>
      </c>
      <c r="M235" s="9">
        <f t="shared" ca="1" si="154"/>
        <v>-916.94837588375708</v>
      </c>
      <c r="N235" s="12">
        <f t="shared" ca="1" si="155"/>
        <v>-17.888985534960998</v>
      </c>
      <c r="O235" s="12">
        <f t="shared" ca="1" si="155"/>
        <v>-899.05939034879611</v>
      </c>
      <c r="P235" s="9">
        <f t="shared" ca="1" si="139"/>
        <v>-123.31541169607371</v>
      </c>
      <c r="Q235" s="12">
        <f t="shared" ca="1" si="156"/>
        <v>-53.25499823707051</v>
      </c>
      <c r="R235" s="12">
        <f t="shared" ca="1" si="156"/>
        <v>-62.452556567993128</v>
      </c>
      <c r="S235" s="12">
        <f t="shared" ca="1" si="157"/>
        <v>-7.607856891010071</v>
      </c>
      <c r="T235" s="12">
        <f t="shared" ca="1" si="156"/>
        <v>-103.94910141616113</v>
      </c>
      <c r="U235" s="12">
        <f t="shared" ca="1" si="156"/>
        <v>0</v>
      </c>
      <c r="V235" s="12">
        <f t="shared" ca="1" si="156"/>
        <v>-2.1574519541670361</v>
      </c>
      <c r="W235" s="26" t="str">
        <f t="shared" ca="1" si="149"/>
        <v>OK</v>
      </c>
      <c r="X235" s="3"/>
      <c r="Y235" s="3"/>
      <c r="Z235" s="3"/>
      <c r="AA235" s="3"/>
      <c r="AB235" s="3"/>
      <c r="AC235" s="3"/>
    </row>
    <row r="236" spans="1:29" x14ac:dyDescent="0.2">
      <c r="A236" s="3">
        <f t="shared" si="124"/>
        <v>42</v>
      </c>
      <c r="B236" s="3" t="s">
        <v>89</v>
      </c>
      <c r="C236" s="3" t="s">
        <v>90</v>
      </c>
      <c r="D236" s="3" t="str">
        <f t="shared" si="151"/>
        <v>A392</v>
      </c>
      <c r="E236" s="4" t="s">
        <v>591</v>
      </c>
      <c r="F236" s="11"/>
      <c r="G236" s="11"/>
      <c r="H236" s="14">
        <f>'II-I TOTAL COMPANY'!L236</f>
        <v>2830.1291155421777</v>
      </c>
      <c r="I236" s="69">
        <v>0</v>
      </c>
      <c r="J236" s="69">
        <f t="shared" ca="1" si="152"/>
        <v>2830.1291155421786</v>
      </c>
      <c r="K236" s="12">
        <f t="shared" ca="1" si="153"/>
        <v>1326.7836991686097</v>
      </c>
      <c r="L236" s="12">
        <f t="shared" ca="1" si="153"/>
        <v>252.10311835415968</v>
      </c>
      <c r="M236" s="9">
        <f t="shared" ca="1" si="154"/>
        <v>1000.8324116751023</v>
      </c>
      <c r="N236" s="12">
        <f t="shared" ca="1" si="155"/>
        <v>19.525501114629527</v>
      </c>
      <c r="O236" s="12">
        <f t="shared" ca="1" si="155"/>
        <v>981.30691056047283</v>
      </c>
      <c r="P236" s="9">
        <f t="shared" ca="1" si="139"/>
        <v>134.59652051353373</v>
      </c>
      <c r="Q236" s="12">
        <f t="shared" ca="1" si="156"/>
        <v>58.126858306489254</v>
      </c>
      <c r="R236" s="12">
        <f t="shared" ca="1" si="156"/>
        <v>68.165825306117455</v>
      </c>
      <c r="S236" s="12">
        <f t="shared" ca="1" si="157"/>
        <v>8.3038369009270347</v>
      </c>
      <c r="T236" s="12">
        <f t="shared" ca="1" si="156"/>
        <v>113.45854641110688</v>
      </c>
      <c r="U236" s="12">
        <f t="shared" ca="1" si="156"/>
        <v>0</v>
      </c>
      <c r="V236" s="12">
        <f t="shared" ca="1" si="156"/>
        <v>2.3548194196658767</v>
      </c>
      <c r="W236" s="26">
        <f t="shared" ca="1" si="149"/>
        <v>4.5474735088646412E-13</v>
      </c>
      <c r="X236" s="3"/>
      <c r="Y236" s="3"/>
      <c r="Z236" s="3"/>
      <c r="AA236" s="3"/>
      <c r="AB236" s="3"/>
      <c r="AC236" s="3"/>
    </row>
    <row r="237" spans="1:29" x14ac:dyDescent="0.2">
      <c r="A237" s="3">
        <f t="shared" si="124"/>
        <v>43</v>
      </c>
      <c r="B237" s="3" t="s">
        <v>91</v>
      </c>
      <c r="C237" s="3" t="s">
        <v>114</v>
      </c>
      <c r="D237" s="3" t="str">
        <f t="shared" si="151"/>
        <v>A393</v>
      </c>
      <c r="E237" s="4" t="s">
        <v>591</v>
      </c>
      <c r="F237" s="11"/>
      <c r="G237" s="11"/>
      <c r="H237" s="14">
        <f>'II-I TOTAL COMPANY'!L237</f>
        <v>20212.561765834864</v>
      </c>
      <c r="I237" s="69">
        <v>0</v>
      </c>
      <c r="J237" s="69">
        <f t="shared" ca="1" si="152"/>
        <v>20212.561765834867</v>
      </c>
      <c r="K237" s="12">
        <f t="shared" ca="1" si="153"/>
        <v>9475.7858650596663</v>
      </c>
      <c r="L237" s="12">
        <f t="shared" ca="1" si="153"/>
        <v>1800.5008404419871</v>
      </c>
      <c r="M237" s="9">
        <f t="shared" ca="1" si="154"/>
        <v>7147.8671510564827</v>
      </c>
      <c r="N237" s="12">
        <f t="shared" ca="1" si="155"/>
        <v>139.44960854293757</v>
      </c>
      <c r="O237" s="12">
        <f t="shared" ca="1" si="155"/>
        <v>7008.4175425135454</v>
      </c>
      <c r="P237" s="9">
        <f t="shared" ca="1" si="139"/>
        <v>961.27786870426121</v>
      </c>
      <c r="Q237" s="12">
        <f t="shared" ca="1" si="156"/>
        <v>415.13749578480525</v>
      </c>
      <c r="R237" s="12">
        <f t="shared" ca="1" si="156"/>
        <v>486.83501637876941</v>
      </c>
      <c r="S237" s="12">
        <f t="shared" ca="1" si="157"/>
        <v>59.305356540686454</v>
      </c>
      <c r="T237" s="12">
        <f t="shared" ca="1" si="156"/>
        <v>810.31210364301921</v>
      </c>
      <c r="U237" s="12">
        <f t="shared" ca="1" si="156"/>
        <v>0</v>
      </c>
      <c r="V237" s="12">
        <f t="shared" ca="1" si="156"/>
        <v>16.817936929448404</v>
      </c>
      <c r="W237" s="26">
        <f t="shared" ca="1" si="149"/>
        <v>3.637978807091713E-12</v>
      </c>
      <c r="X237" s="3"/>
      <c r="Y237" s="3"/>
      <c r="Z237" s="3"/>
      <c r="AA237" s="3"/>
      <c r="AB237" s="3"/>
      <c r="AC237" s="3"/>
    </row>
    <row r="238" spans="1:29" x14ac:dyDescent="0.2">
      <c r="A238" s="3">
        <f t="shared" si="124"/>
        <v>44</v>
      </c>
      <c r="B238" s="3" t="s">
        <v>93</v>
      </c>
      <c r="C238" s="3" t="s">
        <v>94</v>
      </c>
      <c r="D238" s="3" t="str">
        <f t="shared" si="151"/>
        <v>A394</v>
      </c>
      <c r="E238" s="4" t="s">
        <v>591</v>
      </c>
      <c r="F238" s="11"/>
      <c r="G238" s="11"/>
      <c r="H238" s="14">
        <f>'II-I TOTAL COMPANY'!L238</f>
        <v>445140.45836243202</v>
      </c>
      <c r="I238" s="69">
        <v>0</v>
      </c>
      <c r="J238" s="69">
        <f t="shared" ca="1" si="152"/>
        <v>445140.45836243196</v>
      </c>
      <c r="K238" s="12">
        <f t="shared" ca="1" si="153"/>
        <v>208684.86202707177</v>
      </c>
      <c r="L238" s="12">
        <f t="shared" ca="1" si="153"/>
        <v>39652.359690052675</v>
      </c>
      <c r="M238" s="9">
        <f t="shared" ca="1" si="154"/>
        <v>157417.19910601506</v>
      </c>
      <c r="N238" s="12">
        <f t="shared" ca="1" si="155"/>
        <v>3071.0932827025058</v>
      </c>
      <c r="O238" s="12">
        <f t="shared" ca="1" si="155"/>
        <v>154346.10582331257</v>
      </c>
      <c r="P238" s="9">
        <f t="shared" ca="1" si="139"/>
        <v>21170.184959531394</v>
      </c>
      <c r="Q238" s="12">
        <f t="shared" ca="1" si="156"/>
        <v>9142.5568563722136</v>
      </c>
      <c r="R238" s="12">
        <f t="shared" ca="1" si="156"/>
        <v>10721.548552248863</v>
      </c>
      <c r="S238" s="12">
        <f t="shared" ca="1" si="157"/>
        <v>1306.0795509103161</v>
      </c>
      <c r="T238" s="12">
        <f t="shared" ca="1" si="156"/>
        <v>17845.471811592583</v>
      </c>
      <c r="U238" s="12">
        <f t="shared" ca="1" si="156"/>
        <v>0</v>
      </c>
      <c r="V238" s="12">
        <f t="shared" ca="1" si="156"/>
        <v>370.38076816859723</v>
      </c>
      <c r="W238" s="26">
        <f t="shared" ca="1" si="149"/>
        <v>5.8207660913467407E-11</v>
      </c>
      <c r="X238" s="3"/>
      <c r="Y238" s="3"/>
      <c r="Z238" s="3"/>
      <c r="AA238" s="3"/>
      <c r="AB238" s="3"/>
      <c r="AC238" s="3"/>
    </row>
    <row r="239" spans="1:29" x14ac:dyDescent="0.2">
      <c r="A239" s="3">
        <f t="shared" si="124"/>
        <v>45</v>
      </c>
      <c r="B239" s="3" t="s">
        <v>95</v>
      </c>
      <c r="C239" s="3" t="s">
        <v>96</v>
      </c>
      <c r="D239" s="3" t="str">
        <f t="shared" si="151"/>
        <v>A395</v>
      </c>
      <c r="E239" s="4" t="s">
        <v>591</v>
      </c>
      <c r="F239" s="11"/>
      <c r="G239" s="11"/>
      <c r="H239" s="14">
        <f>'II-I TOTAL COMPANY'!L239</f>
        <v>1657.2515433073249</v>
      </c>
      <c r="I239" s="69">
        <v>0</v>
      </c>
      <c r="J239" s="69">
        <f t="shared" ca="1" si="152"/>
        <v>1657.2515433073252</v>
      </c>
      <c r="K239" s="12">
        <f t="shared" ca="1" si="153"/>
        <v>776.93074885063857</v>
      </c>
      <c r="L239" s="12">
        <f t="shared" ca="1" si="153"/>
        <v>147.62516652353554</v>
      </c>
      <c r="M239" s="9">
        <f t="shared" ca="1" si="154"/>
        <v>586.06197495791832</v>
      </c>
      <c r="N239" s="12">
        <f t="shared" ca="1" si="155"/>
        <v>11.433636252976966</v>
      </c>
      <c r="O239" s="12">
        <f t="shared" ca="1" si="155"/>
        <v>574.62833870494137</v>
      </c>
      <c r="P239" s="9">
        <f t="shared" ca="1" si="139"/>
        <v>78.816295030453901</v>
      </c>
      <c r="Q239" s="12">
        <f t="shared" ca="1" si="156"/>
        <v>34.037608074846112</v>
      </c>
      <c r="R239" s="12">
        <f t="shared" ca="1" si="156"/>
        <v>39.91617151634405</v>
      </c>
      <c r="S239" s="12">
        <f t="shared" ca="1" si="157"/>
        <v>4.8625154392637295</v>
      </c>
      <c r="T239" s="12">
        <f t="shared" ca="1" si="156"/>
        <v>66.438435656032311</v>
      </c>
      <c r="U239" s="12">
        <f t="shared" ca="1" si="156"/>
        <v>0</v>
      </c>
      <c r="V239" s="12">
        <f t="shared" ca="1" si="156"/>
        <v>1.3789222887464314</v>
      </c>
      <c r="W239" s="26">
        <f t="shared" ca="1" si="149"/>
        <v>2.2737367544323206E-13</v>
      </c>
      <c r="X239" s="3"/>
      <c r="Y239" s="3"/>
      <c r="Z239" s="3"/>
      <c r="AA239" s="3"/>
      <c r="AB239" s="3"/>
      <c r="AC239" s="3"/>
    </row>
    <row r="240" spans="1:29" x14ac:dyDescent="0.2">
      <c r="A240" s="3">
        <f t="shared" si="124"/>
        <v>46</v>
      </c>
      <c r="B240" s="3" t="s">
        <v>97</v>
      </c>
      <c r="C240" s="3" t="s">
        <v>98</v>
      </c>
      <c r="D240" s="3" t="str">
        <f t="shared" si="151"/>
        <v>A396</v>
      </c>
      <c r="E240" s="4" t="s">
        <v>591</v>
      </c>
      <c r="F240" s="11"/>
      <c r="G240" s="11"/>
      <c r="H240" s="14">
        <f>'II-I TOTAL COMPANY'!L240</f>
        <v>-9014.6897227498321</v>
      </c>
      <c r="I240" s="69">
        <v>0</v>
      </c>
      <c r="J240" s="69">
        <f t="shared" ca="1" si="152"/>
        <v>-9014.6897227498321</v>
      </c>
      <c r="K240" s="12">
        <f t="shared" ca="1" si="153"/>
        <v>-4226.1476027802873</v>
      </c>
      <c r="L240" s="12">
        <f t="shared" ca="1" si="153"/>
        <v>-803.01332459351477</v>
      </c>
      <c r="M240" s="9">
        <f t="shared" ca="1" si="154"/>
        <v>-3187.9088505805012</v>
      </c>
      <c r="N240" s="12">
        <f t="shared" ca="1" si="155"/>
        <v>-62.193747014213919</v>
      </c>
      <c r="O240" s="12">
        <f t="shared" ca="1" si="155"/>
        <v>-3125.7151035662873</v>
      </c>
      <c r="P240" s="9">
        <f t="shared" ca="1" si="139"/>
        <v>-428.72456367023193</v>
      </c>
      <c r="Q240" s="12">
        <f t="shared" ca="1" si="156"/>
        <v>-185.14900585758636</v>
      </c>
      <c r="R240" s="12">
        <f t="shared" ca="1" si="156"/>
        <v>-217.12569983299039</v>
      </c>
      <c r="S240" s="12">
        <f t="shared" ca="1" si="157"/>
        <v>-26.449857979655192</v>
      </c>
      <c r="T240" s="12">
        <f t="shared" ca="1" si="156"/>
        <v>-361.39467513106723</v>
      </c>
      <c r="U240" s="12">
        <f t="shared" ca="1" si="156"/>
        <v>0</v>
      </c>
      <c r="V240" s="12">
        <f t="shared" ca="1" si="156"/>
        <v>-7.5007059942305796</v>
      </c>
      <c r="W240" s="26">
        <f t="shared" ca="1" si="149"/>
        <v>-1.8189894035458565E-12</v>
      </c>
      <c r="X240" s="3"/>
      <c r="Y240" s="3"/>
      <c r="Z240" s="3"/>
      <c r="AA240" s="3"/>
      <c r="AB240" s="3"/>
      <c r="AC240" s="3"/>
    </row>
    <row r="241" spans="1:29" x14ac:dyDescent="0.2">
      <c r="A241" s="3">
        <f t="shared" si="124"/>
        <v>47</v>
      </c>
      <c r="B241" s="3" t="s">
        <v>105</v>
      </c>
      <c r="C241" s="3" t="s">
        <v>106</v>
      </c>
      <c r="D241" s="3" t="str">
        <f t="shared" si="151"/>
        <v>A397</v>
      </c>
      <c r="E241" s="4" t="s">
        <v>591</v>
      </c>
      <c r="F241" s="11"/>
      <c r="G241" s="11"/>
      <c r="H241" s="14">
        <f>'II-I TOTAL COMPANY'!L241</f>
        <v>1509730.4787476591</v>
      </c>
      <c r="I241" s="69">
        <v>0</v>
      </c>
      <c r="J241" s="69">
        <f t="shared" ca="1" si="152"/>
        <v>1509730.4787476591</v>
      </c>
      <c r="K241" s="12">
        <f ca="1">IF($H168&lt;&gt;0,(K168/$H168)*$H241,0)</f>
        <v>707771.8745551568</v>
      </c>
      <c r="L241" s="12">
        <f ca="1">IF($H168&lt;&gt;0,(L168/$H168)*$H241,0)</f>
        <v>134484.23942088909</v>
      </c>
      <c r="M241" s="9">
        <f t="shared" ca="1" si="154"/>
        <v>533893.378830867</v>
      </c>
      <c r="N241" s="12">
        <f ca="1">IF($H168&lt;&gt;0,(N168/$H168)*$H241,0)</f>
        <v>10415.865475427378</v>
      </c>
      <c r="O241" s="12">
        <f ca="1">IF($H168&lt;&gt;0,(O168/$H168)*$H241,0)</f>
        <v>523477.51335543965</v>
      </c>
      <c r="P241" s="9">
        <f t="shared" ca="1" si="139"/>
        <v>71800.423604962576</v>
      </c>
      <c r="Q241" s="12">
        <f t="shared" ref="Q241:V241" ca="1" si="158">IF($H168&lt;&gt;0,(Q168/$H168)*$H241,0)</f>
        <v>31007.733582621961</v>
      </c>
      <c r="R241" s="12">
        <f t="shared" ca="1" si="158"/>
        <v>36363.013796251762</v>
      </c>
      <c r="S241" s="12">
        <f t="shared" ca="1" si="158"/>
        <v>4429.6762260888499</v>
      </c>
      <c r="T241" s="12">
        <f t="shared" ca="1" si="158"/>
        <v>60524.385495549701</v>
      </c>
      <c r="U241" s="12">
        <f t="shared" ca="1" si="158"/>
        <v>0</v>
      </c>
      <c r="V241" s="12">
        <f t="shared" ca="1" si="158"/>
        <v>1256.1768402341522</v>
      </c>
      <c r="W241" s="26">
        <f t="shared" ca="1" si="149"/>
        <v>2.3283064365386963E-10</v>
      </c>
      <c r="X241" s="3"/>
      <c r="Y241" s="3"/>
      <c r="Z241" s="3"/>
      <c r="AA241" s="3"/>
      <c r="AB241" s="3"/>
      <c r="AC241" s="3"/>
    </row>
    <row r="242" spans="1:29" x14ac:dyDescent="0.2">
      <c r="A242" s="3">
        <f t="shared" si="124"/>
        <v>48</v>
      </c>
      <c r="B242" s="3" t="s">
        <v>99</v>
      </c>
      <c r="C242" s="3" t="s">
        <v>100</v>
      </c>
      <c r="D242" s="3" t="str">
        <f t="shared" si="151"/>
        <v>A398</v>
      </c>
      <c r="E242" s="4" t="s">
        <v>591</v>
      </c>
      <c r="F242" s="11"/>
      <c r="G242" s="11"/>
      <c r="H242" s="14">
        <f>'II-I TOTAL COMPANY'!L242</f>
        <v>99181.684485843318</v>
      </c>
      <c r="I242" s="69">
        <v>0</v>
      </c>
      <c r="J242" s="69">
        <f t="shared" ca="1" si="152"/>
        <v>99181.684485843318</v>
      </c>
      <c r="K242" s="12">
        <f ca="1">IF($H159&lt;&gt;0,(K159/$H159)*$H242,0)</f>
        <v>46497.045491400284</v>
      </c>
      <c r="L242" s="12">
        <f ca="1">IF($H159&lt;&gt;0,(L159/$H159)*$H242,0)</f>
        <v>8834.9368250322295</v>
      </c>
      <c r="M242" s="9">
        <f t="shared" ca="1" si="154"/>
        <v>35074.10454626882</v>
      </c>
      <c r="N242" s="12">
        <f ca="1">IF($H159&lt;&gt;0,(N159/$H159)*$H242,0)</f>
        <v>684.26987318144734</v>
      </c>
      <c r="O242" s="12">
        <f ca="1">IF($H159&lt;&gt;0,(O159/$H159)*$H242,0)</f>
        <v>34389.834673087375</v>
      </c>
      <c r="P242" s="9">
        <f t="shared" ca="1" si="139"/>
        <v>4716.9260077762319</v>
      </c>
      <c r="Q242" s="12">
        <f t="shared" ref="Q242:V243" ca="1" si="159">IF($H159&lt;&gt;0,(Q159/$H159)*$H242,0)</f>
        <v>2037.0518394540081</v>
      </c>
      <c r="R242" s="12">
        <f t="shared" ca="1" si="159"/>
        <v>2388.8667626859369</v>
      </c>
      <c r="S242" s="12">
        <f ca="1">IF($H159&lt;&gt;0,(S159/$H159)*$H242,0)</f>
        <v>291.00740563628682</v>
      </c>
      <c r="T242" s="12">
        <f t="shared" ca="1" si="159"/>
        <v>3976.1471272002495</v>
      </c>
      <c r="U242" s="12">
        <f t="shared" ca="1" si="159"/>
        <v>0</v>
      </c>
      <c r="V242" s="12">
        <f t="shared" ca="1" si="159"/>
        <v>82.524488165514214</v>
      </c>
      <c r="W242" s="26">
        <f t="shared" ca="1" si="149"/>
        <v>1.4551915228366852E-11</v>
      </c>
      <c r="X242" s="3"/>
      <c r="Y242" s="3"/>
      <c r="Z242" s="3"/>
      <c r="AA242" s="3"/>
      <c r="AB242" s="3"/>
      <c r="AC242" s="3"/>
    </row>
    <row r="243" spans="1:29" x14ac:dyDescent="0.2">
      <c r="A243" s="3">
        <f t="shared" si="124"/>
        <v>49</v>
      </c>
      <c r="B243" s="3" t="s">
        <v>101</v>
      </c>
      <c r="C243" s="3" t="s">
        <v>819</v>
      </c>
      <c r="D243" s="3" t="str">
        <f t="shared" si="151"/>
        <v>A399</v>
      </c>
      <c r="E243" s="4" t="s">
        <v>591</v>
      </c>
      <c r="F243" s="11"/>
      <c r="G243" s="11"/>
      <c r="H243" s="14">
        <f>'II-I TOTAL COMPANY'!L243</f>
        <v>26384.656053076775</v>
      </c>
      <c r="I243" s="69">
        <v>0</v>
      </c>
      <c r="J243" s="69">
        <f t="shared" ca="1" si="152"/>
        <v>26384.656053076771</v>
      </c>
      <c r="K243" s="12">
        <f ca="1">IF($H160&lt;&gt;0,(K160/$H160)*$H243,0)</f>
        <v>12369.305473431124</v>
      </c>
      <c r="L243" s="12">
        <f ca="1">IF($H160&lt;&gt;0,(L160/$H160)*$H243,0)</f>
        <v>2350.3005679683729</v>
      </c>
      <c r="M243" s="9">
        <f ca="1">SUM(N243:O243)</f>
        <v>9330.5350642138837</v>
      </c>
      <c r="N243" s="12">
        <f ca="1">IF($H160&lt;&gt;0,(N160/$H160)*$H243,0)</f>
        <v>182.03184736141401</v>
      </c>
      <c r="O243" s="12">
        <f ca="1">IF($H160&lt;&gt;0,(O160/$H160)*$H243,0)</f>
        <v>9148.5032168524704</v>
      </c>
      <c r="P243" s="9">
        <f ca="1">SUM(Q243:S243)</f>
        <v>1254.8130331538421</v>
      </c>
      <c r="Q243" s="12">
        <f t="shared" ca="1" si="159"/>
        <v>541.90360271560951</v>
      </c>
      <c r="R243" s="12">
        <f t="shared" ca="1" si="159"/>
        <v>635.49463005028838</v>
      </c>
      <c r="S243" s="12">
        <f ca="1">IF($H160&lt;&gt;0,(S160/$H160)*$H243,0)</f>
        <v>77.414800387944211</v>
      </c>
      <c r="T243" s="12">
        <f t="shared" ca="1" si="159"/>
        <v>1057.7484634532709</v>
      </c>
      <c r="U243" s="12">
        <f t="shared" ca="1" si="159"/>
        <v>0</v>
      </c>
      <c r="V243" s="12">
        <f t="shared" ca="1" si="159"/>
        <v>21.953450856282696</v>
      </c>
      <c r="W243" s="26" t="str">
        <f t="shared" ca="1" si="149"/>
        <v>OK</v>
      </c>
      <c r="X243" s="3"/>
      <c r="Y243" s="3"/>
      <c r="Z243" s="3"/>
      <c r="AA243" s="3"/>
      <c r="AB243" s="3"/>
      <c r="AC243" s="3"/>
    </row>
    <row r="244" spans="1:29" x14ac:dyDescent="0.2">
      <c r="A244" s="3">
        <f t="shared" si="124"/>
        <v>50</v>
      </c>
      <c r="B244" s="3"/>
      <c r="C244" s="3"/>
      <c r="D244" s="3"/>
      <c r="E244" s="4"/>
      <c r="F244" s="4"/>
      <c r="G244" s="4"/>
      <c r="H244" s="14"/>
      <c r="I244" s="69"/>
      <c r="J244" s="69"/>
      <c r="K244" s="12"/>
      <c r="L244" s="12"/>
      <c r="M244" s="12"/>
      <c r="N244" s="12"/>
      <c r="O244" s="12"/>
      <c r="P244" s="9">
        <f t="shared" si="139"/>
        <v>0</v>
      </c>
      <c r="Q244" s="12"/>
      <c r="R244" s="12"/>
      <c r="S244" s="12"/>
      <c r="T244" s="12"/>
      <c r="U244" s="12"/>
      <c r="V244" s="12"/>
      <c r="W244" s="26" t="str">
        <f t="shared" si="149"/>
        <v>OK</v>
      </c>
      <c r="X244" s="3"/>
      <c r="Y244" s="3"/>
      <c r="Z244" s="3"/>
      <c r="AA244" s="3"/>
      <c r="AB244" s="3"/>
      <c r="AC244" s="3"/>
    </row>
    <row r="245" spans="1:29" x14ac:dyDescent="0.2">
      <c r="A245" s="3">
        <f t="shared" si="124"/>
        <v>51</v>
      </c>
      <c r="B245" s="3"/>
      <c r="C245" s="3" t="s">
        <v>103</v>
      </c>
      <c r="D245" s="3"/>
      <c r="E245" s="4"/>
      <c r="F245" s="8"/>
      <c r="G245" s="8"/>
      <c r="H245" s="8">
        <f>SUM(H233:H243)</f>
        <v>2457332.5553047494</v>
      </c>
      <c r="I245" s="8">
        <f>SUM(I233:I243)</f>
        <v>0</v>
      </c>
      <c r="J245" s="69">
        <f t="shared" ca="1" si="152"/>
        <v>2457332.5553047489</v>
      </c>
      <c r="K245" s="8">
        <f ca="1">SUM(K233:K243)</f>
        <v>1152014.1466019615</v>
      </c>
      <c r="L245" s="8">
        <f ca="1">SUM(L233:L243)</f>
        <v>218895.03083919999</v>
      </c>
      <c r="M245" s="9">
        <f ca="1">SUM(N245:O245)</f>
        <v>868998.53936248482</v>
      </c>
      <c r="N245" s="8">
        <f ca="1">SUM(N233:N243)</f>
        <v>16953.519641250179</v>
      </c>
      <c r="O245" s="8">
        <f ca="1">SUM(O233:O243)</f>
        <v>852045.01972123468</v>
      </c>
      <c r="P245" s="9">
        <f t="shared" ca="1" si="139"/>
        <v>116866.89835890662</v>
      </c>
      <c r="Q245" s="8">
        <f t="shared" ref="Q245:V245" ca="1" si="160">SUM(Q233:Q243)</f>
        <v>50470.143029767227</v>
      </c>
      <c r="R245" s="8">
        <f t="shared" ca="1" si="160"/>
        <v>59186.734896315495</v>
      </c>
      <c r="S245" s="8">
        <f t="shared" ca="1" si="160"/>
        <v>7210.0204328238879</v>
      </c>
      <c r="T245" s="8">
        <f t="shared" ca="1" si="160"/>
        <v>98513.307482141507</v>
      </c>
      <c r="U245" s="8">
        <f t="shared" ca="1" si="160"/>
        <v>0</v>
      </c>
      <c r="V245" s="8">
        <f t="shared" ca="1" si="160"/>
        <v>2044.6326600545362</v>
      </c>
      <c r="W245" s="26">
        <f t="shared" ca="1" si="149"/>
        <v>-4.6566128730773926E-10</v>
      </c>
      <c r="X245" s="3"/>
      <c r="Y245" s="3"/>
      <c r="Z245" s="3"/>
      <c r="AA245" s="3"/>
      <c r="AB245" s="3"/>
      <c r="AC245" s="3"/>
    </row>
    <row r="246" spans="1:29" x14ac:dyDescent="0.2">
      <c r="A246" s="3">
        <f t="shared" si="124"/>
        <v>52</v>
      </c>
      <c r="B246" s="3"/>
      <c r="C246" s="3"/>
      <c r="D246" s="3"/>
      <c r="E246" s="4"/>
      <c r="F246" s="12"/>
      <c r="G246" s="12"/>
      <c r="H246" s="14"/>
      <c r="I246" s="14"/>
      <c r="J246" s="14"/>
      <c r="K246" s="12"/>
      <c r="L246" s="12"/>
      <c r="M246" s="12"/>
      <c r="N246" s="12"/>
      <c r="O246" s="12"/>
      <c r="P246" s="9">
        <f t="shared" si="139"/>
        <v>0</v>
      </c>
      <c r="Q246" s="12"/>
      <c r="R246" s="12"/>
      <c r="S246" s="12"/>
      <c r="T246" s="12"/>
      <c r="U246" s="12"/>
      <c r="V246" s="12"/>
      <c r="W246" s="26" t="str">
        <f t="shared" si="149"/>
        <v>OK</v>
      </c>
      <c r="X246" s="3"/>
      <c r="Y246" s="3"/>
      <c r="Z246" s="3"/>
      <c r="AA246" s="3"/>
      <c r="AB246" s="3"/>
      <c r="AC246" s="3"/>
    </row>
    <row r="247" spans="1:29" x14ac:dyDescent="0.2">
      <c r="A247" s="3">
        <f t="shared" si="124"/>
        <v>53</v>
      </c>
      <c r="B247" s="3" t="s">
        <v>116</v>
      </c>
      <c r="C247" s="3"/>
      <c r="D247" s="3"/>
      <c r="E247" s="4"/>
      <c r="F247" s="8"/>
      <c r="G247" s="8"/>
      <c r="H247" s="8">
        <f>H191+H208+H226+H245+H246</f>
        <v>113811864.56270513</v>
      </c>
      <c r="I247" s="8">
        <f>I191+I208+I226+I245+I246</f>
        <v>0</v>
      </c>
      <c r="J247" s="69">
        <f t="shared" ca="1" si="152"/>
        <v>113811864.56270511</v>
      </c>
      <c r="K247" s="8">
        <f ca="1">K191+K208+K226+K245+K246</f>
        <v>53355773.00855913</v>
      </c>
      <c r="L247" s="8">
        <f ca="1">L191+L208+L226+L245+L246</f>
        <v>10138168.539516455</v>
      </c>
      <c r="M247" s="9">
        <f ca="1">SUM(N247:O247)</f>
        <v>40247846.736741833</v>
      </c>
      <c r="N247" s="8">
        <f ca="1">N191+N208+N226+N245+N246</f>
        <v>785205.76187614747</v>
      </c>
      <c r="O247" s="8">
        <f ca="1">O191+O208+O226+O245+O246</f>
        <v>39462640.974865682</v>
      </c>
      <c r="P247" s="9">
        <f t="shared" ca="1" si="139"/>
        <v>5412714.5221651876</v>
      </c>
      <c r="Q247" s="8">
        <f t="shared" ref="Q247:V247" ca="1" si="161">Q191+Q208+Q226+Q245+Q246</f>
        <v>2337535.0929055922</v>
      </c>
      <c r="R247" s="8">
        <f t="shared" ca="1" si="161"/>
        <v>2741245.8445587968</v>
      </c>
      <c r="S247" s="8">
        <f t="shared" ca="1" si="161"/>
        <v>333933.58470079879</v>
      </c>
      <c r="T247" s="8">
        <f t="shared" ca="1" si="161"/>
        <v>4562664.1720013944</v>
      </c>
      <c r="U247" s="8">
        <f t="shared" ca="1" si="161"/>
        <v>0</v>
      </c>
      <c r="V247" s="8">
        <f t="shared" ca="1" si="161"/>
        <v>94697.583721122064</v>
      </c>
      <c r="W247" s="26" t="str">
        <f t="shared" ca="1" si="149"/>
        <v>OK</v>
      </c>
      <c r="X247" s="3"/>
      <c r="Y247" s="3"/>
      <c r="Z247" s="3"/>
      <c r="AA247" s="3"/>
      <c r="AB247" s="3"/>
      <c r="AC247" s="3"/>
    </row>
    <row r="248" spans="1:29" x14ac:dyDescent="0.2">
      <c r="A248" s="3">
        <f t="shared" si="124"/>
        <v>54</v>
      </c>
      <c r="B248" s="3"/>
      <c r="C248" s="3"/>
      <c r="D248" s="3"/>
      <c r="E248" s="4"/>
      <c r="F248" s="8"/>
      <c r="G248" s="8"/>
      <c r="H248" s="8"/>
      <c r="I248" s="8"/>
      <c r="J248" s="69"/>
      <c r="K248" s="8"/>
      <c r="L248" s="8"/>
      <c r="M248" s="8"/>
      <c r="N248" s="8"/>
      <c r="O248" s="8"/>
      <c r="P248" s="9">
        <f t="shared" si="139"/>
        <v>0</v>
      </c>
      <c r="Q248" s="8"/>
      <c r="R248" s="8"/>
      <c r="S248" s="8"/>
      <c r="T248" s="8"/>
      <c r="U248" s="8"/>
      <c r="V248" s="8"/>
      <c r="W248" s="26" t="str">
        <f t="shared" si="149"/>
        <v>OK</v>
      </c>
      <c r="X248" s="3"/>
      <c r="Y248" s="3"/>
      <c r="Z248" s="3"/>
      <c r="AA248" s="3"/>
      <c r="AB248" s="3"/>
      <c r="AC248" s="3"/>
    </row>
    <row r="249" spans="1:29" x14ac:dyDescent="0.2">
      <c r="A249" s="3">
        <f t="shared" si="124"/>
        <v>55</v>
      </c>
      <c r="B249" s="3" t="s">
        <v>117</v>
      </c>
      <c r="C249" s="3"/>
      <c r="D249" s="8"/>
      <c r="E249" s="4"/>
      <c r="F249" s="8"/>
      <c r="G249" s="8"/>
      <c r="H249" s="8">
        <f>H171-H247</f>
        <v>110475949.63763955</v>
      </c>
      <c r="I249" s="8">
        <f>I171-I247</f>
        <v>0</v>
      </c>
      <c r="J249" s="69">
        <f t="shared" ca="1" si="152"/>
        <v>110475949.63763951</v>
      </c>
      <c r="K249" s="8">
        <f ca="1">K171-K247</f>
        <v>51791873.495959558</v>
      </c>
      <c r="L249" s="8">
        <f ca="1">L171-L247</f>
        <v>9841010.8760887552</v>
      </c>
      <c r="M249" s="9">
        <f ca="1">SUM(N249:O249)</f>
        <v>39068150.813590728</v>
      </c>
      <c r="N249" s="8">
        <f ca="1">N171-N247</f>
        <v>762190.76576520153</v>
      </c>
      <c r="O249" s="8">
        <f ca="1">O171-O247</f>
        <v>38305960.047825523</v>
      </c>
      <c r="P249" s="9">
        <f t="shared" ca="1" si="139"/>
        <v>5254063.6185095133</v>
      </c>
      <c r="Q249" s="8">
        <f t="shared" ref="Q249:V249" ca="1" si="162">Q171-Q247</f>
        <v>2269020.1078093573</v>
      </c>
      <c r="R249" s="8">
        <f t="shared" ca="1" si="162"/>
        <v>2660897.7810131051</v>
      </c>
      <c r="S249" s="8">
        <f t="shared" ca="1" si="162"/>
        <v>324145.72968705097</v>
      </c>
      <c r="T249" s="8">
        <f t="shared" ca="1" si="162"/>
        <v>4428928.9101468986</v>
      </c>
      <c r="U249" s="8">
        <f t="shared" ca="1" si="162"/>
        <v>0</v>
      </c>
      <c r="V249" s="8">
        <f t="shared" ca="1" si="162"/>
        <v>91921.923344089155</v>
      </c>
      <c r="W249" s="26">
        <f t="shared" ca="1" si="149"/>
        <v>-1.4901161193847656E-8</v>
      </c>
      <c r="X249" s="3"/>
      <c r="Y249" s="3"/>
      <c r="Z249" s="3"/>
      <c r="AA249" s="3"/>
      <c r="AB249" s="3"/>
      <c r="AC249" s="3"/>
    </row>
    <row r="250" spans="1:29" x14ac:dyDescent="0.2">
      <c r="A250" s="3"/>
      <c r="B250" s="3"/>
      <c r="C250" s="3"/>
      <c r="D250" s="3"/>
      <c r="E250" s="4"/>
      <c r="F250" s="4"/>
      <c r="G250" s="4"/>
      <c r="H250" s="8"/>
      <c r="I250" s="8"/>
      <c r="J250" s="8"/>
      <c r="K250" s="8"/>
      <c r="L250" s="8"/>
      <c r="M250" s="3"/>
      <c r="N250" s="3"/>
      <c r="O250" s="3"/>
      <c r="P250" s="9">
        <f t="shared" si="139"/>
        <v>0</v>
      </c>
      <c r="Q250" s="3"/>
      <c r="R250" s="3"/>
      <c r="S250" s="3"/>
      <c r="T250" s="3"/>
      <c r="U250" s="3"/>
      <c r="V250" s="3"/>
      <c r="W250" s="26" t="str">
        <f t="shared" si="149"/>
        <v>OK</v>
      </c>
      <c r="X250" s="3"/>
      <c r="Y250" s="3"/>
      <c r="Z250" s="3"/>
      <c r="AA250" s="3"/>
      <c r="AB250" s="3"/>
      <c r="AC250" s="3"/>
    </row>
    <row r="251" spans="1:29" x14ac:dyDescent="0.2">
      <c r="A251" s="3"/>
      <c r="B251" s="7" t="s">
        <v>118</v>
      </c>
      <c r="C251" s="3"/>
      <c r="D251" s="3"/>
      <c r="E251" s="4"/>
      <c r="F251" s="4"/>
      <c r="G251" s="4"/>
      <c r="H251" s="8"/>
      <c r="I251" s="8"/>
      <c r="J251" s="8"/>
      <c r="K251" s="8"/>
      <c r="L251" s="8"/>
      <c r="M251" s="3"/>
      <c r="N251" s="3"/>
      <c r="O251" s="3"/>
      <c r="P251" s="9">
        <f t="shared" si="139"/>
        <v>0</v>
      </c>
      <c r="Q251" s="3"/>
      <c r="R251" s="3"/>
      <c r="S251" s="3"/>
      <c r="T251" s="3"/>
      <c r="U251" s="3"/>
      <c r="V251" s="3"/>
      <c r="W251" s="26" t="str">
        <f t="shared" si="149"/>
        <v>OK</v>
      </c>
      <c r="X251" s="3"/>
      <c r="Y251" s="3"/>
      <c r="Z251" s="3"/>
      <c r="AA251" s="3"/>
      <c r="AB251" s="3"/>
      <c r="AC251" s="3"/>
    </row>
    <row r="252" spans="1:29" x14ac:dyDescent="0.2">
      <c r="A252" s="3"/>
      <c r="B252" s="3"/>
      <c r="C252" s="3"/>
      <c r="D252" s="3"/>
      <c r="E252" s="4"/>
      <c r="F252" s="4"/>
      <c r="G252" s="4"/>
      <c r="H252" s="5"/>
      <c r="I252" s="8"/>
      <c r="J252" s="8"/>
      <c r="K252" s="8"/>
      <c r="L252" s="8"/>
      <c r="M252" s="3"/>
      <c r="N252" s="3"/>
      <c r="O252" s="3"/>
      <c r="P252" s="9">
        <f t="shared" si="139"/>
        <v>0</v>
      </c>
      <c r="Q252" s="3"/>
      <c r="R252" s="3"/>
      <c r="S252" s="3"/>
      <c r="T252" s="3"/>
      <c r="U252" s="3"/>
      <c r="V252" s="3"/>
      <c r="W252" s="26" t="str">
        <f t="shared" si="149"/>
        <v>OK</v>
      </c>
      <c r="X252" s="3"/>
      <c r="Y252" s="3"/>
      <c r="Z252" s="3"/>
      <c r="AA252" s="3"/>
      <c r="AB252" s="3"/>
      <c r="AC252" s="3"/>
    </row>
    <row r="253" spans="1:29" x14ac:dyDescent="0.2">
      <c r="A253" s="3">
        <f t="shared" ref="A253:A308" si="163">+A252+1</f>
        <v>1</v>
      </c>
      <c r="B253" s="3" t="s">
        <v>119</v>
      </c>
      <c r="C253" s="3" t="s">
        <v>120</v>
      </c>
      <c r="D253" s="1" t="s">
        <v>368</v>
      </c>
      <c r="E253" s="4" t="s">
        <v>591</v>
      </c>
      <c r="F253" s="11"/>
      <c r="G253" s="11"/>
      <c r="H253" s="14">
        <f>'II-I TOTAL COMPANY'!L253</f>
        <v>7577.9813012768091</v>
      </c>
      <c r="I253" s="69">
        <v>0</v>
      </c>
      <c r="J253" s="69">
        <f t="shared" ref="J253" si="164">SUM(K253:V253)-M253-P253</f>
        <v>7577.9813012768091</v>
      </c>
      <c r="K253" s="12">
        <f>VLOOKUP($D253,$E$741:$V$815,K$1,FALSE)*$H253</f>
        <v>4012.9892745363177</v>
      </c>
      <c r="L253" s="12">
        <f>VLOOKUP($D253,$E$741:$V$815,L$1,FALSE)*$H253</f>
        <v>161.93939924063955</v>
      </c>
      <c r="M253" s="9">
        <f>SUM(N253:O253)</f>
        <v>2442.2930978800505</v>
      </c>
      <c r="N253" s="12">
        <f>VLOOKUP($D253,$E$741:$V$815,N$1,FALSE)*$H253</f>
        <v>327.94830675171283</v>
      </c>
      <c r="O253" s="12">
        <f>VLOOKUP($D253,$E$741:$V$815,O$1,FALSE)*$H253</f>
        <v>2114.3447911283374</v>
      </c>
      <c r="P253" s="9">
        <f t="shared" si="139"/>
        <v>838.73310438141675</v>
      </c>
      <c r="Q253" s="12">
        <f t="shared" ref="Q253:V253" si="165">VLOOKUP($D253,$E$741:$V$815,Q$1,FALSE)*$H253</f>
        <v>682.30696249379992</v>
      </c>
      <c r="R253" s="12">
        <f t="shared" si="165"/>
        <v>49.37566639270765</v>
      </c>
      <c r="S253" s="12">
        <f t="shared" si="165"/>
        <v>107.05047549490915</v>
      </c>
      <c r="T253" s="12">
        <f t="shared" si="165"/>
        <v>0</v>
      </c>
      <c r="U253" s="12">
        <f t="shared" si="165"/>
        <v>90.881307391580961</v>
      </c>
      <c r="V253" s="12">
        <f t="shared" si="165"/>
        <v>31.145117846804123</v>
      </c>
      <c r="W253" s="26" t="str">
        <f>IF((+K253+L253+M253+P253+T253+U253+V253)-H253=0,"OK",(+K253+L253+M253+P253+T253+U253+V253)-H253)</f>
        <v>OK</v>
      </c>
      <c r="X253" s="3"/>
      <c r="Y253" s="3"/>
      <c r="Z253" s="3"/>
      <c r="AA253" s="3"/>
      <c r="AB253" s="3"/>
      <c r="AC253" s="3"/>
    </row>
    <row r="254" spans="1:29" x14ac:dyDescent="0.2">
      <c r="A254" s="3">
        <f t="shared" si="163"/>
        <v>2</v>
      </c>
      <c r="B254" s="3"/>
      <c r="C254" s="3"/>
      <c r="D254" s="1"/>
      <c r="E254" s="4"/>
      <c r="F254" s="4"/>
      <c r="G254" s="4"/>
      <c r="H254" s="14"/>
      <c r="I254" s="69"/>
      <c r="J254" s="69"/>
      <c r="K254" s="12"/>
      <c r="L254" s="12"/>
      <c r="M254" s="3"/>
      <c r="N254" s="3"/>
      <c r="O254" s="3"/>
      <c r="P254" s="9">
        <f t="shared" si="139"/>
        <v>0</v>
      </c>
      <c r="Q254" s="3"/>
      <c r="R254" s="3"/>
      <c r="S254" s="3"/>
      <c r="T254" s="3"/>
      <c r="U254" s="3"/>
      <c r="V254" s="3"/>
      <c r="W254" s="26" t="str">
        <f>IF((+K254+L254+M254+P254+T254+U254+V254)-H254=0,"OK",(+K254+L254+M254+P254+T254+U254+V254)-H254)</f>
        <v>OK</v>
      </c>
      <c r="X254" s="3"/>
      <c r="Y254" s="3"/>
      <c r="Z254" s="3"/>
      <c r="AA254" s="3"/>
      <c r="AB254" s="3"/>
      <c r="AC254" s="3"/>
    </row>
    <row r="255" spans="1:29" x14ac:dyDescent="0.2">
      <c r="A255" s="3">
        <f t="shared" si="163"/>
        <v>3</v>
      </c>
      <c r="B255" s="7" t="s">
        <v>121</v>
      </c>
      <c r="C255" s="3"/>
      <c r="D255" s="1"/>
      <c r="E255" s="4"/>
      <c r="F255" s="4"/>
      <c r="G255" s="4"/>
      <c r="H255" s="14"/>
      <c r="I255" s="69"/>
      <c r="J255" s="69"/>
      <c r="K255" s="12"/>
      <c r="L255" s="12"/>
      <c r="M255" s="3"/>
      <c r="N255" s="3"/>
      <c r="O255" s="3"/>
      <c r="P255" s="9">
        <f t="shared" si="139"/>
        <v>0</v>
      </c>
      <c r="Q255" s="3"/>
      <c r="R255" s="3"/>
      <c r="S255" s="3"/>
      <c r="T255" s="3"/>
      <c r="U255" s="3"/>
      <c r="V255" s="3"/>
      <c r="W255" s="26" t="str">
        <f>IF((+K255+L255+M255+P255+T255+U255+V255)-H255=0,"OK",(+K255+L255+M255+P255+T255+U255+V255)-H255)</f>
        <v>OK</v>
      </c>
      <c r="X255" s="3"/>
      <c r="Y255" s="3"/>
      <c r="Z255" s="3"/>
      <c r="AA255" s="3"/>
      <c r="AB255" s="3"/>
      <c r="AC255" s="3"/>
    </row>
    <row r="256" spans="1:29" x14ac:dyDescent="0.2">
      <c r="A256" s="3">
        <f t="shared" si="163"/>
        <v>4</v>
      </c>
      <c r="B256" s="3" t="s">
        <v>122</v>
      </c>
      <c r="C256" s="3" t="s">
        <v>123</v>
      </c>
      <c r="D256" s="1" t="s">
        <v>331</v>
      </c>
      <c r="E256" s="4" t="s">
        <v>591</v>
      </c>
      <c r="F256" s="11"/>
      <c r="G256" s="11"/>
      <c r="H256" s="14">
        <f>'II-I TOTAL COMPANY'!L256</f>
        <v>0</v>
      </c>
      <c r="I256" s="69">
        <v>0</v>
      </c>
      <c r="J256" s="69">
        <f t="shared" ref="J256:J259" si="166">SUM(K256:V256)-M256-P256</f>
        <v>0</v>
      </c>
      <c r="K256" s="12">
        <f>VLOOKUP($D256,$E$741:$V$815,K$1,FALSE)*$H256</f>
        <v>0</v>
      </c>
      <c r="L256" s="12">
        <f>VLOOKUP($D256,$E$741:$V$815,L$1,FALSE)*$H256</f>
        <v>0</v>
      </c>
      <c r="M256" s="9">
        <f>SUM(N256:O256)</f>
        <v>0</v>
      </c>
      <c r="N256" s="12">
        <f>VLOOKUP($D256,$E$741:$V$815,N$1,FALSE)*$H256</f>
        <v>0</v>
      </c>
      <c r="O256" s="12">
        <f>VLOOKUP($D256,$E$741:$V$815,O$1,FALSE)*$H256</f>
        <v>0</v>
      </c>
      <c r="P256" s="9">
        <f t="shared" si="139"/>
        <v>0</v>
      </c>
      <c r="Q256" s="12">
        <f t="shared" ref="Q256:V257" si="167">VLOOKUP($D256,$E$741:$V$815,Q$1,FALSE)*$H256</f>
        <v>0</v>
      </c>
      <c r="R256" s="12">
        <f t="shared" si="167"/>
        <v>0</v>
      </c>
      <c r="S256" s="12">
        <f t="shared" si="167"/>
        <v>0</v>
      </c>
      <c r="T256" s="12">
        <f t="shared" si="167"/>
        <v>0</v>
      </c>
      <c r="U256" s="12">
        <f t="shared" si="167"/>
        <v>0</v>
      </c>
      <c r="V256" s="12">
        <f t="shared" si="167"/>
        <v>0</v>
      </c>
      <c r="W256" s="26" t="str">
        <f>IF((+K256+L256+M256+P256+T256+U256+V256)-H256=0,"OK",(+K256+L256+M256+P256+T256+U256+V256)-H256)</f>
        <v>OK</v>
      </c>
      <c r="X256" s="3"/>
      <c r="Y256" s="3"/>
      <c r="Z256" s="3"/>
      <c r="AA256" s="3"/>
      <c r="AB256" s="3"/>
      <c r="AC256" s="3"/>
    </row>
    <row r="257" spans="1:29" x14ac:dyDescent="0.2">
      <c r="A257" s="3">
        <f t="shared" si="163"/>
        <v>5</v>
      </c>
      <c r="B257" s="3" t="s">
        <v>528</v>
      </c>
      <c r="C257" s="3" t="s">
        <v>529</v>
      </c>
      <c r="D257" s="1" t="s">
        <v>331</v>
      </c>
      <c r="E257" s="4" t="s">
        <v>591</v>
      </c>
      <c r="F257" s="11"/>
      <c r="G257" s="11"/>
      <c r="H257" s="14">
        <f>'II-I TOTAL COMPANY'!L257</f>
        <v>0</v>
      </c>
      <c r="I257" s="69">
        <v>0</v>
      </c>
      <c r="J257" s="69">
        <f t="shared" si="166"/>
        <v>0</v>
      </c>
      <c r="K257" s="12">
        <f>VLOOKUP($D257,$E$741:$V$815,K$1,FALSE)*$H257</f>
        <v>0</v>
      </c>
      <c r="L257" s="12">
        <f>VLOOKUP($D257,$E$741:$V$815,L$1,FALSE)*$H257</f>
        <v>0</v>
      </c>
      <c r="M257" s="9">
        <f>SUM(N257:O257)</f>
        <v>0</v>
      </c>
      <c r="N257" s="12">
        <f>VLOOKUP($D257,$E$741:$V$815,N$1,FALSE)*$H257</f>
        <v>0</v>
      </c>
      <c r="O257" s="12">
        <f>VLOOKUP($D257,$E$741:$V$815,O$1,FALSE)*$H257</f>
        <v>0</v>
      </c>
      <c r="P257" s="9">
        <f t="shared" si="139"/>
        <v>0</v>
      </c>
      <c r="Q257" s="12">
        <f t="shared" si="167"/>
        <v>0</v>
      </c>
      <c r="R257" s="12">
        <f t="shared" si="167"/>
        <v>0</v>
      </c>
      <c r="S257" s="12">
        <f t="shared" si="167"/>
        <v>0</v>
      </c>
      <c r="T257" s="12">
        <f t="shared" si="167"/>
        <v>0</v>
      </c>
      <c r="U257" s="12">
        <f t="shared" si="167"/>
        <v>0</v>
      </c>
      <c r="V257" s="12">
        <f t="shared" si="167"/>
        <v>0</v>
      </c>
      <c r="W257" s="26" t="str">
        <f>IF((+K257+L257+M257+P257+T257+U257+V257)-H257=0,"OK",(+K257+L257+M257+P257+T257+U257+V257)-H257)</f>
        <v>OK</v>
      </c>
      <c r="X257" s="3"/>
      <c r="Y257" s="3"/>
      <c r="Z257" s="3"/>
      <c r="AA257" s="3"/>
      <c r="AB257" s="3"/>
      <c r="AC257" s="3"/>
    </row>
    <row r="258" spans="1:29" x14ac:dyDescent="0.2">
      <c r="A258" s="3">
        <f t="shared" si="163"/>
        <v>6</v>
      </c>
      <c r="B258" s="3"/>
      <c r="C258" s="3"/>
      <c r="D258" s="1"/>
      <c r="E258" s="4"/>
      <c r="F258" s="4"/>
      <c r="G258" s="4"/>
      <c r="H258" s="14"/>
      <c r="I258" s="69">
        <v>0</v>
      </c>
      <c r="J258" s="69">
        <f t="shared" si="166"/>
        <v>0</v>
      </c>
      <c r="K258" s="12"/>
      <c r="L258" s="12"/>
      <c r="M258" s="9"/>
      <c r="N258" s="12"/>
      <c r="O258" s="12"/>
      <c r="P258" s="9">
        <f t="shared" si="139"/>
        <v>0</v>
      </c>
      <c r="Q258" s="12"/>
      <c r="R258" s="12"/>
      <c r="S258" s="12"/>
      <c r="T258" s="12"/>
      <c r="U258" s="12"/>
      <c r="V258" s="12"/>
      <c r="W258" s="26"/>
      <c r="X258" s="3"/>
      <c r="Y258" s="3"/>
      <c r="Z258" s="3"/>
      <c r="AA258" s="3"/>
      <c r="AB258" s="3"/>
      <c r="AC258" s="3"/>
    </row>
    <row r="259" spans="1:29" x14ac:dyDescent="0.2">
      <c r="A259" s="3">
        <f t="shared" si="163"/>
        <v>7</v>
      </c>
      <c r="B259" s="3"/>
      <c r="C259" s="3" t="s">
        <v>124</v>
      </c>
      <c r="D259" s="1"/>
      <c r="E259" s="4"/>
      <c r="F259" s="15"/>
      <c r="G259" s="15"/>
      <c r="H259" s="15">
        <f>SUM(H256:H258)</f>
        <v>0</v>
      </c>
      <c r="I259" s="15">
        <f t="shared" ref="I259:V259" si="168">SUM(I256:I258)</f>
        <v>0</v>
      </c>
      <c r="J259" s="69">
        <f t="shared" si="166"/>
        <v>0</v>
      </c>
      <c r="K259" s="15">
        <f t="shared" si="168"/>
        <v>0</v>
      </c>
      <c r="L259" s="15">
        <f t="shared" si="168"/>
        <v>0</v>
      </c>
      <c r="M259" s="15">
        <f t="shared" si="168"/>
        <v>0</v>
      </c>
      <c r="N259" s="15">
        <f t="shared" si="168"/>
        <v>0</v>
      </c>
      <c r="O259" s="15">
        <f t="shared" si="168"/>
        <v>0</v>
      </c>
      <c r="P259" s="9">
        <f t="shared" si="139"/>
        <v>0</v>
      </c>
      <c r="Q259" s="15">
        <f t="shared" si="168"/>
        <v>0</v>
      </c>
      <c r="R259" s="15">
        <f t="shared" si="168"/>
        <v>0</v>
      </c>
      <c r="S259" s="15">
        <f>SUM(S256:S258)</f>
        <v>0</v>
      </c>
      <c r="T259" s="15">
        <f t="shared" si="168"/>
        <v>0</v>
      </c>
      <c r="U259" s="15">
        <f t="shared" si="168"/>
        <v>0</v>
      </c>
      <c r="V259" s="15">
        <f t="shared" si="168"/>
        <v>0</v>
      </c>
      <c r="W259" s="26" t="str">
        <f>IF((+K259+L259+M259+P259+T259+U259+V259)-H259=0,"OK",(+K259+L259+M259+P259+T259+U259+V259)-H259)</f>
        <v>OK</v>
      </c>
      <c r="X259" s="3"/>
      <c r="Y259" s="3"/>
      <c r="Z259" s="3"/>
      <c r="AA259" s="3"/>
      <c r="AB259" s="3"/>
      <c r="AC259" s="3"/>
    </row>
    <row r="260" spans="1:29" x14ac:dyDescent="0.2">
      <c r="A260" s="3">
        <f t="shared" si="163"/>
        <v>8</v>
      </c>
      <c r="B260" s="7" t="s">
        <v>125</v>
      </c>
      <c r="C260" s="3"/>
      <c r="D260" s="1"/>
      <c r="E260" s="4"/>
      <c r="F260" s="4"/>
      <c r="G260" s="4"/>
      <c r="H260" s="14"/>
      <c r="I260" s="69"/>
      <c r="J260" s="69"/>
      <c r="K260" s="12"/>
      <c r="L260" s="12"/>
      <c r="M260" s="3"/>
      <c r="N260" s="3"/>
      <c r="O260" s="3"/>
      <c r="P260" s="9">
        <f t="shared" si="139"/>
        <v>0</v>
      </c>
      <c r="Q260" s="3"/>
      <c r="R260" s="3"/>
      <c r="S260" s="3"/>
      <c r="T260" s="3"/>
      <c r="U260" s="3"/>
      <c r="V260" s="3"/>
      <c r="W260" s="26" t="str">
        <f>IF((+K260+L260+M260+P260+T260+U260+V260)-H260=0,"OK",(+K260+L260+M260+P260+T260+U260+V260)-H260)</f>
        <v>OK</v>
      </c>
      <c r="X260" s="3"/>
      <c r="Y260" s="3"/>
      <c r="Z260" s="3"/>
      <c r="AA260" s="3"/>
      <c r="AB260" s="3"/>
      <c r="AC260" s="3"/>
    </row>
    <row r="261" spans="1:29" x14ac:dyDescent="0.2">
      <c r="A261" s="3">
        <f t="shared" si="163"/>
        <v>9</v>
      </c>
      <c r="B261" s="3"/>
      <c r="C261" s="3"/>
      <c r="D261" s="1"/>
      <c r="E261" s="4"/>
      <c r="F261" s="4"/>
      <c r="G261" s="4"/>
      <c r="H261" s="14"/>
      <c r="I261" s="69"/>
      <c r="J261" s="69"/>
      <c r="K261" s="12"/>
      <c r="L261" s="12"/>
      <c r="M261" s="3"/>
      <c r="N261" s="3"/>
      <c r="O261" s="3"/>
      <c r="P261" s="9">
        <f t="shared" si="139"/>
        <v>0</v>
      </c>
      <c r="Q261" s="3"/>
      <c r="R261" s="3"/>
      <c r="S261" s="3"/>
      <c r="T261" s="3"/>
      <c r="U261" s="3"/>
      <c r="V261" s="3"/>
      <c r="W261" s="26" t="str">
        <f>IF((+K261+L261+M261+P261+T261+U261+V261)-H261=0,"OK",(+K261+L261+M261+P261+T261+U261+V261)-H261)</f>
        <v>OK</v>
      </c>
      <c r="X261" s="3"/>
      <c r="Y261" s="3"/>
      <c r="Z261" s="3"/>
      <c r="AA261" s="3"/>
      <c r="AB261" s="3"/>
      <c r="AC261" s="3"/>
    </row>
    <row r="262" spans="1:29" x14ac:dyDescent="0.2">
      <c r="A262" s="3">
        <f t="shared" si="163"/>
        <v>10</v>
      </c>
      <c r="B262" s="3"/>
      <c r="C262" s="3" t="s">
        <v>126</v>
      </c>
      <c r="D262" s="1"/>
      <c r="E262" s="4"/>
      <c r="F262" s="4"/>
      <c r="G262" s="4"/>
      <c r="H262" s="8"/>
      <c r="I262" s="8"/>
      <c r="J262" s="8"/>
      <c r="K262" s="8"/>
      <c r="L262" s="8"/>
      <c r="M262" s="3"/>
      <c r="N262" s="3"/>
      <c r="O262" s="3"/>
      <c r="P262" s="9">
        <f t="shared" si="139"/>
        <v>0</v>
      </c>
      <c r="Q262" s="3"/>
      <c r="R262" s="3"/>
      <c r="S262" s="3"/>
      <c r="T262" s="3"/>
      <c r="U262" s="3"/>
      <c r="V262" s="3"/>
      <c r="W262" s="26" t="str">
        <f>IF((+K262+L262+M262+P262+T262+U262+V262)-H262=0,"OK",(+K262+L262+M262+P262+T262+U262+V262)-H262)</f>
        <v>OK</v>
      </c>
      <c r="X262" s="3"/>
      <c r="Y262" s="3"/>
      <c r="Z262" s="3"/>
      <c r="AA262" s="3"/>
      <c r="AB262" s="3"/>
      <c r="AC262" s="3"/>
    </row>
    <row r="263" spans="1:29" x14ac:dyDescent="0.2">
      <c r="A263" s="3">
        <f t="shared" si="163"/>
        <v>11</v>
      </c>
      <c r="B263" s="3"/>
      <c r="C263" s="3"/>
      <c r="D263" s="1"/>
      <c r="E263" s="4"/>
      <c r="F263" s="4"/>
      <c r="G263" s="4"/>
      <c r="H263" s="14"/>
      <c r="I263" s="69"/>
      <c r="J263" s="69"/>
      <c r="K263" s="12"/>
      <c r="L263" s="12"/>
      <c r="M263" s="9"/>
      <c r="N263" s="12"/>
      <c r="O263" s="12"/>
      <c r="P263" s="9">
        <f t="shared" si="139"/>
        <v>0</v>
      </c>
      <c r="Q263" s="12"/>
      <c r="R263" s="12"/>
      <c r="S263" s="12"/>
      <c r="T263" s="12"/>
      <c r="U263" s="12"/>
      <c r="V263" s="12"/>
      <c r="W263" s="26"/>
      <c r="X263" s="3"/>
      <c r="Y263" s="3"/>
      <c r="Z263" s="3"/>
      <c r="AA263" s="3"/>
      <c r="AB263" s="3"/>
      <c r="AC263" s="3"/>
    </row>
    <row r="264" spans="1:29" x14ac:dyDescent="0.2">
      <c r="A264" s="3">
        <f t="shared" si="163"/>
        <v>12</v>
      </c>
      <c r="B264" s="3" t="s">
        <v>127</v>
      </c>
      <c r="C264" s="3" t="s">
        <v>558</v>
      </c>
      <c r="D264" s="1" t="s">
        <v>313</v>
      </c>
      <c r="E264" s="4" t="s">
        <v>591</v>
      </c>
      <c r="F264" s="11"/>
      <c r="G264" s="1"/>
      <c r="H264" s="14">
        <f>'II-I TOTAL COMPANY'!L264</f>
        <v>2797003.5603498793</v>
      </c>
      <c r="I264" s="69">
        <v>0</v>
      </c>
      <c r="J264" s="69">
        <f t="shared" ref="J264:J266" ca="1" si="169">SUM(K264:V264)-M264-P264</f>
        <v>2797003.5603498789</v>
      </c>
      <c r="K264" s="12">
        <f ca="1">VLOOKUP($D264,$E$741:$V$815,K$1,FALSE)*$H264</f>
        <v>1311254.2145194144</v>
      </c>
      <c r="L264" s="12">
        <f ca="1">VLOOKUP($D264,$E$741:$V$815,L$1,FALSE)*$H264</f>
        <v>249152.34988379903</v>
      </c>
      <c r="M264" s="9">
        <f ca="1">SUM(N264:O264)</f>
        <v>989118.05945381371</v>
      </c>
      <c r="N264" s="12">
        <f ca="1">VLOOKUP($D264,$E$741:$V$815,N$1,FALSE)*$H264</f>
        <v>19296.962755274122</v>
      </c>
      <c r="O264" s="12">
        <f ca="1">VLOOKUP($D264,$E$741:$V$815,O$1,FALSE)*$H264</f>
        <v>969821.09669853956</v>
      </c>
      <c r="P264" s="9">
        <f t="shared" ca="1" si="139"/>
        <v>133021.12084555486</v>
      </c>
      <c r="Q264" s="12">
        <f t="shared" ref="Q264:V265" ca="1" si="170">VLOOKUP($D264,$E$741:$V$815,Q$1,FALSE)*$H264</f>
        <v>57446.506147850123</v>
      </c>
      <c r="R264" s="12">
        <f t="shared" ca="1" si="170"/>
        <v>67367.970962297579</v>
      </c>
      <c r="S264" s="12">
        <f t="shared" ca="1" si="170"/>
        <v>8206.6437354071586</v>
      </c>
      <c r="T264" s="12">
        <f t="shared" ca="1" si="170"/>
        <v>112130.55846859947</v>
      </c>
      <c r="U264" s="12">
        <f t="shared" ca="1" si="170"/>
        <v>0</v>
      </c>
      <c r="V264" s="12">
        <f t="shared" ca="1" si="170"/>
        <v>2327.2571786975536</v>
      </c>
      <c r="W264" s="26">
        <f t="shared" ref="W264:W327" ca="1" si="171">IF((+K264+L264+M264+P264+T264+U264+V264)-H264=0,"OK",(+K264+L264+M264+P264+T264+U264+V264)-H264)</f>
        <v>-4.6566128730773926E-10</v>
      </c>
      <c r="X264" s="3"/>
      <c r="Y264" s="3"/>
      <c r="Z264" s="3"/>
      <c r="AA264" s="3"/>
      <c r="AB264" s="3"/>
      <c r="AC264" s="3"/>
    </row>
    <row r="265" spans="1:29" x14ac:dyDescent="0.2">
      <c r="A265" s="3">
        <f t="shared" si="163"/>
        <v>13</v>
      </c>
      <c r="B265" s="3" t="s">
        <v>128</v>
      </c>
      <c r="C265" s="3" t="s">
        <v>559</v>
      </c>
      <c r="D265" s="1" t="s">
        <v>313</v>
      </c>
      <c r="E265" s="4" t="s">
        <v>591</v>
      </c>
      <c r="F265" s="11"/>
      <c r="G265" s="1"/>
      <c r="H265" s="14">
        <f>'II-I TOTAL COMPANY'!L265</f>
        <v>0</v>
      </c>
      <c r="I265" s="69">
        <v>0</v>
      </c>
      <c r="J265" s="69">
        <f t="shared" ca="1" si="169"/>
        <v>0</v>
      </c>
      <c r="K265" s="12">
        <f ca="1">VLOOKUP($D265,$E$741:$V$815,K$1,FALSE)*$H265</f>
        <v>0</v>
      </c>
      <c r="L265" s="12">
        <f ca="1">VLOOKUP($D265,$E$741:$V$815,L$1,FALSE)*$H265</f>
        <v>0</v>
      </c>
      <c r="M265" s="9">
        <f ca="1">SUM(N265:O265)</f>
        <v>0</v>
      </c>
      <c r="N265" s="12">
        <f ca="1">VLOOKUP($D265,$E$741:$V$815,N$1,FALSE)*$H265</f>
        <v>0</v>
      </c>
      <c r="O265" s="12">
        <f ca="1">VLOOKUP($D265,$E$741:$V$815,O$1,FALSE)*$H265</f>
        <v>0</v>
      </c>
      <c r="P265" s="9">
        <f t="shared" ca="1" si="139"/>
        <v>0</v>
      </c>
      <c r="Q265" s="12">
        <f t="shared" ca="1" si="170"/>
        <v>0</v>
      </c>
      <c r="R265" s="12">
        <f t="shared" ca="1" si="170"/>
        <v>0</v>
      </c>
      <c r="S265" s="12">
        <f t="shared" ca="1" si="170"/>
        <v>0</v>
      </c>
      <c r="T265" s="12">
        <f t="shared" ca="1" si="170"/>
        <v>0</v>
      </c>
      <c r="U265" s="12">
        <f t="shared" ca="1" si="170"/>
        <v>0</v>
      </c>
      <c r="V265" s="12">
        <f t="shared" ca="1" si="170"/>
        <v>0</v>
      </c>
      <c r="W265" s="26" t="str">
        <f t="shared" ca="1" si="171"/>
        <v>OK</v>
      </c>
      <c r="X265" s="3"/>
      <c r="Y265" s="3"/>
      <c r="Z265" s="3"/>
      <c r="AA265" s="3"/>
      <c r="AB265" s="3"/>
      <c r="AC265" s="3"/>
    </row>
    <row r="266" spans="1:29" x14ac:dyDescent="0.2">
      <c r="A266" s="3">
        <f t="shared" si="163"/>
        <v>14</v>
      </c>
      <c r="B266" s="3"/>
      <c r="C266" s="3" t="s">
        <v>129</v>
      </c>
      <c r="D266" s="1"/>
      <c r="E266" s="4"/>
      <c r="F266" s="15"/>
      <c r="G266" s="15"/>
      <c r="H266" s="15">
        <f t="shared" ref="H266:V266" si="172">SUM(H263:H265)</f>
        <v>2797003.5603498793</v>
      </c>
      <c r="I266" s="15">
        <f t="shared" si="172"/>
        <v>0</v>
      </c>
      <c r="J266" s="69">
        <f t="shared" ca="1" si="169"/>
        <v>2797003.5603498789</v>
      </c>
      <c r="K266" s="15">
        <f t="shared" ca="1" si="172"/>
        <v>1311254.2145194144</v>
      </c>
      <c r="L266" s="15">
        <f t="shared" ca="1" si="172"/>
        <v>249152.34988379903</v>
      </c>
      <c r="M266" s="9">
        <f ca="1">SUM(N266:O266)</f>
        <v>989118.05945381371</v>
      </c>
      <c r="N266" s="15">
        <f t="shared" ca="1" si="172"/>
        <v>19296.962755274122</v>
      </c>
      <c r="O266" s="15">
        <f t="shared" ca="1" si="172"/>
        <v>969821.09669853956</v>
      </c>
      <c r="P266" s="9">
        <f t="shared" ca="1" si="139"/>
        <v>133021.12084555486</v>
      </c>
      <c r="Q266" s="15">
        <f t="shared" ca="1" si="172"/>
        <v>57446.506147850123</v>
      </c>
      <c r="R266" s="15">
        <f t="shared" ca="1" si="172"/>
        <v>67367.970962297579</v>
      </c>
      <c r="S266" s="15">
        <f ca="1">SUM(S263:S265)</f>
        <v>8206.6437354071586</v>
      </c>
      <c r="T266" s="15">
        <f t="shared" ca="1" si="172"/>
        <v>112130.55846859947</v>
      </c>
      <c r="U266" s="15">
        <f t="shared" ca="1" si="172"/>
        <v>0</v>
      </c>
      <c r="V266" s="15">
        <f t="shared" ca="1" si="172"/>
        <v>2327.2571786975536</v>
      </c>
      <c r="W266" s="26">
        <f t="shared" ca="1" si="171"/>
        <v>-4.6566128730773926E-10</v>
      </c>
      <c r="X266" s="3"/>
      <c r="Y266" s="3"/>
      <c r="Z266" s="3"/>
      <c r="AA266" s="3"/>
      <c r="AB266" s="3"/>
      <c r="AC266" s="3"/>
    </row>
    <row r="267" spans="1:29" x14ac:dyDescent="0.2">
      <c r="A267" s="3">
        <f t="shared" si="163"/>
        <v>15</v>
      </c>
      <c r="B267" s="3"/>
      <c r="C267" s="3"/>
      <c r="D267" s="1"/>
      <c r="E267" s="4"/>
      <c r="F267" s="4"/>
      <c r="G267" s="4"/>
      <c r="H267" s="14"/>
      <c r="I267" s="69"/>
      <c r="J267" s="69"/>
      <c r="K267" s="12"/>
      <c r="L267" s="12"/>
      <c r="M267" s="3"/>
      <c r="N267" s="3"/>
      <c r="O267" s="3"/>
      <c r="P267" s="9">
        <f t="shared" si="139"/>
        <v>0</v>
      </c>
      <c r="Q267" s="3"/>
      <c r="R267" s="3"/>
      <c r="S267" s="3"/>
      <c r="T267" s="3"/>
      <c r="U267" s="3"/>
      <c r="V267" s="3"/>
      <c r="W267" s="26" t="str">
        <f t="shared" si="171"/>
        <v>OK</v>
      </c>
      <c r="X267" s="3"/>
      <c r="Y267" s="3"/>
      <c r="Z267" s="3"/>
      <c r="AA267" s="3"/>
      <c r="AB267" s="3"/>
      <c r="AC267" s="3"/>
    </row>
    <row r="268" spans="1:29" x14ac:dyDescent="0.2">
      <c r="A268" s="3">
        <f t="shared" si="163"/>
        <v>16</v>
      </c>
      <c r="B268" s="7" t="s">
        <v>130</v>
      </c>
      <c r="C268" s="3"/>
      <c r="D268" s="1"/>
      <c r="E268" s="4"/>
      <c r="F268" s="4"/>
      <c r="G268" s="4"/>
      <c r="H268" s="14"/>
      <c r="I268" s="69"/>
      <c r="J268" s="69"/>
      <c r="K268" s="12"/>
      <c r="L268" s="12"/>
      <c r="M268" s="3"/>
      <c r="N268" s="3"/>
      <c r="O268" s="3"/>
      <c r="P268" s="9">
        <f t="shared" si="139"/>
        <v>0</v>
      </c>
      <c r="Q268" s="3"/>
      <c r="R268" s="3"/>
      <c r="S268" s="3"/>
      <c r="T268" s="3"/>
      <c r="U268" s="3"/>
      <c r="V268" s="3"/>
      <c r="W268" s="26" t="str">
        <f t="shared" si="171"/>
        <v>OK</v>
      </c>
      <c r="X268" s="3"/>
      <c r="Y268" s="3"/>
      <c r="Z268" s="3"/>
      <c r="AA268" s="3"/>
      <c r="AB268" s="3"/>
      <c r="AC268" s="3"/>
    </row>
    <row r="269" spans="1:29" x14ac:dyDescent="0.2">
      <c r="A269" s="3">
        <f t="shared" si="163"/>
        <v>17</v>
      </c>
      <c r="B269" s="3"/>
      <c r="C269" s="3"/>
      <c r="D269" s="1"/>
      <c r="E269" s="4"/>
      <c r="F269" s="4"/>
      <c r="G269" s="4"/>
      <c r="H269" s="14"/>
      <c r="I269" s="69"/>
      <c r="J269" s="69"/>
      <c r="K269" s="12"/>
      <c r="L269" s="12"/>
      <c r="M269" s="3"/>
      <c r="N269" s="3"/>
      <c r="O269" s="3"/>
      <c r="P269" s="9">
        <f t="shared" si="139"/>
        <v>0</v>
      </c>
      <c r="Q269" s="3"/>
      <c r="R269" s="3"/>
      <c r="S269" s="3"/>
      <c r="T269" s="3"/>
      <c r="U269" s="3"/>
      <c r="V269" s="3"/>
      <c r="W269" s="26" t="str">
        <f t="shared" si="171"/>
        <v>OK</v>
      </c>
      <c r="X269" s="3"/>
      <c r="Y269" s="3"/>
      <c r="Z269" s="3"/>
      <c r="AA269" s="3"/>
      <c r="AB269" s="3"/>
      <c r="AC269" s="3"/>
    </row>
    <row r="270" spans="1:29" x14ac:dyDescent="0.2">
      <c r="A270" s="3">
        <f t="shared" si="163"/>
        <v>18</v>
      </c>
      <c r="B270" s="3"/>
      <c r="C270" s="3" t="s">
        <v>560</v>
      </c>
      <c r="D270" s="1" t="s">
        <v>476</v>
      </c>
      <c r="E270" s="4" t="s">
        <v>591</v>
      </c>
      <c r="F270" s="11"/>
      <c r="G270" s="1"/>
      <c r="H270" s="14">
        <f>'II-I TOTAL COMPANY'!L270</f>
        <v>-467377.97637930699</v>
      </c>
      <c r="I270" s="69">
        <v>0</v>
      </c>
      <c r="J270" s="69">
        <f t="shared" ref="J270:J271" ca="1" si="173">SUM(K270:V270)-M270-P270</f>
        <v>-467377.97637930699</v>
      </c>
      <c r="K270" s="12">
        <f ca="1">VLOOKUP($D270,$E$741:$V$815,K$1,FALSE)*$H270</f>
        <v>-219109.96109860501</v>
      </c>
      <c r="L270" s="12">
        <f ca="1">VLOOKUP($D270,$E$741:$V$815,L$1,FALSE)*$H270</f>
        <v>-41633.240210917887</v>
      </c>
      <c r="M270" s="9">
        <f ca="1">SUM(N270:O270)</f>
        <v>-165281.16144761795</v>
      </c>
      <c r="N270" s="12">
        <f ca="1">VLOOKUP($D270,$E$741:$V$815,N$1,FALSE)*$H270</f>
        <v>-3224.5133794891167</v>
      </c>
      <c r="O270" s="12">
        <f ca="1">VLOOKUP($D270,$E$741:$V$815,O$1,FALSE)*$H270</f>
        <v>-162056.64806812882</v>
      </c>
      <c r="P270" s="9">
        <f t="shared" ca="1" si="139"/>
        <v>-22227.766584868299</v>
      </c>
      <c r="Q270" s="12">
        <f t="shared" ref="Q270:V270" ca="1" si="174">VLOOKUP($D270,$E$741:$V$815,Q$1,FALSE)*$H270</f>
        <v>-9599.2840960434914</v>
      </c>
      <c r="R270" s="12">
        <f t="shared" ca="1" si="174"/>
        <v>-11257.156189390022</v>
      </c>
      <c r="S270" s="12">
        <f t="shared" ca="1" si="174"/>
        <v>-1371.3262994347845</v>
      </c>
      <c r="T270" s="12">
        <f t="shared" ca="1" si="174"/>
        <v>-18736.963459846262</v>
      </c>
      <c r="U270" s="12">
        <f t="shared" ca="1" si="174"/>
        <v>0</v>
      </c>
      <c r="V270" s="12">
        <f t="shared" ca="1" si="174"/>
        <v>-388.8835774516553</v>
      </c>
      <c r="W270" s="26">
        <f t="shared" ca="1" si="171"/>
        <v>-1.1641532182693481E-10</v>
      </c>
      <c r="X270" s="3"/>
      <c r="Y270" s="3"/>
      <c r="Z270" s="3"/>
      <c r="AA270" s="3"/>
      <c r="AB270" s="3"/>
      <c r="AC270" s="3"/>
    </row>
    <row r="271" spans="1:29" x14ac:dyDescent="0.2">
      <c r="A271" s="3">
        <f t="shared" si="163"/>
        <v>19</v>
      </c>
      <c r="B271" s="3"/>
      <c r="C271" s="3"/>
      <c r="D271" s="1"/>
      <c r="E271" s="4"/>
      <c r="F271" s="4"/>
      <c r="G271" s="4"/>
      <c r="H271" s="14"/>
      <c r="I271" s="69">
        <v>0</v>
      </c>
      <c r="J271" s="69">
        <f t="shared" si="173"/>
        <v>0</v>
      </c>
      <c r="K271" s="12"/>
      <c r="L271" s="12"/>
      <c r="M271" s="3"/>
      <c r="N271" s="3"/>
      <c r="O271" s="3"/>
      <c r="P271" s="9">
        <f t="shared" si="139"/>
        <v>0</v>
      </c>
      <c r="Q271" s="3"/>
      <c r="R271" s="3"/>
      <c r="S271" s="3"/>
      <c r="T271" s="3"/>
      <c r="U271" s="3"/>
      <c r="V271" s="3"/>
      <c r="W271" s="26" t="str">
        <f t="shared" si="171"/>
        <v>OK</v>
      </c>
      <c r="X271" s="3"/>
      <c r="Y271" s="3"/>
      <c r="Z271" s="3"/>
      <c r="AA271" s="3"/>
      <c r="AB271" s="3"/>
      <c r="AC271" s="3"/>
    </row>
    <row r="272" spans="1:29" x14ac:dyDescent="0.2">
      <c r="A272" s="3">
        <f t="shared" si="163"/>
        <v>20</v>
      </c>
      <c r="B272" s="3"/>
      <c r="C272" s="3"/>
      <c r="D272" s="1"/>
      <c r="E272" s="4"/>
      <c r="F272" s="4"/>
      <c r="G272" s="4"/>
      <c r="H272" s="14"/>
      <c r="I272" s="69"/>
      <c r="J272" s="69"/>
      <c r="K272" s="12"/>
      <c r="L272" s="12"/>
      <c r="M272" s="3"/>
      <c r="N272" s="3"/>
      <c r="O272" s="3"/>
      <c r="P272" s="9">
        <f t="shared" si="139"/>
        <v>0</v>
      </c>
      <c r="Q272" s="3"/>
      <c r="R272" s="3"/>
      <c r="S272" s="3"/>
      <c r="T272" s="3"/>
      <c r="U272" s="3"/>
      <c r="V272" s="3"/>
      <c r="W272" s="26" t="str">
        <f t="shared" si="171"/>
        <v>OK</v>
      </c>
      <c r="X272" s="3"/>
      <c r="Y272" s="3"/>
      <c r="Z272" s="3"/>
      <c r="AA272" s="3"/>
      <c r="AB272" s="3"/>
      <c r="AC272" s="3"/>
    </row>
    <row r="273" spans="1:29" x14ac:dyDescent="0.2">
      <c r="A273" s="3">
        <f t="shared" si="163"/>
        <v>21</v>
      </c>
      <c r="B273" s="3"/>
      <c r="C273" s="3"/>
      <c r="D273" s="1"/>
      <c r="E273" s="4"/>
      <c r="F273" s="4"/>
      <c r="G273" s="4"/>
      <c r="H273" s="14"/>
      <c r="I273" s="69"/>
      <c r="J273" s="69"/>
      <c r="K273" s="12"/>
      <c r="L273" s="12"/>
      <c r="M273" s="3"/>
      <c r="N273" s="3"/>
      <c r="O273" s="3"/>
      <c r="P273" s="9">
        <f t="shared" si="139"/>
        <v>0</v>
      </c>
      <c r="Q273" s="3"/>
      <c r="R273" s="3"/>
      <c r="S273" s="3"/>
      <c r="T273" s="3"/>
      <c r="U273" s="3"/>
      <c r="V273" s="3"/>
      <c r="W273" s="26" t="str">
        <f t="shared" si="171"/>
        <v>OK</v>
      </c>
      <c r="X273" s="3"/>
      <c r="Y273" s="3"/>
      <c r="Z273" s="3"/>
      <c r="AA273" s="3"/>
      <c r="AB273" s="3"/>
      <c r="AC273" s="3"/>
    </row>
    <row r="274" spans="1:29" x14ac:dyDescent="0.2">
      <c r="A274" s="3">
        <f t="shared" si="163"/>
        <v>22</v>
      </c>
      <c r="B274" s="7" t="s">
        <v>131</v>
      </c>
      <c r="C274" s="3"/>
      <c r="D274" s="1"/>
      <c r="E274" s="4"/>
      <c r="F274" s="4"/>
      <c r="G274" s="4"/>
      <c r="H274" s="14"/>
      <c r="I274" s="69"/>
      <c r="J274" s="69"/>
      <c r="K274" s="12"/>
      <c r="L274" s="12"/>
      <c r="M274" s="3"/>
      <c r="N274" s="3"/>
      <c r="O274" s="3"/>
      <c r="P274" s="9">
        <f t="shared" si="139"/>
        <v>0</v>
      </c>
      <c r="Q274" s="3"/>
      <c r="R274" s="3"/>
      <c r="S274" s="3"/>
      <c r="T274" s="3"/>
      <c r="U274" s="3"/>
      <c r="V274" s="3"/>
      <c r="W274" s="26" t="str">
        <f t="shared" si="171"/>
        <v>OK</v>
      </c>
      <c r="X274" s="3"/>
      <c r="Y274" s="3"/>
      <c r="Z274" s="3"/>
      <c r="AA274" s="3"/>
      <c r="AB274" s="3"/>
      <c r="AC274" s="3"/>
    </row>
    <row r="275" spans="1:29" x14ac:dyDescent="0.2">
      <c r="A275" s="3">
        <f t="shared" si="163"/>
        <v>23</v>
      </c>
      <c r="B275" s="3"/>
      <c r="C275" s="3"/>
      <c r="D275" s="1"/>
      <c r="E275" s="4"/>
      <c r="F275" s="4"/>
      <c r="G275" s="4"/>
      <c r="H275" s="14"/>
      <c r="I275" s="69"/>
      <c r="J275" s="69"/>
      <c r="K275" s="12"/>
      <c r="L275" s="12"/>
      <c r="M275" s="3"/>
      <c r="N275" s="3"/>
      <c r="O275" s="3"/>
      <c r="P275" s="9">
        <f t="shared" si="139"/>
        <v>0</v>
      </c>
      <c r="Q275" s="3"/>
      <c r="R275" s="3"/>
      <c r="S275" s="3"/>
      <c r="T275" s="3"/>
      <c r="U275" s="3"/>
      <c r="V275" s="3"/>
      <c r="W275" s="26" t="str">
        <f t="shared" si="171"/>
        <v>OK</v>
      </c>
      <c r="X275" s="3"/>
      <c r="Y275" s="3"/>
      <c r="Z275" s="3"/>
      <c r="AA275" s="3"/>
      <c r="AB275" s="3"/>
      <c r="AC275" s="3"/>
    </row>
    <row r="276" spans="1:29" x14ac:dyDescent="0.2">
      <c r="A276" s="3">
        <f t="shared" si="163"/>
        <v>24</v>
      </c>
      <c r="B276" s="3" t="s">
        <v>132</v>
      </c>
      <c r="C276" s="3" t="s">
        <v>561</v>
      </c>
      <c r="D276" s="1" t="s">
        <v>313</v>
      </c>
      <c r="E276" s="4" t="s">
        <v>591</v>
      </c>
      <c r="F276" s="11"/>
      <c r="G276" s="1"/>
      <c r="H276" s="14">
        <f>'II-I TOTAL COMPANY'!L276</f>
        <v>12780986.103487629</v>
      </c>
      <c r="I276" s="69">
        <v>0</v>
      </c>
      <c r="J276" s="69">
        <f t="shared" ref="J276" ca="1" si="175">SUM(K276:V276)-M276-P276</f>
        <v>12780986.103487622</v>
      </c>
      <c r="K276" s="12">
        <f ca="1">VLOOKUP($D276,$E$741:$V$815,K$1,FALSE)*$H276</f>
        <v>5991812.8569760602</v>
      </c>
      <c r="L276" s="12">
        <f ca="1">VLOOKUP($D276,$E$741:$V$815,L$1,FALSE)*$H276</f>
        <v>1138508.6406961107</v>
      </c>
      <c r="M276" s="9">
        <f ca="1">SUM(N276:O276)</f>
        <v>4519802.6744758449</v>
      </c>
      <c r="N276" s="12">
        <f ca="1">VLOOKUP($D276,$E$741:$V$815,N$1,FALSE)*$H276</f>
        <v>88178.011751913975</v>
      </c>
      <c r="O276" s="12">
        <f ca="1">VLOOKUP($D276,$E$741:$V$815,O$1,FALSE)*$H276</f>
        <v>4431624.6627239306</v>
      </c>
      <c r="P276" s="9">
        <f t="shared" ref="P276:P339" ca="1" si="176">SUM(Q276:S276)</f>
        <v>607843.7371687555</v>
      </c>
      <c r="Q276" s="12">
        <f t="shared" ref="Q276:V276" ca="1" si="177">VLOOKUP($D276,$E$741:$V$815,Q$1,FALSE)*$H276</f>
        <v>262503.41872205003</v>
      </c>
      <c r="R276" s="12">
        <f t="shared" ca="1" si="177"/>
        <v>307839.83005784114</v>
      </c>
      <c r="S276" s="12">
        <f t="shared" ca="1" si="177"/>
        <v>37500.48838886428</v>
      </c>
      <c r="T276" s="12">
        <f t="shared" ca="1" si="177"/>
        <v>512383.72731431358</v>
      </c>
      <c r="U276" s="12">
        <f t="shared" ca="1" si="177"/>
        <v>0</v>
      </c>
      <c r="V276" s="12">
        <f t="shared" ca="1" si="177"/>
        <v>10634.466856543608</v>
      </c>
      <c r="W276" s="26">
        <f t="shared" ca="1" si="171"/>
        <v>-1.862645149230957E-9</v>
      </c>
      <c r="X276" s="3"/>
      <c r="Y276" s="3"/>
      <c r="Z276" s="3"/>
      <c r="AA276" s="3"/>
      <c r="AB276" s="3"/>
      <c r="AC276" s="3"/>
    </row>
    <row r="277" spans="1:29" x14ac:dyDescent="0.2">
      <c r="A277" s="3">
        <f t="shared" si="163"/>
        <v>25</v>
      </c>
      <c r="B277" s="3"/>
      <c r="C277" s="3"/>
      <c r="D277" s="1"/>
      <c r="E277" s="4"/>
      <c r="F277" s="4"/>
      <c r="G277" s="4"/>
      <c r="H277" s="14"/>
      <c r="I277" s="69"/>
      <c r="J277" s="69"/>
      <c r="K277" s="12"/>
      <c r="L277" s="12"/>
      <c r="M277" s="3"/>
      <c r="N277" s="3"/>
      <c r="O277" s="3"/>
      <c r="P277" s="9">
        <f t="shared" si="176"/>
        <v>0</v>
      </c>
      <c r="Q277" s="3"/>
      <c r="R277" s="3"/>
      <c r="S277" s="3"/>
      <c r="T277" s="3"/>
      <c r="U277" s="3"/>
      <c r="V277" s="3"/>
      <c r="W277" s="26" t="str">
        <f t="shared" si="171"/>
        <v>OK</v>
      </c>
      <c r="X277" s="3"/>
      <c r="Y277" s="3"/>
      <c r="Z277" s="3"/>
      <c r="AA277" s="3"/>
      <c r="AB277" s="3"/>
      <c r="AC277" s="3"/>
    </row>
    <row r="278" spans="1:29" x14ac:dyDescent="0.2">
      <c r="A278" s="3">
        <f t="shared" si="163"/>
        <v>26</v>
      </c>
      <c r="B278" s="3"/>
      <c r="C278" s="3"/>
      <c r="D278" s="1"/>
      <c r="E278" s="4"/>
      <c r="F278" s="4"/>
      <c r="G278" s="4"/>
      <c r="H278" s="14"/>
      <c r="I278" s="69"/>
      <c r="J278" s="69"/>
      <c r="K278" s="12"/>
      <c r="L278" s="12"/>
      <c r="M278" s="3"/>
      <c r="N278" s="3"/>
      <c r="O278" s="3"/>
      <c r="P278" s="9">
        <f t="shared" si="176"/>
        <v>0</v>
      </c>
      <c r="Q278" s="3"/>
      <c r="R278" s="3"/>
      <c r="S278" s="3"/>
      <c r="T278" s="3"/>
      <c r="U278" s="3"/>
      <c r="V278" s="3"/>
      <c r="W278" s="26" t="str">
        <f t="shared" si="171"/>
        <v>OK</v>
      </c>
      <c r="X278" s="3"/>
      <c r="Y278" s="3"/>
      <c r="Z278" s="3"/>
      <c r="AA278" s="3"/>
      <c r="AB278" s="3"/>
      <c r="AC278" s="3"/>
    </row>
    <row r="279" spans="1:29" x14ac:dyDescent="0.2">
      <c r="A279" s="3">
        <f t="shared" si="163"/>
        <v>27</v>
      </c>
      <c r="B279" s="3"/>
      <c r="C279" s="3"/>
      <c r="D279" s="1"/>
      <c r="E279" s="4"/>
      <c r="F279" s="4"/>
      <c r="G279" s="4"/>
      <c r="H279" s="14"/>
      <c r="I279" s="69"/>
      <c r="J279" s="69"/>
      <c r="K279" s="12"/>
      <c r="L279" s="12"/>
      <c r="M279" s="3"/>
      <c r="N279" s="3"/>
      <c r="O279" s="3"/>
      <c r="P279" s="9">
        <f t="shared" si="176"/>
        <v>0</v>
      </c>
      <c r="Q279" s="3"/>
      <c r="R279" s="3"/>
      <c r="S279" s="3"/>
      <c r="T279" s="3"/>
      <c r="U279" s="3"/>
      <c r="V279" s="3"/>
      <c r="W279" s="26" t="str">
        <f t="shared" si="171"/>
        <v>OK</v>
      </c>
      <c r="X279" s="3"/>
      <c r="Y279" s="3"/>
      <c r="Z279" s="3"/>
      <c r="AA279" s="3"/>
      <c r="AB279" s="3"/>
      <c r="AC279" s="3"/>
    </row>
    <row r="280" spans="1:29" x14ac:dyDescent="0.2">
      <c r="A280" s="3">
        <f t="shared" si="163"/>
        <v>28</v>
      </c>
      <c r="B280" s="7" t="s">
        <v>133</v>
      </c>
      <c r="C280" s="3"/>
      <c r="D280" s="1"/>
      <c r="E280" s="4"/>
      <c r="F280" s="4"/>
      <c r="G280" s="4"/>
      <c r="H280" s="14"/>
      <c r="I280" s="80"/>
      <c r="J280" s="80"/>
      <c r="K280" s="44"/>
      <c r="L280" s="44"/>
      <c r="M280" s="44"/>
      <c r="N280" s="44"/>
      <c r="O280" s="44"/>
      <c r="P280" s="9">
        <f t="shared" si="176"/>
        <v>0</v>
      </c>
      <c r="Q280" s="44"/>
      <c r="R280" s="44"/>
      <c r="S280" s="44"/>
      <c r="T280" s="44"/>
      <c r="U280" s="44"/>
      <c r="V280" s="44"/>
      <c r="W280" s="26" t="str">
        <f t="shared" si="171"/>
        <v>OK</v>
      </c>
      <c r="X280" s="3"/>
      <c r="Y280" s="3"/>
      <c r="Z280" s="3"/>
      <c r="AA280" s="3"/>
      <c r="AB280" s="3"/>
      <c r="AC280" s="3"/>
    </row>
    <row r="281" spans="1:29" x14ac:dyDescent="0.2">
      <c r="A281" s="3">
        <f t="shared" si="163"/>
        <v>29</v>
      </c>
      <c r="B281" s="7" t="s">
        <v>584</v>
      </c>
      <c r="C281" s="3"/>
      <c r="D281" s="1"/>
      <c r="E281" s="4"/>
      <c r="F281" s="4"/>
      <c r="G281" s="4"/>
      <c r="H281" s="46"/>
      <c r="I281" s="45"/>
      <c r="J281" s="45"/>
      <c r="K281" s="45"/>
      <c r="L281" s="45"/>
      <c r="M281" s="45"/>
      <c r="N281" s="45"/>
      <c r="O281" s="45"/>
      <c r="P281" s="9">
        <f t="shared" si="176"/>
        <v>0</v>
      </c>
      <c r="Q281" s="45"/>
      <c r="R281" s="45"/>
      <c r="S281" s="45"/>
      <c r="T281" s="45"/>
      <c r="U281" s="45"/>
      <c r="V281" s="45"/>
      <c r="W281" s="26" t="str">
        <f t="shared" si="171"/>
        <v>OK</v>
      </c>
      <c r="X281" s="3"/>
      <c r="Y281" s="3"/>
      <c r="Z281" s="3"/>
      <c r="AA281" s="3"/>
      <c r="AB281" s="3"/>
      <c r="AC281" s="3"/>
    </row>
    <row r="282" spans="1:29" x14ac:dyDescent="0.2">
      <c r="A282" s="3">
        <f t="shared" si="163"/>
        <v>30</v>
      </c>
      <c r="B282" s="3" t="s">
        <v>803</v>
      </c>
      <c r="C282" s="3" t="s">
        <v>804</v>
      </c>
      <c r="D282" s="1" t="s">
        <v>331</v>
      </c>
      <c r="E282" s="4" t="s">
        <v>591</v>
      </c>
      <c r="F282" s="4"/>
      <c r="G282" s="11"/>
      <c r="H282" s="14">
        <f>'II-I TOTAL COMPANY'!L282</f>
        <v>-384476.38556487835</v>
      </c>
      <c r="I282" s="69">
        <v>0</v>
      </c>
      <c r="J282" s="69">
        <f t="shared" ref="J282:J292" si="178">SUM(K282:V282)-M282-P282</f>
        <v>-384476.38556487835</v>
      </c>
      <c r="K282" s="12">
        <f t="shared" ref="K282:L291" si="179">VLOOKUP($D282,$E$741:$V$815,K$1,FALSE)*$H282</f>
        <v>-180245.13379313471</v>
      </c>
      <c r="L282" s="12">
        <f t="shared" si="179"/>
        <v>-34248.506614820384</v>
      </c>
      <c r="M282" s="9">
        <f t="shared" ref="M282:M291" si="180">SUM(N282:O282)</f>
        <v>-135964.26611204518</v>
      </c>
      <c r="N282" s="12">
        <f t="shared" ref="N282:O291" si="181">VLOOKUP($D282,$E$741:$V$815,N$1,FALSE)*$H282</f>
        <v>-2652.5624056051597</v>
      </c>
      <c r="O282" s="12">
        <f t="shared" si="181"/>
        <v>-133311.70370644002</v>
      </c>
      <c r="P282" s="9">
        <f t="shared" ref="P282:P291" si="182">SUM(Q282:S282)</f>
        <v>-18285.096405129443</v>
      </c>
      <c r="Q282" s="12">
        <f t="shared" ref="Q282:V291" si="183">VLOOKUP($D282,$E$741:$V$815,Q$1,FALSE)*$H282</f>
        <v>-7896.6024070034164</v>
      </c>
      <c r="R282" s="12">
        <f t="shared" si="183"/>
        <v>-9260.4079399826842</v>
      </c>
      <c r="S282" s="12">
        <f t="shared" si="183"/>
        <v>-1128.0860581433451</v>
      </c>
      <c r="T282" s="12">
        <f t="shared" si="183"/>
        <v>-15413.477638185606</v>
      </c>
      <c r="U282" s="12">
        <f t="shared" si="183"/>
        <v>0</v>
      </c>
      <c r="V282" s="12">
        <f t="shared" si="183"/>
        <v>-319.90500156303824</v>
      </c>
      <c r="W282" s="26" t="str">
        <f t="shared" si="171"/>
        <v>OK</v>
      </c>
      <c r="X282" s="3"/>
      <c r="Y282" s="3"/>
      <c r="Z282" s="3"/>
      <c r="AA282" s="3"/>
      <c r="AB282" s="3"/>
      <c r="AC282" s="3"/>
    </row>
    <row r="283" spans="1:29" x14ac:dyDescent="0.2">
      <c r="A283" s="3">
        <f t="shared" si="163"/>
        <v>31</v>
      </c>
      <c r="B283" s="3" t="s">
        <v>666</v>
      </c>
      <c r="C283" s="3" t="s">
        <v>667</v>
      </c>
      <c r="D283" s="1" t="s">
        <v>331</v>
      </c>
      <c r="E283" s="4" t="s">
        <v>591</v>
      </c>
      <c r="F283" s="11"/>
      <c r="G283" s="11"/>
      <c r="H283" s="14">
        <f>'II-I TOTAL COMPANY'!L283</f>
        <v>-16013.117528219296</v>
      </c>
      <c r="I283" s="69">
        <v>0</v>
      </c>
      <c r="J283" s="69">
        <f t="shared" si="178"/>
        <v>-16013.117528219298</v>
      </c>
      <c r="K283" s="12">
        <f t="shared" si="179"/>
        <v>-7507.0579616443893</v>
      </c>
      <c r="L283" s="12">
        <f t="shared" si="179"/>
        <v>-1426.4214453206541</v>
      </c>
      <c r="M283" s="9">
        <f t="shared" si="180"/>
        <v>-5662.7971304179637</v>
      </c>
      <c r="N283" s="12">
        <f t="shared" si="181"/>
        <v>-110.47698934613493</v>
      </c>
      <c r="O283" s="12">
        <f t="shared" si="181"/>
        <v>-5552.3201410718284</v>
      </c>
      <c r="P283" s="9">
        <f t="shared" si="182"/>
        <v>-761.55885964223751</v>
      </c>
      <c r="Q283" s="12">
        <f t="shared" si="183"/>
        <v>-328.88683717514675</v>
      </c>
      <c r="R283" s="12">
        <f t="shared" si="183"/>
        <v>-385.68818858492688</v>
      </c>
      <c r="S283" s="12">
        <f t="shared" si="183"/>
        <v>-46.983833882163822</v>
      </c>
      <c r="T283" s="12">
        <f t="shared" si="183"/>
        <v>-641.95835740657446</v>
      </c>
      <c r="U283" s="12">
        <f t="shared" si="183"/>
        <v>0</v>
      </c>
      <c r="V283" s="12">
        <f t="shared" si="183"/>
        <v>-13.323773787479295</v>
      </c>
      <c r="W283" s="26">
        <f t="shared" si="171"/>
        <v>-1.8189894035458565E-12</v>
      </c>
      <c r="X283" s="3"/>
      <c r="Y283" s="3"/>
      <c r="Z283" s="3"/>
      <c r="AA283" s="3"/>
      <c r="AB283" s="3"/>
      <c r="AC283" s="3"/>
    </row>
    <row r="284" spans="1:29" x14ac:dyDescent="0.2">
      <c r="A284" s="3">
        <f t="shared" si="163"/>
        <v>32</v>
      </c>
      <c r="B284" s="3" t="s">
        <v>662</v>
      </c>
      <c r="C284" s="3" t="s">
        <v>663</v>
      </c>
      <c r="D284" s="1" t="s">
        <v>331</v>
      </c>
      <c r="E284" s="4" t="s">
        <v>591</v>
      </c>
      <c r="F284" s="11"/>
      <c r="G284" s="11"/>
      <c r="H284" s="14">
        <f>'II-I TOTAL COMPANY'!L284</f>
        <v>-4943050.7074345099</v>
      </c>
      <c r="I284" s="69">
        <v>0</v>
      </c>
      <c r="J284" s="69">
        <f t="shared" si="178"/>
        <v>-4943050.7074345108</v>
      </c>
      <c r="K284" s="12">
        <f t="shared" si="179"/>
        <v>-2317335.6532645556</v>
      </c>
      <c r="L284" s="12">
        <f t="shared" si="179"/>
        <v>-440318.60266850184</v>
      </c>
      <c r="M284" s="9">
        <f t="shared" si="180"/>
        <v>-1748035.2162683064</v>
      </c>
      <c r="N284" s="12">
        <f t="shared" si="181"/>
        <v>-34102.875931578463</v>
      </c>
      <c r="O284" s="12">
        <f t="shared" si="181"/>
        <v>-1713932.3403367279</v>
      </c>
      <c r="P284" s="9">
        <f t="shared" si="182"/>
        <v>-235083.77136892185</v>
      </c>
      <c r="Q284" s="12">
        <f t="shared" si="183"/>
        <v>-101523.28616208505</v>
      </c>
      <c r="R284" s="12">
        <f t="shared" si="183"/>
        <v>-119057.15861225325</v>
      </c>
      <c r="S284" s="12">
        <f t="shared" si="183"/>
        <v>-14503.326594583579</v>
      </c>
      <c r="T284" s="12">
        <f t="shared" si="183"/>
        <v>-198164.58020307406</v>
      </c>
      <c r="U284" s="12">
        <f t="shared" si="183"/>
        <v>0</v>
      </c>
      <c r="V284" s="12">
        <f t="shared" si="183"/>
        <v>-4112.8836611505676</v>
      </c>
      <c r="W284" s="26">
        <f t="shared" si="171"/>
        <v>-9.3132257461547852E-10</v>
      </c>
      <c r="X284" s="3"/>
      <c r="Y284" s="3"/>
      <c r="Z284" s="3"/>
      <c r="AA284" s="3"/>
      <c r="AB284" s="3"/>
      <c r="AC284" s="3"/>
    </row>
    <row r="285" spans="1:29" x14ac:dyDescent="0.2">
      <c r="A285" s="3">
        <f t="shared" si="163"/>
        <v>33</v>
      </c>
      <c r="B285" s="3" t="s">
        <v>666</v>
      </c>
      <c r="C285" s="3" t="s">
        <v>650</v>
      </c>
      <c r="D285" s="1" t="s">
        <v>331</v>
      </c>
      <c r="E285" s="4" t="s">
        <v>591</v>
      </c>
      <c r="F285" s="11"/>
      <c r="G285" s="11"/>
      <c r="H285" s="14">
        <f>'II-I TOTAL COMPANY'!L285</f>
        <v>0</v>
      </c>
      <c r="I285" s="69">
        <v>0</v>
      </c>
      <c r="J285" s="69">
        <f t="shared" si="178"/>
        <v>0</v>
      </c>
      <c r="K285" s="12">
        <f t="shared" si="179"/>
        <v>0</v>
      </c>
      <c r="L285" s="12">
        <f t="shared" si="179"/>
        <v>0</v>
      </c>
      <c r="M285" s="9">
        <f t="shared" si="180"/>
        <v>0</v>
      </c>
      <c r="N285" s="12">
        <f t="shared" si="181"/>
        <v>0</v>
      </c>
      <c r="O285" s="12">
        <f t="shared" si="181"/>
        <v>0</v>
      </c>
      <c r="P285" s="9">
        <f t="shared" si="182"/>
        <v>0</v>
      </c>
      <c r="Q285" s="12">
        <f t="shared" si="183"/>
        <v>0</v>
      </c>
      <c r="R285" s="12">
        <f t="shared" si="183"/>
        <v>0</v>
      </c>
      <c r="S285" s="12">
        <f t="shared" si="183"/>
        <v>0</v>
      </c>
      <c r="T285" s="12">
        <f t="shared" si="183"/>
        <v>0</v>
      </c>
      <c r="U285" s="12">
        <f t="shared" si="183"/>
        <v>0</v>
      </c>
      <c r="V285" s="12">
        <f t="shared" si="183"/>
        <v>0</v>
      </c>
      <c r="W285" s="26" t="str">
        <f t="shared" si="171"/>
        <v>OK</v>
      </c>
      <c r="X285" s="3"/>
      <c r="Y285" s="3"/>
      <c r="Z285" s="3"/>
      <c r="AA285" s="3"/>
      <c r="AB285" s="3"/>
      <c r="AC285" s="3"/>
    </row>
    <row r="286" spans="1:29" x14ac:dyDescent="0.2">
      <c r="A286" s="3">
        <f t="shared" si="163"/>
        <v>34</v>
      </c>
      <c r="B286" s="3" t="s">
        <v>676</v>
      </c>
      <c r="C286" s="3" t="s">
        <v>651</v>
      </c>
      <c r="D286" s="1" t="s">
        <v>331</v>
      </c>
      <c r="E286" s="4" t="s">
        <v>591</v>
      </c>
      <c r="F286" s="11"/>
      <c r="G286" s="11"/>
      <c r="H286" s="14">
        <f>'II-I TOTAL COMPANY'!L286</f>
        <v>0</v>
      </c>
      <c r="I286" s="69">
        <v>0</v>
      </c>
      <c r="J286" s="69">
        <f t="shared" si="178"/>
        <v>0</v>
      </c>
      <c r="K286" s="12">
        <f t="shared" si="179"/>
        <v>0</v>
      </c>
      <c r="L286" s="12">
        <f t="shared" si="179"/>
        <v>0</v>
      </c>
      <c r="M286" s="9">
        <f t="shared" si="180"/>
        <v>0</v>
      </c>
      <c r="N286" s="12">
        <f t="shared" si="181"/>
        <v>0</v>
      </c>
      <c r="O286" s="12">
        <f t="shared" si="181"/>
        <v>0</v>
      </c>
      <c r="P286" s="9">
        <f t="shared" si="182"/>
        <v>0</v>
      </c>
      <c r="Q286" s="12">
        <f t="shared" si="183"/>
        <v>0</v>
      </c>
      <c r="R286" s="12">
        <f t="shared" si="183"/>
        <v>0</v>
      </c>
      <c r="S286" s="12">
        <f t="shared" si="183"/>
        <v>0</v>
      </c>
      <c r="T286" s="12">
        <f t="shared" si="183"/>
        <v>0</v>
      </c>
      <c r="U286" s="12">
        <f t="shared" si="183"/>
        <v>0</v>
      </c>
      <c r="V286" s="12">
        <f t="shared" si="183"/>
        <v>0</v>
      </c>
      <c r="W286" s="26" t="str">
        <f t="shared" si="171"/>
        <v>OK</v>
      </c>
      <c r="X286" s="3"/>
      <c r="Y286" s="3"/>
      <c r="Z286" s="3"/>
      <c r="AA286" s="3"/>
      <c r="AB286" s="3"/>
      <c r="AC286" s="3"/>
    </row>
    <row r="287" spans="1:29" x14ac:dyDescent="0.2">
      <c r="A287" s="3">
        <f t="shared" si="163"/>
        <v>35</v>
      </c>
      <c r="B287" s="3" t="s">
        <v>664</v>
      </c>
      <c r="C287" s="3" t="s">
        <v>665</v>
      </c>
      <c r="D287" s="1" t="s">
        <v>331</v>
      </c>
      <c r="E287" s="4" t="s">
        <v>591</v>
      </c>
      <c r="F287" s="11"/>
      <c r="G287" s="11"/>
      <c r="H287" s="14">
        <f>'II-I TOTAL COMPANY'!L287</f>
        <v>-1473772.962087573</v>
      </c>
      <c r="I287" s="69">
        <v>0</v>
      </c>
      <c r="J287" s="69">
        <f t="shared" si="178"/>
        <v>-1473772.9620875735</v>
      </c>
      <c r="K287" s="12">
        <f t="shared" si="179"/>
        <v>-690914.74718764925</v>
      </c>
      <c r="L287" s="12">
        <f t="shared" si="179"/>
        <v>-131281.20460933319</v>
      </c>
      <c r="M287" s="9">
        <f t="shared" si="180"/>
        <v>-521177.5462142101</v>
      </c>
      <c r="N287" s="12">
        <f t="shared" si="181"/>
        <v>-10167.78897327411</v>
      </c>
      <c r="O287" s="12">
        <f t="shared" si="181"/>
        <v>-511009.75724093599</v>
      </c>
      <c r="P287" s="9">
        <f t="shared" si="182"/>
        <v>-70090.340272659247</v>
      </c>
      <c r="Q287" s="12">
        <f t="shared" si="183"/>
        <v>-30269.216931746949</v>
      </c>
      <c r="R287" s="12">
        <f t="shared" si="183"/>
        <v>-35496.949493519875</v>
      </c>
      <c r="S287" s="12">
        <f t="shared" si="183"/>
        <v>-4324.1738473924215</v>
      </c>
      <c r="T287" s="12">
        <f t="shared" si="183"/>
        <v>-59082.865548490678</v>
      </c>
      <c r="U287" s="12">
        <f t="shared" si="183"/>
        <v>0</v>
      </c>
      <c r="V287" s="12">
        <f t="shared" si="183"/>
        <v>-1226.2582552306869</v>
      </c>
      <c r="W287" s="26">
        <f t="shared" si="171"/>
        <v>-2.3283064365386963E-10</v>
      </c>
      <c r="X287" s="3"/>
      <c r="Y287" s="3"/>
      <c r="Z287" s="3"/>
      <c r="AA287" s="3"/>
      <c r="AB287" s="3"/>
      <c r="AC287" s="3"/>
    </row>
    <row r="288" spans="1:29" x14ac:dyDescent="0.2">
      <c r="A288" s="3">
        <f t="shared" si="163"/>
        <v>36</v>
      </c>
      <c r="B288" s="3" t="s">
        <v>675</v>
      </c>
      <c r="C288" s="3" t="s">
        <v>802</v>
      </c>
      <c r="D288" s="1" t="s">
        <v>331</v>
      </c>
      <c r="E288" s="4" t="s">
        <v>591</v>
      </c>
      <c r="F288" s="11"/>
      <c r="G288" s="11"/>
      <c r="H288" s="14">
        <f>'II-I TOTAL COMPANY'!L288</f>
        <v>526047.56374522764</v>
      </c>
      <c r="I288" s="69">
        <v>0</v>
      </c>
      <c r="J288" s="69">
        <f t="shared" si="178"/>
        <v>526047.56374522764</v>
      </c>
      <c r="K288" s="12">
        <f t="shared" si="179"/>
        <v>246614.66105259972</v>
      </c>
      <c r="L288" s="12">
        <f t="shared" si="179"/>
        <v>46859.427894820379</v>
      </c>
      <c r="M288" s="9">
        <f t="shared" si="180"/>
        <v>186028.77479605298</v>
      </c>
      <c r="N288" s="12">
        <f t="shared" si="181"/>
        <v>3629.2839912669037</v>
      </c>
      <c r="O288" s="12">
        <f t="shared" si="181"/>
        <v>182399.49080478607</v>
      </c>
      <c r="P288" s="9">
        <f t="shared" si="182"/>
        <v>25018.000527217915</v>
      </c>
      <c r="Q288" s="12">
        <f t="shared" si="183"/>
        <v>10804.274629157644</v>
      </c>
      <c r="R288" s="12">
        <f t="shared" si="183"/>
        <v>12670.258093894892</v>
      </c>
      <c r="S288" s="12">
        <f t="shared" si="183"/>
        <v>1543.4678041653779</v>
      </c>
      <c r="T288" s="12">
        <f t="shared" si="183"/>
        <v>21088.999649474867</v>
      </c>
      <c r="U288" s="12">
        <f t="shared" si="183"/>
        <v>0</v>
      </c>
      <c r="V288" s="12">
        <f t="shared" si="183"/>
        <v>437.69982506182367</v>
      </c>
      <c r="W288" s="26">
        <f t="shared" si="171"/>
        <v>1.1641532182693481E-10</v>
      </c>
      <c r="X288" s="3"/>
      <c r="Y288" s="3"/>
      <c r="Z288" s="3"/>
      <c r="AA288" s="3"/>
      <c r="AB288" s="3"/>
      <c r="AC288" s="3"/>
    </row>
    <row r="289" spans="1:29" x14ac:dyDescent="0.2">
      <c r="A289" s="3">
        <f t="shared" si="163"/>
        <v>37</v>
      </c>
      <c r="B289" s="3" t="s">
        <v>675</v>
      </c>
      <c r="C289" s="3" t="s">
        <v>661</v>
      </c>
      <c r="D289" s="1" t="s">
        <v>331</v>
      </c>
      <c r="E289" s="4" t="s">
        <v>591</v>
      </c>
      <c r="F289" s="11"/>
      <c r="G289" s="11"/>
      <c r="H289" s="14">
        <f>'II-I TOTAL COMPANY'!L289</f>
        <v>1759536.4852703537</v>
      </c>
      <c r="I289" s="69">
        <v>0</v>
      </c>
      <c r="J289" s="69">
        <f t="shared" si="178"/>
        <v>1759536.4852703544</v>
      </c>
      <c r="K289" s="12">
        <f t="shared" si="179"/>
        <v>824882.62246717338</v>
      </c>
      <c r="L289" s="12">
        <f t="shared" si="179"/>
        <v>156736.53627975733</v>
      </c>
      <c r="M289" s="9">
        <f t="shared" si="180"/>
        <v>622233.49963526323</v>
      </c>
      <c r="N289" s="12">
        <f t="shared" si="181"/>
        <v>12139.315982336706</v>
      </c>
      <c r="O289" s="12">
        <f t="shared" si="181"/>
        <v>610094.18365292647</v>
      </c>
      <c r="P289" s="9">
        <f t="shared" si="182"/>
        <v>83680.807117039367</v>
      </c>
      <c r="Q289" s="12">
        <f t="shared" si="183"/>
        <v>36138.396443730628</v>
      </c>
      <c r="R289" s="12">
        <f t="shared" si="183"/>
        <v>42379.78260991865</v>
      </c>
      <c r="S289" s="12">
        <f t="shared" si="183"/>
        <v>5162.6280633900906</v>
      </c>
      <c r="T289" s="12">
        <f t="shared" si="183"/>
        <v>70538.990917323434</v>
      </c>
      <c r="U289" s="12">
        <f t="shared" si="183"/>
        <v>0</v>
      </c>
      <c r="V289" s="12">
        <f t="shared" si="183"/>
        <v>1464.0288537971901</v>
      </c>
      <c r="W289" s="26">
        <f t="shared" si="171"/>
        <v>2.3283064365386963E-10</v>
      </c>
      <c r="X289" s="3"/>
      <c r="Y289" s="3"/>
      <c r="Z289" s="3"/>
      <c r="AA289" s="3"/>
      <c r="AB289" s="3"/>
      <c r="AC289" s="3"/>
    </row>
    <row r="290" spans="1:29" x14ac:dyDescent="0.2">
      <c r="A290" s="3">
        <f t="shared" si="163"/>
        <v>38</v>
      </c>
      <c r="B290" s="3" t="s">
        <v>675</v>
      </c>
      <c r="C290" s="3" t="s">
        <v>660</v>
      </c>
      <c r="D290" s="1" t="s">
        <v>331</v>
      </c>
      <c r="E290" s="4" t="s">
        <v>591</v>
      </c>
      <c r="F290" s="4"/>
      <c r="G290" s="11"/>
      <c r="H290" s="14">
        <f>'II-I TOTAL COMPANY'!L290</f>
        <v>982529.90736882284</v>
      </c>
      <c r="I290" s="69">
        <v>0</v>
      </c>
      <c r="J290" s="69">
        <f t="shared" si="178"/>
        <v>982529.90736882249</v>
      </c>
      <c r="K290" s="12">
        <f t="shared" si="179"/>
        <v>460616.67571405548</v>
      </c>
      <c r="L290" s="12">
        <f t="shared" si="179"/>
        <v>87522.103554788278</v>
      </c>
      <c r="M290" s="9">
        <f t="shared" si="180"/>
        <v>347456.86030175007</v>
      </c>
      <c r="N290" s="12">
        <f t="shared" si="181"/>
        <v>6778.6267050970118</v>
      </c>
      <c r="O290" s="12">
        <f t="shared" si="181"/>
        <v>340678.23359665304</v>
      </c>
      <c r="P290" s="9">
        <f t="shared" si="182"/>
        <v>46727.587835508872</v>
      </c>
      <c r="Q290" s="12">
        <f t="shared" si="183"/>
        <v>20179.777803732653</v>
      </c>
      <c r="R290" s="12">
        <f t="shared" si="183"/>
        <v>23664.984631242984</v>
      </c>
      <c r="S290" s="12">
        <f t="shared" si="183"/>
        <v>2882.8254005332365</v>
      </c>
      <c r="T290" s="12">
        <f t="shared" si="183"/>
        <v>39389.162311822714</v>
      </c>
      <c r="U290" s="12">
        <f t="shared" si="183"/>
        <v>0</v>
      </c>
      <c r="V290" s="12">
        <f t="shared" si="183"/>
        <v>817.51765089748505</v>
      </c>
      <c r="W290" s="26">
        <f t="shared" si="171"/>
        <v>1.1641532182693481E-10</v>
      </c>
      <c r="X290" s="3"/>
      <c r="Y290" s="3"/>
      <c r="Z290" s="3"/>
      <c r="AA290" s="3"/>
      <c r="AB290" s="3"/>
      <c r="AC290" s="3"/>
    </row>
    <row r="291" spans="1:29" x14ac:dyDescent="0.2">
      <c r="A291" s="3">
        <f t="shared" si="163"/>
        <v>39</v>
      </c>
      <c r="B291" s="3" t="s">
        <v>675</v>
      </c>
      <c r="C291" s="3" t="s">
        <v>659</v>
      </c>
      <c r="D291" s="1" t="s">
        <v>331</v>
      </c>
      <c r="E291" s="4" t="s">
        <v>591</v>
      </c>
      <c r="F291" s="4"/>
      <c r="G291" s="11"/>
      <c r="H291" s="14">
        <f>'II-I TOTAL COMPANY'!L291</f>
        <v>11064882.990000054</v>
      </c>
      <c r="I291" s="69">
        <v>0</v>
      </c>
      <c r="J291" s="69">
        <f t="shared" si="178"/>
        <v>11064882.990000058</v>
      </c>
      <c r="K291" s="12">
        <f t="shared" si="179"/>
        <v>5187292.0933954148</v>
      </c>
      <c r="L291" s="12">
        <f t="shared" si="179"/>
        <v>985641.07576714526</v>
      </c>
      <c r="M291" s="9">
        <f t="shared" si="180"/>
        <v>3912928.7306961147</v>
      </c>
      <c r="N291" s="12">
        <f t="shared" si="181"/>
        <v>76338.349359408065</v>
      </c>
      <c r="O291" s="12">
        <f t="shared" si="181"/>
        <v>3836590.3813367067</v>
      </c>
      <c r="P291" s="9">
        <f t="shared" si="182"/>
        <v>526228.55337753147</v>
      </c>
      <c r="Q291" s="12">
        <f t="shared" si="183"/>
        <v>227257.08244388789</v>
      </c>
      <c r="R291" s="12">
        <f t="shared" si="183"/>
        <v>266506.17344165954</v>
      </c>
      <c r="S291" s="12">
        <f t="shared" si="183"/>
        <v>32465.297491983983</v>
      </c>
      <c r="T291" s="12">
        <f t="shared" si="183"/>
        <v>443585.95986313705</v>
      </c>
      <c r="U291" s="12">
        <f t="shared" si="183"/>
        <v>0</v>
      </c>
      <c r="V291" s="12">
        <f t="shared" si="183"/>
        <v>9206.5769007118779</v>
      </c>
      <c r="W291" s="26">
        <f t="shared" si="171"/>
        <v>1.862645149230957E-9</v>
      </c>
      <c r="X291" s="3"/>
      <c r="Y291" s="3"/>
      <c r="Z291" s="3"/>
      <c r="AA291" s="3"/>
      <c r="AB291" s="3"/>
      <c r="AC291" s="3"/>
    </row>
    <row r="292" spans="1:29" x14ac:dyDescent="0.2">
      <c r="A292" s="3">
        <f t="shared" si="163"/>
        <v>40</v>
      </c>
      <c r="B292" s="3"/>
      <c r="C292" s="3" t="s">
        <v>135</v>
      </c>
      <c r="D292" s="3"/>
      <c r="E292" s="4"/>
      <c r="F292" s="8"/>
      <c r="G292" s="8"/>
      <c r="H292" s="8">
        <f t="shared" ref="H292:V292" si="184">SUM(H282:H291)</f>
        <v>7515683.773769279</v>
      </c>
      <c r="I292" s="8">
        <f t="shared" si="184"/>
        <v>0</v>
      </c>
      <c r="J292" s="69">
        <f t="shared" si="178"/>
        <v>7515683.7737692762</v>
      </c>
      <c r="K292" s="8">
        <f t="shared" si="184"/>
        <v>3523403.4604222588</v>
      </c>
      <c r="L292" s="8">
        <f t="shared" si="184"/>
        <v>669484.40815853514</v>
      </c>
      <c r="M292" s="9">
        <f>SUM(N292:O292)</f>
        <v>2657808.0397042008</v>
      </c>
      <c r="N292" s="8">
        <f t="shared" si="184"/>
        <v>51851.871738304821</v>
      </c>
      <c r="O292" s="8">
        <f t="shared" si="184"/>
        <v>2605956.167965896</v>
      </c>
      <c r="P292" s="9">
        <f t="shared" si="176"/>
        <v>357434.18195094477</v>
      </c>
      <c r="Q292" s="8">
        <f t="shared" si="184"/>
        <v>154361.53898249828</v>
      </c>
      <c r="R292" s="8">
        <f t="shared" si="184"/>
        <v>181020.99454237532</v>
      </c>
      <c r="S292" s="8">
        <f>SUM(S282:S291)</f>
        <v>22051.64842607118</v>
      </c>
      <c r="T292" s="8">
        <f t="shared" si="184"/>
        <v>301300.23099460115</v>
      </c>
      <c r="U292" s="8">
        <f t="shared" si="184"/>
        <v>0</v>
      </c>
      <c r="V292" s="8">
        <f t="shared" si="184"/>
        <v>6253.4525387366048</v>
      </c>
      <c r="W292" s="26">
        <f t="shared" si="171"/>
        <v>-2.7939677238464355E-9</v>
      </c>
      <c r="X292" s="3"/>
      <c r="Y292" s="3"/>
      <c r="Z292" s="3"/>
      <c r="AA292" s="3"/>
      <c r="AB292" s="3"/>
      <c r="AC292" s="3"/>
    </row>
    <row r="293" spans="1:29" x14ac:dyDescent="0.2">
      <c r="A293" s="3">
        <f t="shared" si="163"/>
        <v>41</v>
      </c>
      <c r="B293" s="3"/>
      <c r="C293" s="3"/>
      <c r="D293" s="3"/>
      <c r="E293" s="4"/>
      <c r="F293" s="4"/>
      <c r="G293" s="4"/>
      <c r="H293" s="8"/>
      <c r="I293" s="8"/>
      <c r="J293" s="8"/>
      <c r="K293" s="10"/>
      <c r="L293" s="10"/>
      <c r="M293" s="3"/>
      <c r="N293" s="3"/>
      <c r="O293" s="3"/>
      <c r="P293" s="9">
        <f t="shared" si="176"/>
        <v>0</v>
      </c>
      <c r="Q293" s="3"/>
      <c r="R293" s="3"/>
      <c r="S293" s="3"/>
      <c r="T293" s="3"/>
      <c r="U293" s="3"/>
      <c r="V293" s="3"/>
      <c r="W293" s="26" t="str">
        <f t="shared" si="171"/>
        <v>OK</v>
      </c>
      <c r="X293" s="3"/>
      <c r="Y293" s="3"/>
      <c r="Z293" s="3"/>
      <c r="AA293" s="3"/>
      <c r="AB293" s="3"/>
      <c r="AC293" s="3"/>
    </row>
    <row r="294" spans="1:29" x14ac:dyDescent="0.2">
      <c r="A294" s="3">
        <f t="shared" si="163"/>
        <v>42</v>
      </c>
      <c r="B294" s="3"/>
      <c r="C294" s="3"/>
      <c r="D294" s="3"/>
      <c r="E294" s="4"/>
      <c r="F294" s="4"/>
      <c r="G294" s="4"/>
      <c r="H294" s="8"/>
      <c r="I294" s="8"/>
      <c r="J294" s="8"/>
      <c r="K294" s="10"/>
      <c r="L294" s="10"/>
      <c r="M294" s="3"/>
      <c r="N294" s="3"/>
      <c r="O294" s="3"/>
      <c r="P294" s="9">
        <f t="shared" si="176"/>
        <v>0</v>
      </c>
      <c r="Q294" s="3"/>
      <c r="R294" s="3"/>
      <c r="S294" s="3"/>
      <c r="T294" s="3"/>
      <c r="U294" s="3"/>
      <c r="V294" s="3"/>
      <c r="W294" s="26" t="str">
        <f t="shared" si="171"/>
        <v>OK</v>
      </c>
      <c r="X294" s="3"/>
      <c r="Y294" s="3"/>
      <c r="Z294" s="3"/>
      <c r="AA294" s="3"/>
      <c r="AB294" s="3"/>
      <c r="AC294" s="3"/>
    </row>
    <row r="295" spans="1:29" x14ac:dyDescent="0.2">
      <c r="A295" s="3">
        <f t="shared" si="163"/>
        <v>43</v>
      </c>
      <c r="B295" s="3" t="s">
        <v>136</v>
      </c>
      <c r="C295" s="3"/>
      <c r="D295" s="1"/>
      <c r="E295" s="4"/>
      <c r="F295" s="4"/>
      <c r="G295" s="4"/>
      <c r="H295" s="8"/>
      <c r="I295" s="8"/>
      <c r="J295" s="8"/>
      <c r="K295" s="12"/>
      <c r="L295" s="12"/>
      <c r="M295" s="12"/>
      <c r="N295" s="12"/>
      <c r="O295" s="12"/>
      <c r="P295" s="9">
        <f t="shared" si="176"/>
        <v>0</v>
      </c>
      <c r="Q295" s="12"/>
      <c r="R295" s="12"/>
      <c r="S295" s="12"/>
      <c r="T295" s="12"/>
      <c r="U295" s="12"/>
      <c r="V295" s="12"/>
      <c r="W295" s="26" t="str">
        <f t="shared" si="171"/>
        <v>OK</v>
      </c>
      <c r="X295" s="3"/>
      <c r="Y295" s="3"/>
      <c r="Z295" s="3"/>
      <c r="AA295" s="3"/>
      <c r="AB295" s="3"/>
      <c r="AC295" s="3"/>
    </row>
    <row r="296" spans="1:29" x14ac:dyDescent="0.2">
      <c r="A296" s="3">
        <f t="shared" si="163"/>
        <v>44</v>
      </c>
      <c r="B296" s="3" t="s">
        <v>542</v>
      </c>
      <c r="C296" s="3" t="s">
        <v>562</v>
      </c>
      <c r="D296" s="1" t="s">
        <v>323</v>
      </c>
      <c r="E296" s="4" t="s">
        <v>605</v>
      </c>
      <c r="F296" s="11"/>
      <c r="G296" s="1"/>
      <c r="H296" s="14">
        <f>'II-I TOTAL COMPANY'!L296</f>
        <v>0</v>
      </c>
      <c r="I296" s="69">
        <v>0</v>
      </c>
      <c r="J296" s="69">
        <f t="shared" ref="J296:J308" ca="1" si="185">SUM(K296:V296)-M296-P296</f>
        <v>0</v>
      </c>
      <c r="K296" s="12">
        <f t="shared" ref="K296:L304" ca="1" si="186">VLOOKUP($D296,$E$741:$V$815,K$1,FALSE)*$H296</f>
        <v>0</v>
      </c>
      <c r="L296" s="12">
        <f t="shared" ca="1" si="186"/>
        <v>0</v>
      </c>
      <c r="M296" s="9">
        <f t="shared" ref="M296:M304" ca="1" si="187">SUM(N296:O296)</f>
        <v>0</v>
      </c>
      <c r="N296" s="12"/>
      <c r="O296" s="12">
        <f t="shared" ref="O296:O304" ca="1" si="188">VLOOKUP($D296,$E$741:$V$815,O$1,FALSE)*$H296</f>
        <v>0</v>
      </c>
      <c r="P296" s="9">
        <f t="shared" ca="1" si="176"/>
        <v>0</v>
      </c>
      <c r="Q296" s="12">
        <f t="shared" ref="Q296:V304" ca="1" si="189">VLOOKUP($D296,$E$741:$V$815,Q$1,FALSE)*$H296</f>
        <v>0</v>
      </c>
      <c r="R296" s="12">
        <f t="shared" ca="1" si="189"/>
        <v>0</v>
      </c>
      <c r="S296" s="12">
        <f t="shared" ca="1" si="189"/>
        <v>0</v>
      </c>
      <c r="T296" s="12">
        <f t="shared" ca="1" si="189"/>
        <v>0</v>
      </c>
      <c r="U296" s="12">
        <f t="shared" ca="1" si="189"/>
        <v>0</v>
      </c>
      <c r="V296" s="12">
        <f t="shared" ca="1" si="189"/>
        <v>0</v>
      </c>
      <c r="W296" s="26" t="str">
        <f t="shared" ca="1" si="171"/>
        <v>OK</v>
      </c>
      <c r="X296" s="3"/>
      <c r="Y296" s="3"/>
      <c r="Z296" s="3"/>
      <c r="AA296" s="3"/>
      <c r="AB296" s="3"/>
      <c r="AC296" s="3"/>
    </row>
    <row r="297" spans="1:29" x14ac:dyDescent="0.2">
      <c r="A297" s="3">
        <f t="shared" si="163"/>
        <v>45</v>
      </c>
      <c r="B297" s="3" t="s">
        <v>542</v>
      </c>
      <c r="C297" s="3" t="s">
        <v>563</v>
      </c>
      <c r="D297" s="1" t="s">
        <v>395</v>
      </c>
      <c r="E297" s="4" t="s">
        <v>605</v>
      </c>
      <c r="F297" s="11"/>
      <c r="G297" s="1"/>
      <c r="H297" s="14">
        <f>'II-I TOTAL COMPANY'!L297</f>
        <v>0</v>
      </c>
      <c r="I297" s="69">
        <v>0</v>
      </c>
      <c r="J297" s="69">
        <f t="shared" si="185"/>
        <v>0</v>
      </c>
      <c r="K297" s="12">
        <f t="shared" si="186"/>
        <v>0</v>
      </c>
      <c r="L297" s="12">
        <f t="shared" si="186"/>
        <v>0</v>
      </c>
      <c r="M297" s="9">
        <f t="shared" si="187"/>
        <v>0</v>
      </c>
      <c r="N297" s="12">
        <f t="shared" ref="N297:N304" si="190">VLOOKUP($D297,$E$741:$V$815,N$1,FALSE)*$H297</f>
        <v>0</v>
      </c>
      <c r="O297" s="12">
        <f t="shared" si="188"/>
        <v>0</v>
      </c>
      <c r="P297" s="9">
        <f t="shared" si="176"/>
        <v>0</v>
      </c>
      <c r="Q297" s="12">
        <f t="shared" si="189"/>
        <v>0</v>
      </c>
      <c r="R297" s="12">
        <f t="shared" si="189"/>
        <v>0</v>
      </c>
      <c r="S297" s="12">
        <f t="shared" si="189"/>
        <v>0</v>
      </c>
      <c r="T297" s="12">
        <f t="shared" si="189"/>
        <v>0</v>
      </c>
      <c r="U297" s="12">
        <f t="shared" si="189"/>
        <v>0</v>
      </c>
      <c r="V297" s="12">
        <f t="shared" si="189"/>
        <v>0</v>
      </c>
      <c r="W297" s="26" t="str">
        <f t="shared" si="171"/>
        <v>OK</v>
      </c>
      <c r="X297" s="3"/>
      <c r="Y297" s="3"/>
      <c r="Z297" s="3"/>
      <c r="AA297" s="3"/>
      <c r="AB297" s="3"/>
      <c r="AC297" s="3"/>
    </row>
    <row r="298" spans="1:29" x14ac:dyDescent="0.2">
      <c r="A298" s="3">
        <f t="shared" si="163"/>
        <v>46</v>
      </c>
      <c r="B298" s="3" t="s">
        <v>542</v>
      </c>
      <c r="C298" s="3" t="s">
        <v>564</v>
      </c>
      <c r="D298" s="1" t="s">
        <v>331</v>
      </c>
      <c r="E298" s="4" t="s">
        <v>605</v>
      </c>
      <c r="F298" s="11"/>
      <c r="G298" s="1"/>
      <c r="H298" s="14">
        <f>'II-I TOTAL COMPANY'!L298</f>
        <v>1302543.2304664068</v>
      </c>
      <c r="I298" s="69">
        <v>0</v>
      </c>
      <c r="J298" s="69">
        <f t="shared" si="185"/>
        <v>1302543.2304664068</v>
      </c>
      <c r="K298" s="12">
        <f t="shared" si="186"/>
        <v>610641.08918372577</v>
      </c>
      <c r="L298" s="12">
        <f t="shared" si="186"/>
        <v>116028.34951534499</v>
      </c>
      <c r="M298" s="9">
        <f t="shared" si="187"/>
        <v>460624.73810811708</v>
      </c>
      <c r="N298" s="12">
        <f t="shared" si="190"/>
        <v>8986.4484127794694</v>
      </c>
      <c r="O298" s="12">
        <f t="shared" si="188"/>
        <v>451638.28969533759</v>
      </c>
      <c r="P298" s="9">
        <f t="shared" si="176"/>
        <v>61946.921670974705</v>
      </c>
      <c r="Q298" s="12">
        <f t="shared" si="189"/>
        <v>26752.399874481711</v>
      </c>
      <c r="R298" s="12">
        <f t="shared" si="189"/>
        <v>31372.750385852753</v>
      </c>
      <c r="S298" s="12">
        <f t="shared" si="189"/>
        <v>3821.7714106402445</v>
      </c>
      <c r="T298" s="12">
        <f t="shared" si="189"/>
        <v>52218.346065824015</v>
      </c>
      <c r="U298" s="12">
        <f t="shared" si="189"/>
        <v>0</v>
      </c>
      <c r="V298" s="12">
        <f t="shared" si="189"/>
        <v>1083.785922420368</v>
      </c>
      <c r="W298" s="26" t="str">
        <f t="shared" si="171"/>
        <v>OK</v>
      </c>
      <c r="X298" s="3"/>
      <c r="Y298" s="3"/>
      <c r="Z298" s="3"/>
      <c r="AA298" s="3"/>
      <c r="AB298" s="3"/>
      <c r="AC298" s="3"/>
    </row>
    <row r="299" spans="1:29" x14ac:dyDescent="0.2">
      <c r="A299" s="3">
        <f t="shared" si="163"/>
        <v>47</v>
      </c>
      <c r="B299" s="3" t="s">
        <v>543</v>
      </c>
      <c r="C299" s="3" t="s">
        <v>565</v>
      </c>
      <c r="D299" s="1" t="s">
        <v>331</v>
      </c>
      <c r="E299" s="4" t="s">
        <v>605</v>
      </c>
      <c r="F299" s="11"/>
      <c r="G299" s="1"/>
      <c r="H299" s="14">
        <f>'II-I TOTAL COMPANY'!L299</f>
        <v>-13239116.761734929</v>
      </c>
      <c r="I299" s="69">
        <v>0</v>
      </c>
      <c r="J299" s="69">
        <f t="shared" si="185"/>
        <v>-13239116.761734933</v>
      </c>
      <c r="K299" s="12">
        <f t="shared" si="186"/>
        <v>-6206587.6126979236</v>
      </c>
      <c r="L299" s="12">
        <f t="shared" si="186"/>
        <v>-1179318.1454369086</v>
      </c>
      <c r="M299" s="9">
        <f t="shared" si="187"/>
        <v>-4681813.6615498783</v>
      </c>
      <c r="N299" s="12">
        <f t="shared" si="190"/>
        <v>-91338.726444798245</v>
      </c>
      <c r="O299" s="12">
        <f t="shared" si="188"/>
        <v>-4590474.9351050798</v>
      </c>
      <c r="P299" s="9">
        <f t="shared" si="176"/>
        <v>-629631.71574613871</v>
      </c>
      <c r="Q299" s="12">
        <f t="shared" si="189"/>
        <v>-271912.7759529826</v>
      </c>
      <c r="R299" s="12">
        <f t="shared" si="189"/>
        <v>-318874.25751415867</v>
      </c>
      <c r="S299" s="12">
        <f t="shared" si="189"/>
        <v>-38844.682278997512</v>
      </c>
      <c r="T299" s="12">
        <f t="shared" si="189"/>
        <v>-530749.97013540997</v>
      </c>
      <c r="U299" s="12">
        <f t="shared" si="189"/>
        <v>0</v>
      </c>
      <c r="V299" s="12">
        <f t="shared" si="189"/>
        <v>-11015.656168670939</v>
      </c>
      <c r="W299" s="26">
        <f t="shared" si="171"/>
        <v>-1.862645149230957E-9</v>
      </c>
      <c r="X299" s="3"/>
      <c r="Y299" s="3"/>
      <c r="Z299" s="3"/>
      <c r="AA299" s="3"/>
      <c r="AB299" s="3"/>
      <c r="AC299" s="3"/>
    </row>
    <row r="300" spans="1:29" x14ac:dyDescent="0.2">
      <c r="A300" s="3">
        <f t="shared" si="163"/>
        <v>48</v>
      </c>
      <c r="B300" s="3" t="s">
        <v>544</v>
      </c>
      <c r="C300" s="3" t="s">
        <v>566</v>
      </c>
      <c r="D300" s="1" t="s">
        <v>377</v>
      </c>
      <c r="E300" s="4" t="s">
        <v>605</v>
      </c>
      <c r="F300" s="11"/>
      <c r="G300" s="1"/>
      <c r="H300" s="14">
        <f>'II-I TOTAL COMPANY'!L300</f>
        <v>0</v>
      </c>
      <c r="I300" s="69">
        <v>0</v>
      </c>
      <c r="J300" s="69">
        <f t="shared" ca="1" si="185"/>
        <v>0</v>
      </c>
      <c r="K300" s="12">
        <f t="shared" ca="1" si="186"/>
        <v>0</v>
      </c>
      <c r="L300" s="12">
        <f t="shared" ca="1" si="186"/>
        <v>0</v>
      </c>
      <c r="M300" s="9">
        <f t="shared" ca="1" si="187"/>
        <v>0</v>
      </c>
      <c r="N300" s="12">
        <f t="shared" ca="1" si="190"/>
        <v>0</v>
      </c>
      <c r="O300" s="12">
        <f t="shared" ca="1" si="188"/>
        <v>0</v>
      </c>
      <c r="P300" s="9">
        <f t="shared" ca="1" si="176"/>
        <v>0</v>
      </c>
      <c r="Q300" s="12">
        <f t="shared" ca="1" si="189"/>
        <v>0</v>
      </c>
      <c r="R300" s="12">
        <f t="shared" ca="1" si="189"/>
        <v>0</v>
      </c>
      <c r="S300" s="12">
        <f t="shared" ca="1" si="189"/>
        <v>0</v>
      </c>
      <c r="T300" s="12">
        <f t="shared" ca="1" si="189"/>
        <v>0</v>
      </c>
      <c r="U300" s="12">
        <f t="shared" ca="1" si="189"/>
        <v>0</v>
      </c>
      <c r="V300" s="12">
        <f t="shared" ca="1" si="189"/>
        <v>0</v>
      </c>
      <c r="W300" s="26" t="str">
        <f t="shared" ca="1" si="171"/>
        <v>OK</v>
      </c>
      <c r="X300" s="3"/>
      <c r="Y300" s="3"/>
      <c r="Z300" s="3"/>
      <c r="AA300" s="3"/>
      <c r="AB300" s="3"/>
      <c r="AC300" s="3"/>
    </row>
    <row r="301" spans="1:29" x14ac:dyDescent="0.2">
      <c r="A301" s="3">
        <f t="shared" si="163"/>
        <v>49</v>
      </c>
      <c r="B301" s="3" t="s">
        <v>544</v>
      </c>
      <c r="C301" s="3" t="s">
        <v>568</v>
      </c>
      <c r="D301" s="27" t="s">
        <v>395</v>
      </c>
      <c r="E301" s="4" t="s">
        <v>605</v>
      </c>
      <c r="F301" s="11"/>
      <c r="G301" s="27"/>
      <c r="H301" s="14">
        <f>'II-I TOTAL COMPANY'!L301</f>
        <v>0</v>
      </c>
      <c r="I301" s="69">
        <v>0</v>
      </c>
      <c r="J301" s="69">
        <f t="shared" si="185"/>
        <v>0</v>
      </c>
      <c r="K301" s="12">
        <f t="shared" si="186"/>
        <v>0</v>
      </c>
      <c r="L301" s="12">
        <f t="shared" si="186"/>
        <v>0</v>
      </c>
      <c r="M301" s="9">
        <f t="shared" si="187"/>
        <v>0</v>
      </c>
      <c r="N301" s="12">
        <f t="shared" si="190"/>
        <v>0</v>
      </c>
      <c r="O301" s="12">
        <f t="shared" si="188"/>
        <v>0</v>
      </c>
      <c r="P301" s="9">
        <f t="shared" si="176"/>
        <v>0</v>
      </c>
      <c r="Q301" s="12">
        <f t="shared" si="189"/>
        <v>0</v>
      </c>
      <c r="R301" s="12">
        <f t="shared" si="189"/>
        <v>0</v>
      </c>
      <c r="S301" s="12">
        <f t="shared" si="189"/>
        <v>0</v>
      </c>
      <c r="T301" s="12">
        <f t="shared" si="189"/>
        <v>0</v>
      </c>
      <c r="U301" s="12">
        <f t="shared" si="189"/>
        <v>0</v>
      </c>
      <c r="V301" s="12">
        <f t="shared" si="189"/>
        <v>0</v>
      </c>
      <c r="W301" s="26" t="str">
        <f t="shared" si="171"/>
        <v>OK</v>
      </c>
      <c r="X301" s="3"/>
      <c r="Y301" s="3"/>
      <c r="Z301" s="3"/>
      <c r="AA301" s="3"/>
      <c r="AB301" s="3"/>
      <c r="AC301" s="3"/>
    </row>
    <row r="302" spans="1:29" x14ac:dyDescent="0.2">
      <c r="A302" s="3">
        <f t="shared" si="163"/>
        <v>50</v>
      </c>
      <c r="B302" s="3" t="s">
        <v>544</v>
      </c>
      <c r="C302" s="3" t="s">
        <v>567</v>
      </c>
      <c r="D302" s="1" t="s">
        <v>331</v>
      </c>
      <c r="E302" s="4" t="s">
        <v>605</v>
      </c>
      <c r="F302" s="11"/>
      <c r="G302" s="27"/>
      <c r="H302" s="14">
        <f>'II-I TOTAL COMPANY'!L302</f>
        <v>-3939091.3101931741</v>
      </c>
      <c r="I302" s="69">
        <v>0</v>
      </c>
      <c r="J302" s="69">
        <f t="shared" si="185"/>
        <v>-3939091.3101931731</v>
      </c>
      <c r="K302" s="12">
        <f t="shared" si="186"/>
        <v>-1846672.6875462001</v>
      </c>
      <c r="L302" s="12">
        <f t="shared" si="186"/>
        <v>-350887.59637428349</v>
      </c>
      <c r="M302" s="9">
        <f t="shared" si="187"/>
        <v>-1393000.1405726748</v>
      </c>
      <c r="N302" s="12">
        <f t="shared" si="190"/>
        <v>-27176.403841585809</v>
      </c>
      <c r="O302" s="12">
        <f t="shared" si="188"/>
        <v>-1365823.736731089</v>
      </c>
      <c r="P302" s="9">
        <f t="shared" si="176"/>
        <v>-187337.03046460764</v>
      </c>
      <c r="Q302" s="12">
        <f t="shared" si="189"/>
        <v>-80903.37687652024</v>
      </c>
      <c r="R302" s="12">
        <f t="shared" si="189"/>
        <v>-94876.028320013065</v>
      </c>
      <c r="S302" s="12">
        <f t="shared" si="189"/>
        <v>-11557.62526807432</v>
      </c>
      <c r="T302" s="12">
        <f t="shared" si="189"/>
        <v>-157916.31971162604</v>
      </c>
      <c r="U302" s="12">
        <f t="shared" si="189"/>
        <v>0</v>
      </c>
      <c r="V302" s="12">
        <f t="shared" si="189"/>
        <v>-3277.5355237822705</v>
      </c>
      <c r="W302" s="26">
        <f t="shared" si="171"/>
        <v>-4.6566128730773926E-10</v>
      </c>
      <c r="X302" s="3"/>
      <c r="Y302" s="3"/>
      <c r="Z302" s="3"/>
      <c r="AA302" s="3"/>
      <c r="AB302" s="3"/>
      <c r="AC302" s="3"/>
    </row>
    <row r="303" spans="1:29" x14ac:dyDescent="0.2">
      <c r="A303" s="3">
        <f t="shared" si="163"/>
        <v>51</v>
      </c>
      <c r="B303" s="3" t="s">
        <v>544</v>
      </c>
      <c r="C303" s="3" t="s">
        <v>546</v>
      </c>
      <c r="D303" s="1" t="s">
        <v>313</v>
      </c>
      <c r="E303" s="4" t="s">
        <v>605</v>
      </c>
      <c r="F303" s="11"/>
      <c r="G303" s="1"/>
      <c r="H303" s="14">
        <f>'II-I TOTAL COMPANY'!L303</f>
        <v>0</v>
      </c>
      <c r="I303" s="69">
        <v>0</v>
      </c>
      <c r="J303" s="69">
        <f t="shared" ca="1" si="185"/>
        <v>0</v>
      </c>
      <c r="K303" s="12">
        <f t="shared" ca="1" si="186"/>
        <v>0</v>
      </c>
      <c r="L303" s="12">
        <f t="shared" ca="1" si="186"/>
        <v>0</v>
      </c>
      <c r="M303" s="9">
        <f t="shared" ca="1" si="187"/>
        <v>0</v>
      </c>
      <c r="N303" s="12">
        <f t="shared" ca="1" si="190"/>
        <v>0</v>
      </c>
      <c r="O303" s="12">
        <f t="shared" ca="1" si="188"/>
        <v>0</v>
      </c>
      <c r="P303" s="9">
        <f t="shared" ca="1" si="176"/>
        <v>0</v>
      </c>
      <c r="Q303" s="12">
        <f t="shared" ca="1" si="189"/>
        <v>0</v>
      </c>
      <c r="R303" s="12">
        <f t="shared" ca="1" si="189"/>
        <v>0</v>
      </c>
      <c r="S303" s="12">
        <f t="shared" ca="1" si="189"/>
        <v>0</v>
      </c>
      <c r="T303" s="12">
        <f t="shared" ca="1" si="189"/>
        <v>0</v>
      </c>
      <c r="U303" s="12">
        <f t="shared" ca="1" si="189"/>
        <v>0</v>
      </c>
      <c r="V303" s="12">
        <f t="shared" ca="1" si="189"/>
        <v>0</v>
      </c>
      <c r="W303" s="26" t="str">
        <f t="shared" ca="1" si="171"/>
        <v>OK</v>
      </c>
      <c r="X303" s="3"/>
      <c r="Y303" s="3"/>
      <c r="Z303" s="3"/>
      <c r="AA303" s="3"/>
      <c r="AB303" s="3"/>
      <c r="AC303" s="3"/>
    </row>
    <row r="304" spans="1:29" x14ac:dyDescent="0.2">
      <c r="A304" s="3">
        <f t="shared" si="163"/>
        <v>52</v>
      </c>
      <c r="B304" s="3"/>
      <c r="C304" s="3" t="s">
        <v>545</v>
      </c>
      <c r="D304" s="1" t="s">
        <v>331</v>
      </c>
      <c r="E304" s="4" t="s">
        <v>591</v>
      </c>
      <c r="F304" s="11"/>
      <c r="G304" s="1"/>
      <c r="H304" s="14">
        <f>'II-I TOTAL COMPANY'!L304</f>
        <v>0</v>
      </c>
      <c r="I304" s="69">
        <v>0</v>
      </c>
      <c r="J304" s="69">
        <f t="shared" si="185"/>
        <v>0</v>
      </c>
      <c r="K304" s="12">
        <f t="shared" si="186"/>
        <v>0</v>
      </c>
      <c r="L304" s="12">
        <f t="shared" si="186"/>
        <v>0</v>
      </c>
      <c r="M304" s="9">
        <f t="shared" si="187"/>
        <v>0</v>
      </c>
      <c r="N304" s="12">
        <f t="shared" si="190"/>
        <v>0</v>
      </c>
      <c r="O304" s="12">
        <f t="shared" si="188"/>
        <v>0</v>
      </c>
      <c r="P304" s="9">
        <f t="shared" si="176"/>
        <v>0</v>
      </c>
      <c r="Q304" s="12">
        <f t="shared" si="189"/>
        <v>0</v>
      </c>
      <c r="R304" s="12">
        <f t="shared" si="189"/>
        <v>0</v>
      </c>
      <c r="S304" s="12">
        <f t="shared" si="189"/>
        <v>0</v>
      </c>
      <c r="T304" s="12">
        <f t="shared" si="189"/>
        <v>0</v>
      </c>
      <c r="U304" s="12">
        <f t="shared" si="189"/>
        <v>0</v>
      </c>
      <c r="V304" s="12">
        <f t="shared" si="189"/>
        <v>0</v>
      </c>
      <c r="W304" s="26" t="str">
        <f t="shared" si="171"/>
        <v>OK</v>
      </c>
      <c r="X304" s="3"/>
      <c r="Y304" s="3"/>
      <c r="Z304" s="3"/>
      <c r="AA304" s="3"/>
      <c r="AB304" s="3"/>
      <c r="AC304" s="3"/>
    </row>
    <row r="305" spans="1:29" x14ac:dyDescent="0.2">
      <c r="A305" s="3">
        <f t="shared" si="163"/>
        <v>53</v>
      </c>
      <c r="B305" s="3"/>
      <c r="C305" s="3"/>
      <c r="D305" s="1"/>
      <c r="E305" s="4"/>
      <c r="F305" s="4"/>
      <c r="G305" s="4"/>
      <c r="H305" s="14"/>
      <c r="I305" s="69"/>
      <c r="J305" s="69"/>
      <c r="K305" s="12"/>
      <c r="L305" s="12"/>
      <c r="M305" s="12"/>
      <c r="N305" s="12"/>
      <c r="O305" s="12"/>
      <c r="P305" s="9">
        <f t="shared" si="176"/>
        <v>0</v>
      </c>
      <c r="Q305" s="12"/>
      <c r="R305" s="12"/>
      <c r="S305" s="12"/>
      <c r="T305" s="12"/>
      <c r="U305" s="12"/>
      <c r="V305" s="12"/>
      <c r="W305" s="26" t="str">
        <f t="shared" si="171"/>
        <v>OK</v>
      </c>
      <c r="X305" s="3"/>
      <c r="Y305" s="3"/>
      <c r="Z305" s="3"/>
      <c r="AA305" s="3"/>
      <c r="AB305" s="3"/>
      <c r="AC305" s="3"/>
    </row>
    <row r="306" spans="1:29" x14ac:dyDescent="0.2">
      <c r="A306" s="3">
        <f t="shared" si="163"/>
        <v>54</v>
      </c>
      <c r="B306" s="3"/>
      <c r="C306" s="3" t="s">
        <v>137</v>
      </c>
      <c r="D306" s="43"/>
      <c r="E306" s="4"/>
      <c r="F306" s="8"/>
      <c r="G306" s="8"/>
      <c r="H306" s="8">
        <f>SUM(H296:H304)</f>
        <v>-15875664.841461696</v>
      </c>
      <c r="I306" s="8">
        <f>SUM(I296:I304)</f>
        <v>0</v>
      </c>
      <c r="J306" s="69">
        <f t="shared" ca="1" si="185"/>
        <v>-15875664.841461698</v>
      </c>
      <c r="K306" s="8">
        <f ca="1">SUM(K296:K304)</f>
        <v>-7442619.2110603983</v>
      </c>
      <c r="L306" s="8">
        <f ca="1">SUM(L296:L304)</f>
        <v>-1414177.3922958472</v>
      </c>
      <c r="M306" s="9">
        <f ca="1">SUM(N306:O306)</f>
        <v>-5614189.0640144357</v>
      </c>
      <c r="N306" s="8">
        <f ca="1">SUM(N296:N304)</f>
        <v>-109528.68187360458</v>
      </c>
      <c r="O306" s="8">
        <f ca="1">SUM(O296:O304)</f>
        <v>-5504660.3821408311</v>
      </c>
      <c r="P306" s="9">
        <f t="shared" ca="1" si="176"/>
        <v>-755021.82453977177</v>
      </c>
      <c r="Q306" s="8">
        <f t="shared" ref="Q306:V306" ca="1" si="191">SUM(Q296:Q304)</f>
        <v>-326063.7529550211</v>
      </c>
      <c r="R306" s="8">
        <f t="shared" ca="1" si="191"/>
        <v>-382377.53544831899</v>
      </c>
      <c r="S306" s="8">
        <f t="shared" ca="1" si="191"/>
        <v>-46580.53613643159</v>
      </c>
      <c r="T306" s="8">
        <f t="shared" ca="1" si="191"/>
        <v>-636447.94378121197</v>
      </c>
      <c r="U306" s="8">
        <f t="shared" ca="1" si="191"/>
        <v>0</v>
      </c>
      <c r="V306" s="8">
        <f t="shared" ca="1" si="191"/>
        <v>-13209.405770032841</v>
      </c>
      <c r="W306" s="26">
        <f t="shared" ca="1" si="171"/>
        <v>-1.862645149230957E-9</v>
      </c>
      <c r="X306" s="3"/>
      <c r="Y306" s="3"/>
      <c r="Z306" s="3"/>
      <c r="AA306" s="3"/>
      <c r="AB306" s="3"/>
      <c r="AC306" s="3"/>
    </row>
    <row r="307" spans="1:29" x14ac:dyDescent="0.2">
      <c r="A307" s="3">
        <f t="shared" si="163"/>
        <v>55</v>
      </c>
      <c r="B307" s="3"/>
      <c r="C307" s="3"/>
      <c r="D307" s="3"/>
      <c r="E307" s="4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9">
        <f t="shared" si="176"/>
        <v>0</v>
      </c>
      <c r="Q307" s="8"/>
      <c r="R307" s="8"/>
      <c r="S307" s="8"/>
      <c r="T307" s="8"/>
      <c r="U307" s="8"/>
      <c r="V307" s="8"/>
      <c r="W307" s="26" t="str">
        <f t="shared" si="171"/>
        <v>OK</v>
      </c>
      <c r="X307" s="3"/>
      <c r="Y307" s="3"/>
      <c r="Z307" s="3"/>
      <c r="AA307" s="3"/>
      <c r="AB307" s="3"/>
      <c r="AC307" s="3"/>
    </row>
    <row r="308" spans="1:29" x14ac:dyDescent="0.2">
      <c r="A308" s="3">
        <f t="shared" si="163"/>
        <v>56</v>
      </c>
      <c r="B308" s="3"/>
      <c r="C308" s="3" t="s">
        <v>138</v>
      </c>
      <c r="D308" s="3"/>
      <c r="E308" s="4"/>
      <c r="F308" s="8"/>
      <c r="G308" s="8"/>
      <c r="H308" s="8">
        <f>H249+H253+H259+H266+H270+H276+H292+H306</f>
        <v>117234158.23870662</v>
      </c>
      <c r="I308" s="8">
        <f>I249+I253+I259+I266+I270+I276+I292+I306</f>
        <v>0</v>
      </c>
      <c r="J308" s="69">
        <f t="shared" ca="1" si="185"/>
        <v>117234158.23870657</v>
      </c>
      <c r="K308" s="8">
        <f ca="1">K249+K253+K259+K266+K270+K276+K292+K306</f>
        <v>54960627.844992824</v>
      </c>
      <c r="L308" s="8">
        <f ca="1">L249+L253+L259+L266+L270+L276+L292+L306</f>
        <v>10442507.581719674</v>
      </c>
      <c r="M308" s="9">
        <f ca="1">SUM(N308:O308)</f>
        <v>41457851.654860407</v>
      </c>
      <c r="N308" s="8">
        <f ca="1">N249+N253+N259+N266+N270+N276+N292+N306</f>
        <v>809092.36506435252</v>
      </c>
      <c r="O308" s="8">
        <f ca="1">O249+O253+O259+O266+O270+O276+O292+O306</f>
        <v>40648759.289796054</v>
      </c>
      <c r="P308" s="9">
        <f t="shared" ca="1" si="176"/>
        <v>5575951.8004545094</v>
      </c>
      <c r="Q308" s="8">
        <f t="shared" ref="Q308:V308" ca="1" si="192">Q249+Q253+Q259+Q266+Q270+Q276+Q292+Q306</f>
        <v>2408350.8415731853</v>
      </c>
      <c r="R308" s="8">
        <f t="shared" ca="1" si="192"/>
        <v>2823541.2606043029</v>
      </c>
      <c r="S308" s="8">
        <f t="shared" ca="1" si="192"/>
        <v>344059.69827702211</v>
      </c>
      <c r="T308" s="8">
        <f t="shared" ca="1" si="192"/>
        <v>4699558.5196833545</v>
      </c>
      <c r="U308" s="8">
        <f t="shared" ca="1" si="192"/>
        <v>90.881307391580961</v>
      </c>
      <c r="V308" s="8">
        <f t="shared" ca="1" si="192"/>
        <v>97569.95568842924</v>
      </c>
      <c r="W308" s="26">
        <f t="shared" ca="1" si="171"/>
        <v>-1.4901161193847656E-8</v>
      </c>
      <c r="X308" s="3"/>
      <c r="Y308" s="3"/>
      <c r="Z308" s="3"/>
      <c r="AA308" s="3"/>
      <c r="AB308" s="3"/>
      <c r="AC308" s="3"/>
    </row>
    <row r="309" spans="1:29" x14ac:dyDescent="0.2">
      <c r="A309" s="3"/>
      <c r="B309" s="3"/>
      <c r="C309" s="3"/>
      <c r="D309" s="3"/>
      <c r="E309" s="4"/>
      <c r="F309" s="4"/>
      <c r="G309" s="4"/>
      <c r="H309" s="8"/>
      <c r="I309" s="8"/>
      <c r="J309" s="8"/>
      <c r="K309" s="8"/>
      <c r="L309" s="8"/>
      <c r="M309" s="8"/>
      <c r="N309" s="8"/>
      <c r="O309" s="8"/>
      <c r="P309" s="9">
        <f t="shared" si="176"/>
        <v>0</v>
      </c>
      <c r="Q309" s="8"/>
      <c r="R309" s="8"/>
      <c r="S309" s="8"/>
      <c r="T309" s="8"/>
      <c r="U309" s="8"/>
      <c r="V309" s="8"/>
      <c r="W309" s="26" t="str">
        <f t="shared" si="171"/>
        <v>OK</v>
      </c>
      <c r="X309" s="3"/>
      <c r="Y309" s="3"/>
      <c r="Z309" s="3"/>
      <c r="AA309" s="3"/>
      <c r="AB309" s="3"/>
      <c r="AC309" s="3"/>
    </row>
    <row r="310" spans="1:29" x14ac:dyDescent="0.2">
      <c r="A310" s="3"/>
      <c r="B310" s="3"/>
      <c r="C310" s="3"/>
      <c r="D310" s="3"/>
      <c r="E310" s="4"/>
      <c r="F310" s="4"/>
      <c r="G310" s="4"/>
      <c r="H310" s="8"/>
      <c r="I310" s="8"/>
      <c r="J310" s="8"/>
      <c r="K310" s="8"/>
      <c r="L310" s="8"/>
      <c r="M310" s="8"/>
      <c r="N310" s="8"/>
      <c r="O310" s="8"/>
      <c r="P310" s="9">
        <f t="shared" si="176"/>
        <v>0</v>
      </c>
      <c r="Q310" s="8"/>
      <c r="R310" s="8"/>
      <c r="S310" s="8"/>
      <c r="T310" s="8"/>
      <c r="U310" s="8"/>
      <c r="V310" s="8"/>
      <c r="W310" s="26" t="str">
        <f t="shared" si="171"/>
        <v>OK</v>
      </c>
      <c r="X310" s="3"/>
      <c r="Y310" s="3"/>
      <c r="Z310" s="3"/>
      <c r="AA310" s="3"/>
      <c r="AB310" s="3"/>
      <c r="AC310" s="3"/>
    </row>
    <row r="311" spans="1:29" x14ac:dyDescent="0.2">
      <c r="A311" s="3"/>
      <c r="B311" s="3"/>
      <c r="C311" s="3"/>
      <c r="D311" s="19"/>
      <c r="E311" s="4"/>
      <c r="F311" s="4"/>
      <c r="G311" s="4"/>
      <c r="H311" s="20"/>
      <c r="I311" s="20"/>
      <c r="J311" s="69"/>
      <c r="K311" s="20"/>
      <c r="L311" s="20"/>
      <c r="M311" s="9"/>
      <c r="N311" s="20"/>
      <c r="O311" s="20"/>
      <c r="P311" s="9">
        <f t="shared" si="176"/>
        <v>0</v>
      </c>
      <c r="Q311" s="20"/>
      <c r="R311" s="20"/>
      <c r="S311" s="20"/>
      <c r="T311" s="20"/>
      <c r="U311" s="20"/>
      <c r="V311" s="20"/>
      <c r="W311" s="26" t="str">
        <f t="shared" si="171"/>
        <v>OK</v>
      </c>
      <c r="X311" s="3"/>
      <c r="Y311" s="3"/>
      <c r="Z311" s="3"/>
      <c r="AA311" s="3"/>
      <c r="AB311" s="3"/>
      <c r="AC311" s="3"/>
    </row>
    <row r="312" spans="1:29" x14ac:dyDescent="0.2">
      <c r="A312" s="3"/>
      <c r="B312" s="3"/>
      <c r="C312" s="3"/>
      <c r="D312" s="4"/>
      <c r="E312" s="4"/>
      <c r="F312" s="4"/>
      <c r="G312" s="4"/>
      <c r="H312" s="8"/>
      <c r="I312" s="8"/>
      <c r="J312" s="8"/>
      <c r="K312" s="8"/>
      <c r="L312" s="8"/>
      <c r="M312" s="8"/>
      <c r="N312" s="8"/>
      <c r="O312" s="8"/>
      <c r="P312" s="9">
        <f t="shared" si="176"/>
        <v>0</v>
      </c>
      <c r="Q312" s="8"/>
      <c r="R312" s="8"/>
      <c r="S312" s="8"/>
      <c r="T312" s="8"/>
      <c r="U312" s="8"/>
      <c r="V312" s="8"/>
      <c r="W312" s="26" t="str">
        <f t="shared" si="171"/>
        <v>OK</v>
      </c>
      <c r="X312" s="3"/>
      <c r="Y312" s="3"/>
      <c r="Z312" s="3"/>
      <c r="AA312" s="3"/>
      <c r="AB312" s="3"/>
      <c r="AC312" s="3"/>
    </row>
    <row r="313" spans="1:29" x14ac:dyDescent="0.2">
      <c r="A313" s="3"/>
      <c r="B313" s="3"/>
      <c r="C313" s="3"/>
      <c r="D313" s="3"/>
      <c r="E313" s="4"/>
      <c r="F313" s="4"/>
      <c r="G313" s="4"/>
      <c r="H313" s="21"/>
      <c r="I313" s="21"/>
      <c r="J313" s="69"/>
      <c r="K313" s="21"/>
      <c r="L313" s="21"/>
      <c r="M313" s="9"/>
      <c r="N313" s="21"/>
      <c r="O313" s="21"/>
      <c r="P313" s="9">
        <f t="shared" si="176"/>
        <v>0</v>
      </c>
      <c r="Q313" s="21"/>
      <c r="R313" s="21"/>
      <c r="S313" s="21"/>
      <c r="T313" s="21"/>
      <c r="U313" s="21"/>
      <c r="V313" s="21"/>
      <c r="W313" s="26" t="str">
        <f t="shared" si="171"/>
        <v>OK</v>
      </c>
      <c r="X313" s="3"/>
      <c r="Y313" s="3"/>
      <c r="Z313" s="3"/>
      <c r="AA313" s="3"/>
      <c r="AB313" s="3"/>
      <c r="AC313" s="3"/>
    </row>
    <row r="314" spans="1:29" x14ac:dyDescent="0.2">
      <c r="A314" s="3"/>
      <c r="B314" s="3"/>
      <c r="C314" s="3"/>
      <c r="D314" s="3"/>
      <c r="E314" s="39"/>
      <c r="F314" s="39"/>
      <c r="G314" s="39"/>
      <c r="H314" s="21"/>
      <c r="I314" s="21"/>
      <c r="J314" s="21"/>
      <c r="K314" s="21"/>
      <c r="L314" s="21"/>
      <c r="M314" s="3"/>
      <c r="N314" s="3"/>
      <c r="O314" s="3"/>
      <c r="P314" s="9">
        <f t="shared" si="176"/>
        <v>0</v>
      </c>
      <c r="Q314" s="3"/>
      <c r="R314" s="3"/>
      <c r="S314" s="3"/>
      <c r="T314" s="3"/>
      <c r="U314" s="3"/>
      <c r="V314" s="3"/>
      <c r="W314" s="26" t="str">
        <f t="shared" si="171"/>
        <v>OK</v>
      </c>
      <c r="X314" s="3"/>
      <c r="Y314" s="3"/>
      <c r="Z314" s="3"/>
      <c r="AA314" s="3"/>
      <c r="AB314" s="3"/>
      <c r="AC314" s="3"/>
    </row>
    <row r="315" spans="1:29" x14ac:dyDescent="0.2">
      <c r="A315" s="3"/>
      <c r="B315" s="7" t="s">
        <v>139</v>
      </c>
      <c r="C315" s="3"/>
      <c r="D315" s="3"/>
      <c r="E315" s="39"/>
      <c r="F315" s="39"/>
      <c r="G315" s="39"/>
      <c r="H315" s="21"/>
      <c r="I315" s="21"/>
      <c r="J315" s="21"/>
      <c r="K315" s="21"/>
      <c r="L315" s="21"/>
      <c r="M315" s="3"/>
      <c r="N315" s="3"/>
      <c r="O315" s="3"/>
      <c r="P315" s="9">
        <f t="shared" si="176"/>
        <v>0</v>
      </c>
      <c r="Q315" s="3"/>
      <c r="R315" s="3"/>
      <c r="S315" s="3"/>
      <c r="T315" s="3"/>
      <c r="U315" s="3"/>
      <c r="V315" s="3"/>
      <c r="W315" s="26" t="str">
        <f t="shared" si="171"/>
        <v>OK</v>
      </c>
      <c r="X315" s="3"/>
      <c r="Y315" s="3"/>
      <c r="Z315" s="3"/>
      <c r="AA315" s="3"/>
      <c r="AB315" s="3"/>
      <c r="AC315" s="3"/>
    </row>
    <row r="316" spans="1:29" x14ac:dyDescent="0.2">
      <c r="A316" s="3">
        <v>1</v>
      </c>
      <c r="B316" s="3" t="s">
        <v>147</v>
      </c>
      <c r="C316" s="3" t="s">
        <v>148</v>
      </c>
      <c r="D316" s="1" t="s">
        <v>366</v>
      </c>
      <c r="E316" s="4" t="s">
        <v>591</v>
      </c>
      <c r="F316" s="11"/>
      <c r="G316" s="11"/>
      <c r="H316" s="14">
        <f>'II-I TOTAL COMPANY'!L316</f>
        <v>0</v>
      </c>
      <c r="I316" s="69">
        <v>0</v>
      </c>
      <c r="J316" s="69">
        <f t="shared" ref="J316:J318" si="193">SUM(K316:V316)-M316-P316</f>
        <v>0</v>
      </c>
      <c r="K316" s="12">
        <f>VLOOKUP($D316,$E$741:$V$815,K$1,FALSE)*$H316</f>
        <v>0</v>
      </c>
      <c r="L316" s="12">
        <f>VLOOKUP($D316,$E$741:$V$815,L$1,FALSE)*$H316</f>
        <v>0</v>
      </c>
      <c r="M316" s="9">
        <f>SUM(N316:O316)</f>
        <v>0</v>
      </c>
      <c r="N316" s="12">
        <f>VLOOKUP($D316,$E$741:$V$815,N$1,FALSE)*$H316</f>
        <v>0</v>
      </c>
      <c r="O316" s="12">
        <f>VLOOKUP($D316,$E$741:$V$815,O$1,FALSE)*$H316</f>
        <v>0</v>
      </c>
      <c r="P316" s="9">
        <f t="shared" si="176"/>
        <v>0</v>
      </c>
      <c r="Q316" s="12">
        <f t="shared" ref="Q316:V317" si="194">VLOOKUP($D316,$E$741:$V$815,Q$1,FALSE)*$H316</f>
        <v>0</v>
      </c>
      <c r="R316" s="12">
        <f t="shared" si="194"/>
        <v>0</v>
      </c>
      <c r="S316" s="12">
        <f t="shared" si="194"/>
        <v>0</v>
      </c>
      <c r="T316" s="12">
        <f t="shared" si="194"/>
        <v>0</v>
      </c>
      <c r="U316" s="12">
        <f t="shared" si="194"/>
        <v>0</v>
      </c>
      <c r="V316" s="12">
        <f t="shared" si="194"/>
        <v>0</v>
      </c>
      <c r="W316" s="26" t="str">
        <f t="shared" si="171"/>
        <v>OK</v>
      </c>
      <c r="X316" s="3"/>
      <c r="Y316" s="3"/>
      <c r="Z316" s="3"/>
      <c r="AA316" s="3"/>
      <c r="AB316" s="3"/>
      <c r="AC316" s="3"/>
    </row>
    <row r="317" spans="1:29" x14ac:dyDescent="0.2">
      <c r="A317" s="3">
        <f>+A316+1</f>
        <v>2</v>
      </c>
      <c r="B317" s="3" t="s">
        <v>149</v>
      </c>
      <c r="C317" s="3" t="s">
        <v>150</v>
      </c>
      <c r="D317" s="1" t="s">
        <v>366</v>
      </c>
      <c r="E317" s="4" t="s">
        <v>591</v>
      </c>
      <c r="F317" s="11"/>
      <c r="G317" s="11"/>
      <c r="H317" s="14">
        <f>'II-I TOTAL COMPANY'!L317</f>
        <v>0</v>
      </c>
      <c r="I317" s="69">
        <v>0</v>
      </c>
      <c r="J317" s="69">
        <f t="shared" si="193"/>
        <v>0</v>
      </c>
      <c r="K317" s="12">
        <f>VLOOKUP($D317,$E$741:$V$815,K$1,FALSE)*$H317</f>
        <v>0</v>
      </c>
      <c r="L317" s="12">
        <f>VLOOKUP($D317,$E$741:$V$815,L$1,FALSE)*$H317</f>
        <v>0</v>
      </c>
      <c r="M317" s="9">
        <f>SUM(N317:O317)</f>
        <v>0</v>
      </c>
      <c r="N317" s="12">
        <f>VLOOKUP($D317,$E$741:$V$815,N$1,FALSE)*$H317</f>
        <v>0</v>
      </c>
      <c r="O317" s="12">
        <f>VLOOKUP($D317,$E$741:$V$815,O$1,FALSE)*$H317</f>
        <v>0</v>
      </c>
      <c r="P317" s="9">
        <f t="shared" si="176"/>
        <v>0</v>
      </c>
      <c r="Q317" s="12">
        <f t="shared" si="194"/>
        <v>0</v>
      </c>
      <c r="R317" s="12">
        <f t="shared" si="194"/>
        <v>0</v>
      </c>
      <c r="S317" s="12">
        <f t="shared" si="194"/>
        <v>0</v>
      </c>
      <c r="T317" s="12">
        <f t="shared" si="194"/>
        <v>0</v>
      </c>
      <c r="U317" s="12">
        <f t="shared" si="194"/>
        <v>0</v>
      </c>
      <c r="V317" s="12">
        <f t="shared" si="194"/>
        <v>0</v>
      </c>
      <c r="W317" s="26" t="str">
        <f t="shared" si="171"/>
        <v>OK</v>
      </c>
      <c r="X317" s="3"/>
      <c r="Y317" s="3"/>
      <c r="Z317" s="3"/>
      <c r="AA317" s="3"/>
      <c r="AB317" s="3"/>
      <c r="AC317" s="3"/>
    </row>
    <row r="318" spans="1:29" x14ac:dyDescent="0.2">
      <c r="A318" s="3">
        <f>+A317+1</f>
        <v>3</v>
      </c>
      <c r="B318" s="3"/>
      <c r="C318" s="3" t="s">
        <v>135</v>
      </c>
      <c r="D318" s="3"/>
      <c r="E318" s="4"/>
      <c r="F318" s="4"/>
      <c r="G318" s="4"/>
      <c r="H318" s="8">
        <f t="shared" ref="H318:V318" si="195">SUM(H316:H317)</f>
        <v>0</v>
      </c>
      <c r="I318" s="8">
        <v>0</v>
      </c>
      <c r="J318" s="69">
        <f t="shared" si="193"/>
        <v>0</v>
      </c>
      <c r="K318" s="8">
        <f t="shared" si="195"/>
        <v>0</v>
      </c>
      <c r="L318" s="8">
        <f t="shared" si="195"/>
        <v>0</v>
      </c>
      <c r="M318" s="9">
        <f>SUM(N318:O318)</f>
        <v>0</v>
      </c>
      <c r="N318" s="8">
        <f t="shared" si="195"/>
        <v>0</v>
      </c>
      <c r="O318" s="8">
        <f t="shared" si="195"/>
        <v>0</v>
      </c>
      <c r="P318" s="9">
        <f t="shared" si="176"/>
        <v>0</v>
      </c>
      <c r="Q318" s="8">
        <f t="shared" si="195"/>
        <v>0</v>
      </c>
      <c r="R318" s="8">
        <f t="shared" si="195"/>
        <v>0</v>
      </c>
      <c r="S318" s="8">
        <f>SUM(S316:S317)</f>
        <v>0</v>
      </c>
      <c r="T318" s="8">
        <f t="shared" si="195"/>
        <v>0</v>
      </c>
      <c r="U318" s="8">
        <f t="shared" si="195"/>
        <v>0</v>
      </c>
      <c r="V318" s="8">
        <f t="shared" si="195"/>
        <v>0</v>
      </c>
      <c r="W318" s="26" t="str">
        <f t="shared" si="171"/>
        <v>OK</v>
      </c>
      <c r="X318" s="3"/>
      <c r="Y318" s="3"/>
      <c r="Z318" s="3"/>
      <c r="AA318" s="3"/>
      <c r="AB318" s="3"/>
      <c r="AC318" s="3"/>
    </row>
    <row r="319" spans="1:29" x14ac:dyDescent="0.2">
      <c r="A319" s="3">
        <f>+A318+1</f>
        <v>4</v>
      </c>
      <c r="B319" s="3"/>
      <c r="C319" s="3"/>
      <c r="D319" s="3"/>
      <c r="E319" s="4"/>
      <c r="F319" s="4"/>
      <c r="G319" s="4"/>
      <c r="H319" s="8"/>
      <c r="I319" s="8"/>
      <c r="J319" s="8"/>
      <c r="K319" s="8"/>
      <c r="L319" s="8"/>
      <c r="M319" s="8"/>
      <c r="N319" s="8"/>
      <c r="O319" s="8"/>
      <c r="P319" s="9">
        <f t="shared" si="176"/>
        <v>0</v>
      </c>
      <c r="Q319" s="8"/>
      <c r="R319" s="8"/>
      <c r="S319" s="8"/>
      <c r="T319" s="8"/>
      <c r="U319" s="8"/>
      <c r="V319" s="8"/>
      <c r="W319" s="26" t="str">
        <f t="shared" si="171"/>
        <v>OK</v>
      </c>
      <c r="X319" s="3"/>
      <c r="Y319" s="3"/>
      <c r="Z319" s="3"/>
      <c r="AA319" s="3"/>
      <c r="AB319" s="3"/>
      <c r="AC319" s="3"/>
    </row>
    <row r="320" spans="1:29" x14ac:dyDescent="0.2">
      <c r="A320" s="3">
        <f>+A319+1</f>
        <v>5</v>
      </c>
      <c r="B320" s="3"/>
      <c r="C320" s="3" t="s">
        <v>151</v>
      </c>
      <c r="D320" s="3"/>
      <c r="E320" s="4"/>
      <c r="F320" s="8"/>
      <c r="G320" s="8"/>
      <c r="H320" s="8">
        <f t="shared" ref="H320:V320" si="196">+H318</f>
        <v>0</v>
      </c>
      <c r="I320" s="8">
        <v>0</v>
      </c>
      <c r="J320" s="69">
        <f t="shared" ref="J320" si="197">SUM(K320:V320)-M320-P320</f>
        <v>0</v>
      </c>
      <c r="K320" s="8">
        <f t="shared" si="196"/>
        <v>0</v>
      </c>
      <c r="L320" s="8">
        <f>+L318</f>
        <v>0</v>
      </c>
      <c r="M320" s="9">
        <f>SUM(N320:O320)</f>
        <v>0</v>
      </c>
      <c r="N320" s="8">
        <f t="shared" si="196"/>
        <v>0</v>
      </c>
      <c r="O320" s="8">
        <f t="shared" si="196"/>
        <v>0</v>
      </c>
      <c r="P320" s="9">
        <f t="shared" si="176"/>
        <v>0</v>
      </c>
      <c r="Q320" s="8">
        <f t="shared" si="196"/>
        <v>0</v>
      </c>
      <c r="R320" s="8">
        <f t="shared" si="196"/>
        <v>0</v>
      </c>
      <c r="S320" s="8">
        <f>+S318</f>
        <v>0</v>
      </c>
      <c r="T320" s="8">
        <f t="shared" si="196"/>
        <v>0</v>
      </c>
      <c r="U320" s="8">
        <f t="shared" si="196"/>
        <v>0</v>
      </c>
      <c r="V320" s="8">
        <f t="shared" si="196"/>
        <v>0</v>
      </c>
      <c r="W320" s="26" t="str">
        <f t="shared" si="171"/>
        <v>OK</v>
      </c>
      <c r="X320" s="3"/>
      <c r="Y320" s="3"/>
      <c r="Z320" s="3"/>
      <c r="AA320" s="3"/>
      <c r="AB320" s="3"/>
      <c r="AC320" s="3"/>
    </row>
    <row r="321" spans="1:29" x14ac:dyDescent="0.2">
      <c r="A321" s="3">
        <f>+A320+1</f>
        <v>6</v>
      </c>
      <c r="B321" s="3"/>
      <c r="C321" s="3"/>
      <c r="D321" s="3"/>
      <c r="E321" s="4"/>
      <c r="F321" s="4"/>
      <c r="G321" s="4"/>
      <c r="H321" s="8"/>
      <c r="I321" s="8"/>
      <c r="J321" s="8"/>
      <c r="K321" s="8"/>
      <c r="L321" s="8"/>
      <c r="M321" s="3"/>
      <c r="N321" s="3"/>
      <c r="O321" s="3"/>
      <c r="P321" s="9">
        <f t="shared" si="176"/>
        <v>0</v>
      </c>
      <c r="Q321" s="3"/>
      <c r="R321" s="3"/>
      <c r="S321" s="3"/>
      <c r="T321" s="3"/>
      <c r="U321" s="3"/>
      <c r="V321" s="3"/>
      <c r="W321" s="26" t="str">
        <f t="shared" si="171"/>
        <v>OK</v>
      </c>
      <c r="X321" s="3"/>
      <c r="Y321" s="3"/>
      <c r="Z321" s="3"/>
      <c r="AA321" s="3"/>
      <c r="AB321" s="3"/>
      <c r="AC321" s="3"/>
    </row>
    <row r="322" spans="1:29" x14ac:dyDescent="0.2">
      <c r="A322" s="3">
        <f>1+A321</f>
        <v>7</v>
      </c>
      <c r="B322" s="7" t="s">
        <v>144</v>
      </c>
      <c r="C322" s="3"/>
      <c r="D322" s="3"/>
      <c r="E322" s="4"/>
      <c r="F322" s="4"/>
      <c r="G322" s="4"/>
      <c r="H322" s="8"/>
      <c r="I322" s="8"/>
      <c r="J322" s="8"/>
      <c r="K322" s="8"/>
      <c r="L322" s="8"/>
      <c r="M322" s="3"/>
      <c r="N322" s="3"/>
      <c r="O322" s="3"/>
      <c r="P322" s="9">
        <f t="shared" si="176"/>
        <v>0</v>
      </c>
      <c r="Q322" s="3"/>
      <c r="R322" s="3"/>
      <c r="S322" s="3"/>
      <c r="T322" s="3"/>
      <c r="U322" s="3"/>
      <c r="V322" s="3"/>
      <c r="W322" s="26" t="str">
        <f t="shared" si="171"/>
        <v>OK</v>
      </c>
      <c r="X322" s="3"/>
      <c r="Y322" s="3"/>
      <c r="Z322" s="3"/>
      <c r="AA322" s="3"/>
      <c r="AB322" s="3"/>
      <c r="AC322" s="3"/>
    </row>
    <row r="323" spans="1:29" x14ac:dyDescent="0.2">
      <c r="A323" s="3">
        <f>1+A322</f>
        <v>8</v>
      </c>
      <c r="B323" s="3"/>
      <c r="C323" s="3"/>
      <c r="D323" s="3"/>
      <c r="E323" s="4"/>
      <c r="F323" s="4"/>
      <c r="G323" s="4"/>
      <c r="H323" s="8"/>
      <c r="I323" s="8"/>
      <c r="J323" s="8"/>
      <c r="K323" s="8"/>
      <c r="L323" s="8"/>
      <c r="M323" s="3"/>
      <c r="N323" s="3"/>
      <c r="O323" s="3"/>
      <c r="P323" s="9">
        <f t="shared" si="176"/>
        <v>0</v>
      </c>
      <c r="Q323" s="3"/>
      <c r="R323" s="3"/>
      <c r="S323" s="3"/>
      <c r="T323" s="3"/>
      <c r="U323" s="3"/>
      <c r="V323" s="3"/>
      <c r="W323" s="26" t="str">
        <f t="shared" si="171"/>
        <v>OK</v>
      </c>
      <c r="X323" s="3"/>
      <c r="Y323" s="3"/>
      <c r="Z323" s="3"/>
      <c r="AA323" s="3"/>
      <c r="AB323" s="3"/>
      <c r="AC323" s="3"/>
    </row>
    <row r="324" spans="1:29" x14ac:dyDescent="0.2">
      <c r="A324" s="3">
        <f>1+A323</f>
        <v>9</v>
      </c>
      <c r="B324" s="3" t="s">
        <v>152</v>
      </c>
      <c r="C324" s="3"/>
      <c r="D324" s="3"/>
      <c r="E324" s="4"/>
      <c r="F324" s="4"/>
      <c r="G324" s="4"/>
      <c r="H324" s="8"/>
      <c r="I324" s="8"/>
      <c r="J324" s="8"/>
      <c r="K324" s="8"/>
      <c r="L324" s="8"/>
      <c r="M324" s="3"/>
      <c r="N324" s="3"/>
      <c r="O324" s="3"/>
      <c r="P324" s="9">
        <f t="shared" si="176"/>
        <v>0</v>
      </c>
      <c r="Q324" s="3"/>
      <c r="R324" s="3"/>
      <c r="S324" s="3"/>
      <c r="T324" s="3"/>
      <c r="U324" s="3"/>
      <c r="V324" s="3"/>
      <c r="W324" s="26" t="str">
        <f t="shared" si="171"/>
        <v>OK</v>
      </c>
      <c r="X324" s="3"/>
      <c r="Y324" s="3"/>
      <c r="Z324" s="3"/>
      <c r="AA324" s="3"/>
      <c r="AB324" s="3"/>
      <c r="AC324" s="3"/>
    </row>
    <row r="325" spans="1:29" x14ac:dyDescent="0.2">
      <c r="A325" s="3">
        <f t="shared" ref="A325:A358" si="198">+A324+1</f>
        <v>10</v>
      </c>
      <c r="B325" s="3"/>
      <c r="C325" s="3" t="s">
        <v>140</v>
      </c>
      <c r="D325" s="3"/>
      <c r="E325" s="4"/>
      <c r="F325" s="4"/>
      <c r="G325" s="4"/>
      <c r="H325" s="8"/>
      <c r="I325" s="8"/>
      <c r="J325" s="8"/>
      <c r="K325" s="8"/>
      <c r="L325" s="8"/>
      <c r="M325" s="3"/>
      <c r="N325" s="3"/>
      <c r="O325" s="3"/>
      <c r="P325" s="9">
        <f t="shared" si="176"/>
        <v>0</v>
      </c>
      <c r="Q325" s="3"/>
      <c r="R325" s="3"/>
      <c r="S325" s="3"/>
      <c r="T325" s="3"/>
      <c r="U325" s="3"/>
      <c r="V325" s="3"/>
      <c r="W325" s="26" t="str">
        <f t="shared" si="171"/>
        <v>OK</v>
      </c>
      <c r="X325" s="3"/>
      <c r="Y325" s="3"/>
      <c r="Z325" s="3"/>
      <c r="AA325" s="3"/>
      <c r="AB325" s="3"/>
      <c r="AC325" s="3"/>
    </row>
    <row r="326" spans="1:29" x14ac:dyDescent="0.2">
      <c r="A326" s="3">
        <f t="shared" si="198"/>
        <v>11</v>
      </c>
      <c r="B326" s="3" t="s">
        <v>153</v>
      </c>
      <c r="C326" s="3" t="s">
        <v>145</v>
      </c>
      <c r="D326" s="1" t="s">
        <v>422</v>
      </c>
      <c r="E326" s="4" t="s">
        <v>591</v>
      </c>
      <c r="F326" s="11"/>
      <c r="G326" s="11"/>
      <c r="H326" s="14">
        <f>'II-I TOTAL COMPANY'!L326</f>
        <v>0</v>
      </c>
      <c r="I326" s="69">
        <v>0</v>
      </c>
      <c r="J326" s="69">
        <f t="shared" ref="J326:J346" si="199">SUM(K326:V326)-M326-P326</f>
        <v>0</v>
      </c>
      <c r="K326" s="12">
        <f t="shared" ref="K326:L334" si="200">VLOOKUP($D326,$E$741:$V$815,K$1,FALSE)*$H326</f>
        <v>0</v>
      </c>
      <c r="L326" s="12">
        <f t="shared" si="200"/>
        <v>0</v>
      </c>
      <c r="M326" s="9">
        <f t="shared" ref="M326:M335" si="201">SUM(N326:O326)</f>
        <v>0</v>
      </c>
      <c r="N326" s="12">
        <f t="shared" ref="N326:O334" si="202">VLOOKUP($D326,$E$741:$V$815,N$1,FALSE)*$H326</f>
        <v>0</v>
      </c>
      <c r="O326" s="12">
        <f t="shared" si="202"/>
        <v>0</v>
      </c>
      <c r="P326" s="9">
        <f t="shared" si="176"/>
        <v>0</v>
      </c>
      <c r="Q326" s="12">
        <f t="shared" ref="Q326:V334" si="203">VLOOKUP($D326,$E$741:$V$815,Q$1,FALSE)*$H326</f>
        <v>0</v>
      </c>
      <c r="R326" s="12">
        <f t="shared" si="203"/>
        <v>0</v>
      </c>
      <c r="S326" s="12">
        <f t="shared" si="203"/>
        <v>0</v>
      </c>
      <c r="T326" s="12">
        <f t="shared" si="203"/>
        <v>0</v>
      </c>
      <c r="U326" s="12">
        <f t="shared" si="203"/>
        <v>0</v>
      </c>
      <c r="V326" s="12">
        <f t="shared" si="203"/>
        <v>0</v>
      </c>
      <c r="W326" s="26" t="str">
        <f t="shared" si="171"/>
        <v>OK</v>
      </c>
      <c r="X326" s="3"/>
      <c r="Y326" s="3"/>
      <c r="Z326" s="3"/>
      <c r="AA326" s="3"/>
      <c r="AB326" s="3"/>
      <c r="AC326" s="3"/>
    </row>
    <row r="327" spans="1:29" x14ac:dyDescent="0.2">
      <c r="A327" s="3">
        <f t="shared" si="198"/>
        <v>12</v>
      </c>
      <c r="B327" s="3" t="s">
        <v>154</v>
      </c>
      <c r="C327" s="3" t="s">
        <v>155</v>
      </c>
      <c r="D327" s="1" t="s">
        <v>325</v>
      </c>
      <c r="E327" s="4" t="s">
        <v>591</v>
      </c>
      <c r="F327" s="11"/>
      <c r="G327" s="11"/>
      <c r="H327" s="14">
        <f>'II-I TOTAL COMPANY'!L327</f>
        <v>0</v>
      </c>
      <c r="I327" s="69">
        <v>0</v>
      </c>
      <c r="J327" s="69">
        <f t="shared" si="199"/>
        <v>0</v>
      </c>
      <c r="K327" s="12">
        <f t="shared" si="200"/>
        <v>0</v>
      </c>
      <c r="L327" s="12">
        <f t="shared" si="200"/>
        <v>0</v>
      </c>
      <c r="M327" s="9">
        <f t="shared" si="201"/>
        <v>0</v>
      </c>
      <c r="N327" s="12">
        <f t="shared" si="202"/>
        <v>0</v>
      </c>
      <c r="O327" s="12">
        <f t="shared" si="202"/>
        <v>0</v>
      </c>
      <c r="P327" s="9">
        <f t="shared" si="176"/>
        <v>0</v>
      </c>
      <c r="Q327" s="12">
        <f t="shared" si="203"/>
        <v>0</v>
      </c>
      <c r="R327" s="12">
        <f t="shared" si="203"/>
        <v>0</v>
      </c>
      <c r="S327" s="12">
        <f t="shared" si="203"/>
        <v>0</v>
      </c>
      <c r="T327" s="12">
        <f t="shared" si="203"/>
        <v>0</v>
      </c>
      <c r="U327" s="12">
        <f t="shared" si="203"/>
        <v>0</v>
      </c>
      <c r="V327" s="12">
        <f t="shared" si="203"/>
        <v>0</v>
      </c>
      <c r="W327" s="26" t="str">
        <f t="shared" si="171"/>
        <v>OK</v>
      </c>
      <c r="X327" s="3"/>
      <c r="Y327" s="3"/>
      <c r="Z327" s="3"/>
      <c r="AA327" s="3"/>
      <c r="AB327" s="3"/>
      <c r="AC327" s="3"/>
    </row>
    <row r="328" spans="1:29" x14ac:dyDescent="0.2">
      <c r="A328" s="3">
        <f t="shared" si="198"/>
        <v>13</v>
      </c>
      <c r="B328" s="3" t="s">
        <v>156</v>
      </c>
      <c r="C328" s="3" t="s">
        <v>38</v>
      </c>
      <c r="D328" s="1" t="s">
        <v>326</v>
      </c>
      <c r="E328" s="4" t="s">
        <v>591</v>
      </c>
      <c r="F328" s="11"/>
      <c r="G328" s="11"/>
      <c r="H328" s="14">
        <f>'II-I TOTAL COMPANY'!L328</f>
        <v>0</v>
      </c>
      <c r="I328" s="69">
        <v>0</v>
      </c>
      <c r="J328" s="69">
        <f t="shared" si="199"/>
        <v>0</v>
      </c>
      <c r="K328" s="12">
        <f t="shared" si="200"/>
        <v>0</v>
      </c>
      <c r="L328" s="12">
        <f t="shared" si="200"/>
        <v>0</v>
      </c>
      <c r="M328" s="9">
        <f t="shared" si="201"/>
        <v>0</v>
      </c>
      <c r="N328" s="12">
        <f t="shared" si="202"/>
        <v>0</v>
      </c>
      <c r="O328" s="12">
        <f t="shared" si="202"/>
        <v>0</v>
      </c>
      <c r="P328" s="9">
        <f t="shared" si="176"/>
        <v>0</v>
      </c>
      <c r="Q328" s="12">
        <f t="shared" si="203"/>
        <v>0</v>
      </c>
      <c r="R328" s="12">
        <f t="shared" si="203"/>
        <v>0</v>
      </c>
      <c r="S328" s="12">
        <f t="shared" si="203"/>
        <v>0</v>
      </c>
      <c r="T328" s="12">
        <f t="shared" si="203"/>
        <v>0</v>
      </c>
      <c r="U328" s="12">
        <f t="shared" si="203"/>
        <v>0</v>
      </c>
      <c r="V328" s="12">
        <f t="shared" si="203"/>
        <v>0</v>
      </c>
      <c r="W328" s="26" t="str">
        <f t="shared" ref="W328:W391" si="204">IF((+K328+L328+M328+P328+T328+U328+V328)-H328=0,"OK",(+K328+L328+M328+P328+T328+U328+V328)-H328)</f>
        <v>OK</v>
      </c>
      <c r="X328" s="3"/>
      <c r="Y328" s="3"/>
      <c r="Z328" s="3"/>
      <c r="AA328" s="3"/>
      <c r="AB328" s="3"/>
      <c r="AC328" s="3"/>
    </row>
    <row r="329" spans="1:29" x14ac:dyDescent="0.2">
      <c r="A329" s="3">
        <f t="shared" si="198"/>
        <v>14</v>
      </c>
      <c r="B329" s="3" t="s">
        <v>157</v>
      </c>
      <c r="C329" s="3" t="s">
        <v>158</v>
      </c>
      <c r="D329" s="1" t="s">
        <v>325</v>
      </c>
      <c r="E329" s="4" t="s">
        <v>591</v>
      </c>
      <c r="F329" s="11"/>
      <c r="G329" s="11"/>
      <c r="H329" s="14">
        <f>'II-I TOTAL COMPANY'!L329</f>
        <v>0</v>
      </c>
      <c r="I329" s="69">
        <v>0</v>
      </c>
      <c r="J329" s="69">
        <f t="shared" si="199"/>
        <v>0</v>
      </c>
      <c r="K329" s="12">
        <f t="shared" si="200"/>
        <v>0</v>
      </c>
      <c r="L329" s="12">
        <f t="shared" si="200"/>
        <v>0</v>
      </c>
      <c r="M329" s="9">
        <f t="shared" si="201"/>
        <v>0</v>
      </c>
      <c r="N329" s="12">
        <f t="shared" si="202"/>
        <v>0</v>
      </c>
      <c r="O329" s="12">
        <f t="shared" si="202"/>
        <v>0</v>
      </c>
      <c r="P329" s="9">
        <f t="shared" si="176"/>
        <v>0</v>
      </c>
      <c r="Q329" s="12">
        <f t="shared" si="203"/>
        <v>0</v>
      </c>
      <c r="R329" s="12">
        <f t="shared" si="203"/>
        <v>0</v>
      </c>
      <c r="S329" s="12">
        <f t="shared" si="203"/>
        <v>0</v>
      </c>
      <c r="T329" s="12">
        <f t="shared" si="203"/>
        <v>0</v>
      </c>
      <c r="U329" s="12">
        <f t="shared" si="203"/>
        <v>0</v>
      </c>
      <c r="V329" s="12">
        <f t="shared" si="203"/>
        <v>0</v>
      </c>
      <c r="W329" s="26" t="str">
        <f t="shared" si="204"/>
        <v>OK</v>
      </c>
      <c r="X329" s="3"/>
      <c r="Y329" s="3"/>
      <c r="Z329" s="3"/>
      <c r="AA329" s="3"/>
      <c r="AB329" s="3"/>
      <c r="AC329" s="3"/>
    </row>
    <row r="330" spans="1:29" x14ac:dyDescent="0.2">
      <c r="A330" s="3">
        <f t="shared" si="198"/>
        <v>15</v>
      </c>
      <c r="B330" s="3" t="s">
        <v>159</v>
      </c>
      <c r="C330" s="3" t="s">
        <v>160</v>
      </c>
      <c r="D330" s="1" t="s">
        <v>325</v>
      </c>
      <c r="E330" s="4" t="s">
        <v>591</v>
      </c>
      <c r="F330" s="11"/>
      <c r="G330" s="11"/>
      <c r="H330" s="14">
        <f>'II-I TOTAL COMPANY'!L330</f>
        <v>0</v>
      </c>
      <c r="I330" s="69">
        <v>0</v>
      </c>
      <c r="J330" s="69">
        <f t="shared" si="199"/>
        <v>0</v>
      </c>
      <c r="K330" s="12">
        <f t="shared" si="200"/>
        <v>0</v>
      </c>
      <c r="L330" s="12">
        <f t="shared" si="200"/>
        <v>0</v>
      </c>
      <c r="M330" s="9">
        <f t="shared" si="201"/>
        <v>0</v>
      </c>
      <c r="N330" s="12">
        <f t="shared" si="202"/>
        <v>0</v>
      </c>
      <c r="O330" s="12">
        <f t="shared" si="202"/>
        <v>0</v>
      </c>
      <c r="P330" s="9">
        <f t="shared" si="176"/>
        <v>0</v>
      </c>
      <c r="Q330" s="12">
        <f t="shared" si="203"/>
        <v>0</v>
      </c>
      <c r="R330" s="12">
        <f t="shared" si="203"/>
        <v>0</v>
      </c>
      <c r="S330" s="12">
        <f t="shared" si="203"/>
        <v>0</v>
      </c>
      <c r="T330" s="12">
        <f t="shared" si="203"/>
        <v>0</v>
      </c>
      <c r="U330" s="12">
        <f t="shared" si="203"/>
        <v>0</v>
      </c>
      <c r="V330" s="12">
        <f t="shared" si="203"/>
        <v>0</v>
      </c>
      <c r="W330" s="26" t="str">
        <f t="shared" si="204"/>
        <v>OK</v>
      </c>
      <c r="X330" s="3"/>
      <c r="Y330" s="3"/>
      <c r="Z330" s="3"/>
      <c r="AA330" s="3"/>
      <c r="AB330" s="3"/>
      <c r="AC330" s="3"/>
    </row>
    <row r="331" spans="1:29" x14ac:dyDescent="0.2">
      <c r="A331" s="3">
        <f t="shared" si="198"/>
        <v>16</v>
      </c>
      <c r="B331" s="3" t="s">
        <v>161</v>
      </c>
      <c r="C331" s="3" t="s">
        <v>527</v>
      </c>
      <c r="D331" s="1" t="s">
        <v>325</v>
      </c>
      <c r="E331" s="4" t="s">
        <v>591</v>
      </c>
      <c r="F331" s="11"/>
      <c r="G331" s="11"/>
      <c r="H331" s="14">
        <f>'II-I TOTAL COMPANY'!L331</f>
        <v>0</v>
      </c>
      <c r="I331" s="69">
        <v>0</v>
      </c>
      <c r="J331" s="69">
        <f t="shared" si="199"/>
        <v>0</v>
      </c>
      <c r="K331" s="12">
        <f t="shared" si="200"/>
        <v>0</v>
      </c>
      <c r="L331" s="12">
        <f t="shared" si="200"/>
        <v>0</v>
      </c>
      <c r="M331" s="9">
        <f t="shared" si="201"/>
        <v>0</v>
      </c>
      <c r="N331" s="12">
        <f t="shared" si="202"/>
        <v>0</v>
      </c>
      <c r="O331" s="12">
        <f t="shared" si="202"/>
        <v>0</v>
      </c>
      <c r="P331" s="9">
        <f t="shared" si="176"/>
        <v>0</v>
      </c>
      <c r="Q331" s="12">
        <f t="shared" si="203"/>
        <v>0</v>
      </c>
      <c r="R331" s="12">
        <f t="shared" si="203"/>
        <v>0</v>
      </c>
      <c r="S331" s="12">
        <f t="shared" si="203"/>
        <v>0</v>
      </c>
      <c r="T331" s="12">
        <f t="shared" si="203"/>
        <v>0</v>
      </c>
      <c r="U331" s="12">
        <f t="shared" si="203"/>
        <v>0</v>
      </c>
      <c r="V331" s="12">
        <f t="shared" si="203"/>
        <v>0</v>
      </c>
      <c r="W331" s="26" t="str">
        <f t="shared" si="204"/>
        <v>OK</v>
      </c>
      <c r="X331" s="3"/>
      <c r="Y331" s="3"/>
      <c r="Z331" s="3"/>
      <c r="AA331" s="3"/>
      <c r="AB331" s="3"/>
      <c r="AC331" s="3"/>
    </row>
    <row r="332" spans="1:29" x14ac:dyDescent="0.2">
      <c r="A332" s="3">
        <f t="shared" si="198"/>
        <v>17</v>
      </c>
      <c r="B332" s="3" t="s">
        <v>161</v>
      </c>
      <c r="C332" s="3" t="s">
        <v>577</v>
      </c>
      <c r="D332" s="1" t="s">
        <v>325</v>
      </c>
      <c r="E332" s="4" t="s">
        <v>611</v>
      </c>
      <c r="F332" s="11"/>
      <c r="G332" s="11"/>
      <c r="H332" s="14">
        <f>'II-I TOTAL COMPANY'!L332</f>
        <v>0</v>
      </c>
      <c r="I332" s="69">
        <v>0</v>
      </c>
      <c r="J332" s="69">
        <f t="shared" si="199"/>
        <v>0</v>
      </c>
      <c r="K332" s="12">
        <f t="shared" si="200"/>
        <v>0</v>
      </c>
      <c r="L332" s="12">
        <f t="shared" si="200"/>
        <v>0</v>
      </c>
      <c r="M332" s="9">
        <f t="shared" si="201"/>
        <v>0</v>
      </c>
      <c r="N332" s="12">
        <f t="shared" si="202"/>
        <v>0</v>
      </c>
      <c r="O332" s="12">
        <f t="shared" si="202"/>
        <v>0</v>
      </c>
      <c r="P332" s="9">
        <f t="shared" si="176"/>
        <v>0</v>
      </c>
      <c r="Q332" s="12">
        <f t="shared" si="203"/>
        <v>0</v>
      </c>
      <c r="R332" s="12">
        <f t="shared" si="203"/>
        <v>0</v>
      </c>
      <c r="S332" s="12">
        <f t="shared" si="203"/>
        <v>0</v>
      </c>
      <c r="T332" s="12">
        <f t="shared" si="203"/>
        <v>0</v>
      </c>
      <c r="U332" s="12">
        <f t="shared" si="203"/>
        <v>0</v>
      </c>
      <c r="V332" s="12">
        <f t="shared" si="203"/>
        <v>0</v>
      </c>
      <c r="W332" s="26" t="str">
        <f t="shared" si="204"/>
        <v>OK</v>
      </c>
      <c r="X332" s="3"/>
      <c r="Y332" s="3"/>
      <c r="Z332" s="3"/>
      <c r="AA332" s="3"/>
      <c r="AB332" s="3"/>
      <c r="AC332" s="3"/>
    </row>
    <row r="333" spans="1:29" x14ac:dyDescent="0.2">
      <c r="A333" s="3">
        <f t="shared" si="198"/>
        <v>18</v>
      </c>
      <c r="B333" s="3" t="s">
        <v>162</v>
      </c>
      <c r="C333" s="3" t="s">
        <v>470</v>
      </c>
      <c r="D333" s="1" t="s">
        <v>325</v>
      </c>
      <c r="E333" s="4" t="s">
        <v>591</v>
      </c>
      <c r="F333" s="11"/>
      <c r="G333" s="11"/>
      <c r="H333" s="14">
        <f>'II-I TOTAL COMPANY'!L333</f>
        <v>0</v>
      </c>
      <c r="I333" s="69">
        <v>0</v>
      </c>
      <c r="J333" s="69">
        <f t="shared" si="199"/>
        <v>0</v>
      </c>
      <c r="K333" s="12">
        <f t="shared" si="200"/>
        <v>0</v>
      </c>
      <c r="L333" s="12">
        <f t="shared" si="200"/>
        <v>0</v>
      </c>
      <c r="M333" s="9">
        <f t="shared" si="201"/>
        <v>0</v>
      </c>
      <c r="N333" s="12">
        <f t="shared" si="202"/>
        <v>0</v>
      </c>
      <c r="O333" s="12">
        <f t="shared" si="202"/>
        <v>0</v>
      </c>
      <c r="P333" s="9">
        <f t="shared" si="176"/>
        <v>0</v>
      </c>
      <c r="Q333" s="12">
        <f t="shared" si="203"/>
        <v>0</v>
      </c>
      <c r="R333" s="12">
        <f t="shared" si="203"/>
        <v>0</v>
      </c>
      <c r="S333" s="12">
        <f t="shared" si="203"/>
        <v>0</v>
      </c>
      <c r="T333" s="12">
        <f t="shared" si="203"/>
        <v>0</v>
      </c>
      <c r="U333" s="12">
        <f t="shared" si="203"/>
        <v>0</v>
      </c>
      <c r="V333" s="12">
        <f t="shared" si="203"/>
        <v>0</v>
      </c>
      <c r="W333" s="26" t="str">
        <f t="shared" si="204"/>
        <v>OK</v>
      </c>
      <c r="X333" s="3"/>
      <c r="Y333" s="3"/>
      <c r="Z333" s="3"/>
      <c r="AA333" s="3"/>
      <c r="AB333" s="3"/>
      <c r="AC333" s="3"/>
    </row>
    <row r="334" spans="1:29" x14ac:dyDescent="0.2">
      <c r="A334" s="3">
        <f t="shared" si="198"/>
        <v>19</v>
      </c>
      <c r="B334" s="3" t="s">
        <v>164</v>
      </c>
      <c r="C334" s="3" t="s">
        <v>141</v>
      </c>
      <c r="D334" s="1" t="s">
        <v>325</v>
      </c>
      <c r="E334" s="4" t="s">
        <v>591</v>
      </c>
      <c r="F334" s="11"/>
      <c r="G334" s="11"/>
      <c r="H334" s="14">
        <f>'II-I TOTAL COMPANY'!L334</f>
        <v>0</v>
      </c>
      <c r="I334" s="69">
        <v>0</v>
      </c>
      <c r="J334" s="69">
        <f t="shared" si="199"/>
        <v>0</v>
      </c>
      <c r="K334" s="12">
        <f t="shared" si="200"/>
        <v>0</v>
      </c>
      <c r="L334" s="12">
        <f t="shared" si="200"/>
        <v>0</v>
      </c>
      <c r="M334" s="9">
        <f t="shared" si="201"/>
        <v>0</v>
      </c>
      <c r="N334" s="12">
        <f t="shared" si="202"/>
        <v>0</v>
      </c>
      <c r="O334" s="12">
        <f t="shared" si="202"/>
        <v>0</v>
      </c>
      <c r="P334" s="9">
        <f t="shared" si="176"/>
        <v>0</v>
      </c>
      <c r="Q334" s="12">
        <f t="shared" si="203"/>
        <v>0</v>
      </c>
      <c r="R334" s="12">
        <f t="shared" si="203"/>
        <v>0</v>
      </c>
      <c r="S334" s="12">
        <f t="shared" si="203"/>
        <v>0</v>
      </c>
      <c r="T334" s="12">
        <f t="shared" si="203"/>
        <v>0</v>
      </c>
      <c r="U334" s="12">
        <f t="shared" si="203"/>
        <v>0</v>
      </c>
      <c r="V334" s="12">
        <f t="shared" si="203"/>
        <v>0</v>
      </c>
      <c r="W334" s="26" t="str">
        <f t="shared" si="204"/>
        <v>OK</v>
      </c>
      <c r="X334" s="3"/>
      <c r="Y334" s="3"/>
      <c r="Z334" s="3"/>
      <c r="AA334" s="3"/>
      <c r="AB334" s="3"/>
      <c r="AC334" s="3"/>
    </row>
    <row r="335" spans="1:29" x14ac:dyDescent="0.2">
      <c r="A335" s="3">
        <f t="shared" si="198"/>
        <v>20</v>
      </c>
      <c r="B335" s="3"/>
      <c r="C335" s="3" t="s">
        <v>135</v>
      </c>
      <c r="D335" s="3"/>
      <c r="E335" s="4"/>
      <c r="F335" s="8"/>
      <c r="G335" s="8"/>
      <c r="H335" s="8">
        <f t="shared" ref="H335:V335" si="205">SUM(H326:H334)</f>
        <v>0</v>
      </c>
      <c r="I335" s="8">
        <f t="shared" si="205"/>
        <v>0</v>
      </c>
      <c r="J335" s="69">
        <f t="shared" si="199"/>
        <v>0</v>
      </c>
      <c r="K335" s="8">
        <f t="shared" si="205"/>
        <v>0</v>
      </c>
      <c r="L335" s="8">
        <f t="shared" si="205"/>
        <v>0</v>
      </c>
      <c r="M335" s="9">
        <f t="shared" si="201"/>
        <v>0</v>
      </c>
      <c r="N335" s="8">
        <f t="shared" si="205"/>
        <v>0</v>
      </c>
      <c r="O335" s="8">
        <f t="shared" si="205"/>
        <v>0</v>
      </c>
      <c r="P335" s="9">
        <f t="shared" si="176"/>
        <v>0</v>
      </c>
      <c r="Q335" s="8">
        <f t="shared" si="205"/>
        <v>0</v>
      </c>
      <c r="R335" s="8">
        <f t="shared" si="205"/>
        <v>0</v>
      </c>
      <c r="S335" s="8">
        <f>SUM(S326:S334)</f>
        <v>0</v>
      </c>
      <c r="T335" s="8">
        <f t="shared" si="205"/>
        <v>0</v>
      </c>
      <c r="U335" s="8">
        <f t="shared" si="205"/>
        <v>0</v>
      </c>
      <c r="V335" s="8">
        <f t="shared" si="205"/>
        <v>0</v>
      </c>
      <c r="W335" s="26" t="str">
        <f t="shared" si="204"/>
        <v>OK</v>
      </c>
      <c r="X335" s="3"/>
      <c r="Y335" s="3"/>
      <c r="Z335" s="3"/>
      <c r="AA335" s="3"/>
      <c r="AB335" s="3"/>
      <c r="AC335" s="3"/>
    </row>
    <row r="336" spans="1:29" x14ac:dyDescent="0.2">
      <c r="A336" s="3">
        <f t="shared" si="198"/>
        <v>21</v>
      </c>
      <c r="B336" s="3"/>
      <c r="C336" s="3"/>
      <c r="D336" s="3"/>
      <c r="E336" s="4"/>
      <c r="F336" s="4"/>
      <c r="G336" s="4"/>
      <c r="H336" s="8"/>
      <c r="I336" s="8"/>
      <c r="J336" s="69"/>
      <c r="K336" s="8"/>
      <c r="L336" s="8"/>
      <c r="M336" s="3"/>
      <c r="N336" s="3"/>
      <c r="O336" s="3"/>
      <c r="P336" s="9">
        <f t="shared" si="176"/>
        <v>0</v>
      </c>
      <c r="Q336" s="3"/>
      <c r="R336" s="3"/>
      <c r="S336" s="3"/>
      <c r="T336" s="3"/>
      <c r="U336" s="3"/>
      <c r="V336" s="3"/>
      <c r="W336" s="26" t="str">
        <f t="shared" si="204"/>
        <v>OK</v>
      </c>
      <c r="X336" s="3"/>
      <c r="Y336" s="3"/>
      <c r="Z336" s="3"/>
      <c r="AA336" s="3"/>
      <c r="AB336" s="3"/>
      <c r="AC336" s="3"/>
    </row>
    <row r="337" spans="1:29" x14ac:dyDescent="0.2">
      <c r="A337" s="3">
        <f t="shared" si="198"/>
        <v>22</v>
      </c>
      <c r="B337" s="3"/>
      <c r="C337" s="3" t="s">
        <v>142</v>
      </c>
      <c r="D337" s="3"/>
      <c r="E337" s="4"/>
      <c r="F337" s="4"/>
      <c r="G337" s="4"/>
      <c r="H337" s="8"/>
      <c r="I337" s="8"/>
      <c r="J337" s="8"/>
      <c r="K337" s="8"/>
      <c r="L337" s="8"/>
      <c r="M337" s="3"/>
      <c r="N337" s="3"/>
      <c r="O337" s="3"/>
      <c r="P337" s="9">
        <f t="shared" si="176"/>
        <v>0</v>
      </c>
      <c r="Q337" s="3"/>
      <c r="R337" s="3"/>
      <c r="S337" s="3"/>
      <c r="T337" s="3"/>
      <c r="U337" s="3"/>
      <c r="V337" s="3"/>
      <c r="W337" s="26" t="str">
        <f t="shared" si="204"/>
        <v>OK</v>
      </c>
      <c r="X337" s="3"/>
      <c r="Y337" s="3"/>
      <c r="Z337" s="3"/>
      <c r="AA337" s="3"/>
      <c r="AB337" s="3"/>
      <c r="AC337" s="3"/>
    </row>
    <row r="338" spans="1:29" x14ac:dyDescent="0.2">
      <c r="A338" s="3">
        <f t="shared" si="198"/>
        <v>23</v>
      </c>
      <c r="B338" s="3" t="s">
        <v>165</v>
      </c>
      <c r="C338" s="3" t="s">
        <v>146</v>
      </c>
      <c r="D338" s="1" t="s">
        <v>423</v>
      </c>
      <c r="E338" s="4" t="s">
        <v>591</v>
      </c>
      <c r="F338" s="11"/>
      <c r="G338" s="11"/>
      <c r="H338" s="14">
        <f>'II-I TOTAL COMPANY'!L338</f>
        <v>0</v>
      </c>
      <c r="I338" s="69">
        <v>0</v>
      </c>
      <c r="J338" s="69">
        <f t="shared" si="199"/>
        <v>0</v>
      </c>
      <c r="K338" s="12">
        <f t="shared" ref="K338:L343" si="206">VLOOKUP($D338,$E$741:$V$815,K$1,FALSE)*$H338</f>
        <v>0</v>
      </c>
      <c r="L338" s="12">
        <f t="shared" si="206"/>
        <v>0</v>
      </c>
      <c r="M338" s="9">
        <f t="shared" ref="M338:M344" si="207">SUM(N338:O338)</f>
        <v>0</v>
      </c>
      <c r="N338" s="12">
        <f t="shared" ref="N338:O343" si="208">VLOOKUP($D338,$E$741:$V$815,N$1,FALSE)*$H338</f>
        <v>0</v>
      </c>
      <c r="O338" s="12">
        <f t="shared" si="208"/>
        <v>0</v>
      </c>
      <c r="P338" s="9">
        <f t="shared" si="176"/>
        <v>0</v>
      </c>
      <c r="Q338" s="12">
        <f t="shared" ref="Q338:V343" si="209">VLOOKUP($D338,$E$741:$V$815,Q$1,FALSE)*$H338</f>
        <v>0</v>
      </c>
      <c r="R338" s="12">
        <f t="shared" si="209"/>
        <v>0</v>
      </c>
      <c r="S338" s="12">
        <f t="shared" si="209"/>
        <v>0</v>
      </c>
      <c r="T338" s="12">
        <f t="shared" si="209"/>
        <v>0</v>
      </c>
      <c r="U338" s="12">
        <f t="shared" si="209"/>
        <v>0</v>
      </c>
      <c r="V338" s="12">
        <f t="shared" si="209"/>
        <v>0</v>
      </c>
      <c r="W338" s="26" t="str">
        <f t="shared" si="204"/>
        <v>OK</v>
      </c>
      <c r="X338" s="3"/>
      <c r="Y338" s="3"/>
      <c r="Z338" s="3"/>
      <c r="AA338" s="3"/>
      <c r="AB338" s="3"/>
      <c r="AC338" s="3"/>
    </row>
    <row r="339" spans="1:29" x14ac:dyDescent="0.2">
      <c r="A339" s="3">
        <f t="shared" si="198"/>
        <v>24</v>
      </c>
      <c r="B339" s="3" t="s">
        <v>166</v>
      </c>
      <c r="C339" s="3" t="s">
        <v>143</v>
      </c>
      <c r="D339" s="1" t="s">
        <v>329</v>
      </c>
      <c r="E339" s="4" t="s">
        <v>591</v>
      </c>
      <c r="F339" s="11"/>
      <c r="G339" s="11"/>
      <c r="H339" s="14">
        <f>'II-I TOTAL COMPANY'!L339</f>
        <v>0</v>
      </c>
      <c r="I339" s="69">
        <v>0</v>
      </c>
      <c r="J339" s="69">
        <f t="shared" si="199"/>
        <v>0</v>
      </c>
      <c r="K339" s="12">
        <f t="shared" si="206"/>
        <v>0</v>
      </c>
      <c r="L339" s="12">
        <f t="shared" si="206"/>
        <v>0</v>
      </c>
      <c r="M339" s="9">
        <f t="shared" si="207"/>
        <v>0</v>
      </c>
      <c r="N339" s="12">
        <f t="shared" si="208"/>
        <v>0</v>
      </c>
      <c r="O339" s="12">
        <f t="shared" si="208"/>
        <v>0</v>
      </c>
      <c r="P339" s="9">
        <f t="shared" si="176"/>
        <v>0</v>
      </c>
      <c r="Q339" s="12">
        <f t="shared" si="209"/>
        <v>0</v>
      </c>
      <c r="R339" s="12">
        <f t="shared" si="209"/>
        <v>0</v>
      </c>
      <c r="S339" s="12">
        <f t="shared" si="209"/>
        <v>0</v>
      </c>
      <c r="T339" s="12">
        <f t="shared" si="209"/>
        <v>0</v>
      </c>
      <c r="U339" s="12">
        <f t="shared" si="209"/>
        <v>0</v>
      </c>
      <c r="V339" s="12">
        <f t="shared" si="209"/>
        <v>0</v>
      </c>
      <c r="W339" s="26" t="str">
        <f t="shared" si="204"/>
        <v>OK</v>
      </c>
      <c r="X339" s="3"/>
      <c r="Y339" s="3"/>
      <c r="Z339" s="3"/>
      <c r="AA339" s="3"/>
      <c r="AB339" s="3"/>
      <c r="AC339" s="3"/>
    </row>
    <row r="340" spans="1:29" x14ac:dyDescent="0.2">
      <c r="A340" s="3">
        <f t="shared" si="198"/>
        <v>25</v>
      </c>
      <c r="B340" s="3" t="s">
        <v>167</v>
      </c>
      <c r="C340" s="3" t="s">
        <v>168</v>
      </c>
      <c r="D340" s="1" t="s">
        <v>330</v>
      </c>
      <c r="E340" s="4" t="s">
        <v>591</v>
      </c>
      <c r="F340" s="11"/>
      <c r="G340" s="11"/>
      <c r="H340" s="14">
        <f>'II-I TOTAL COMPANY'!L340</f>
        <v>0</v>
      </c>
      <c r="I340" s="69">
        <v>0</v>
      </c>
      <c r="J340" s="69">
        <f t="shared" si="199"/>
        <v>0</v>
      </c>
      <c r="K340" s="12">
        <f t="shared" si="206"/>
        <v>0</v>
      </c>
      <c r="L340" s="12">
        <f t="shared" si="206"/>
        <v>0</v>
      </c>
      <c r="M340" s="9">
        <f t="shared" si="207"/>
        <v>0</v>
      </c>
      <c r="N340" s="12">
        <f t="shared" si="208"/>
        <v>0</v>
      </c>
      <c r="O340" s="12">
        <f t="shared" si="208"/>
        <v>0</v>
      </c>
      <c r="P340" s="9">
        <f t="shared" ref="P340:P403" si="210">SUM(Q340:S340)</f>
        <v>0</v>
      </c>
      <c r="Q340" s="12">
        <f t="shared" si="209"/>
        <v>0</v>
      </c>
      <c r="R340" s="12">
        <f t="shared" si="209"/>
        <v>0</v>
      </c>
      <c r="S340" s="12">
        <f t="shared" si="209"/>
        <v>0</v>
      </c>
      <c r="T340" s="12">
        <f t="shared" si="209"/>
        <v>0</v>
      </c>
      <c r="U340" s="12">
        <f t="shared" si="209"/>
        <v>0</v>
      </c>
      <c r="V340" s="12">
        <f t="shared" si="209"/>
        <v>0</v>
      </c>
      <c r="W340" s="26" t="str">
        <f t="shared" si="204"/>
        <v>OK</v>
      </c>
      <c r="X340" s="3"/>
      <c r="Y340" s="3"/>
      <c r="Z340" s="3"/>
      <c r="AA340" s="3"/>
      <c r="AB340" s="3"/>
      <c r="AC340" s="3"/>
    </row>
    <row r="341" spans="1:29" x14ac:dyDescent="0.2">
      <c r="A341" s="3">
        <f t="shared" si="198"/>
        <v>26</v>
      </c>
      <c r="B341" s="3" t="s">
        <v>169</v>
      </c>
      <c r="C341" s="3" t="s">
        <v>170</v>
      </c>
      <c r="D341" s="1" t="s">
        <v>325</v>
      </c>
      <c r="E341" s="4" t="s">
        <v>591</v>
      </c>
      <c r="F341" s="11"/>
      <c r="G341" s="11"/>
      <c r="H341" s="14">
        <f>'II-I TOTAL COMPANY'!L341</f>
        <v>0</v>
      </c>
      <c r="I341" s="69">
        <v>0</v>
      </c>
      <c r="J341" s="69">
        <f t="shared" si="199"/>
        <v>0</v>
      </c>
      <c r="K341" s="12">
        <f t="shared" si="206"/>
        <v>0</v>
      </c>
      <c r="L341" s="12">
        <f t="shared" si="206"/>
        <v>0</v>
      </c>
      <c r="M341" s="9">
        <f t="shared" si="207"/>
        <v>0</v>
      </c>
      <c r="N341" s="12">
        <f t="shared" si="208"/>
        <v>0</v>
      </c>
      <c r="O341" s="12">
        <f t="shared" si="208"/>
        <v>0</v>
      </c>
      <c r="P341" s="9">
        <f t="shared" si="210"/>
        <v>0</v>
      </c>
      <c r="Q341" s="12">
        <f t="shared" si="209"/>
        <v>0</v>
      </c>
      <c r="R341" s="12">
        <f t="shared" si="209"/>
        <v>0</v>
      </c>
      <c r="S341" s="12">
        <f t="shared" si="209"/>
        <v>0</v>
      </c>
      <c r="T341" s="12">
        <f t="shared" si="209"/>
        <v>0</v>
      </c>
      <c r="U341" s="12">
        <f t="shared" si="209"/>
        <v>0</v>
      </c>
      <c r="V341" s="12">
        <f t="shared" si="209"/>
        <v>0</v>
      </c>
      <c r="W341" s="26" t="str">
        <f t="shared" si="204"/>
        <v>OK</v>
      </c>
      <c r="X341" s="3"/>
      <c r="Y341" s="3"/>
      <c r="Z341" s="3"/>
      <c r="AA341" s="3"/>
      <c r="AB341" s="3"/>
      <c r="AC341" s="3"/>
    </row>
    <row r="342" spans="1:29" x14ac:dyDescent="0.2">
      <c r="A342" s="3">
        <f t="shared" si="198"/>
        <v>27</v>
      </c>
      <c r="B342" s="3" t="s">
        <v>171</v>
      </c>
      <c r="C342" s="3" t="s">
        <v>172</v>
      </c>
      <c r="D342" s="1" t="s">
        <v>325</v>
      </c>
      <c r="E342" s="4" t="s">
        <v>591</v>
      </c>
      <c r="F342" s="11"/>
      <c r="G342" s="11"/>
      <c r="H342" s="14">
        <f>'II-I TOTAL COMPANY'!L342</f>
        <v>0</v>
      </c>
      <c r="I342" s="69">
        <v>0</v>
      </c>
      <c r="J342" s="69">
        <f t="shared" si="199"/>
        <v>0</v>
      </c>
      <c r="K342" s="12">
        <f t="shared" si="206"/>
        <v>0</v>
      </c>
      <c r="L342" s="12">
        <f t="shared" si="206"/>
        <v>0</v>
      </c>
      <c r="M342" s="9">
        <f t="shared" si="207"/>
        <v>0</v>
      </c>
      <c r="N342" s="12">
        <f t="shared" si="208"/>
        <v>0</v>
      </c>
      <c r="O342" s="12">
        <f t="shared" si="208"/>
        <v>0</v>
      </c>
      <c r="P342" s="9">
        <f t="shared" si="210"/>
        <v>0</v>
      </c>
      <c r="Q342" s="12">
        <f t="shared" si="209"/>
        <v>0</v>
      </c>
      <c r="R342" s="12">
        <f t="shared" si="209"/>
        <v>0</v>
      </c>
      <c r="S342" s="12">
        <f t="shared" si="209"/>
        <v>0</v>
      </c>
      <c r="T342" s="12">
        <f t="shared" si="209"/>
        <v>0</v>
      </c>
      <c r="U342" s="12">
        <f t="shared" si="209"/>
        <v>0</v>
      </c>
      <c r="V342" s="12">
        <f t="shared" si="209"/>
        <v>0</v>
      </c>
      <c r="W342" s="26" t="str">
        <f t="shared" si="204"/>
        <v>OK</v>
      </c>
      <c r="X342" s="3"/>
      <c r="Y342" s="3"/>
      <c r="Z342" s="3"/>
      <c r="AA342" s="3"/>
      <c r="AB342" s="3"/>
      <c r="AC342" s="3"/>
    </row>
    <row r="343" spans="1:29" x14ac:dyDescent="0.2">
      <c r="A343" s="3">
        <f t="shared" si="198"/>
        <v>28</v>
      </c>
      <c r="B343" s="3" t="s">
        <v>173</v>
      </c>
      <c r="C343" s="3" t="s">
        <v>174</v>
      </c>
      <c r="D343" s="1" t="s">
        <v>325</v>
      </c>
      <c r="E343" s="4" t="s">
        <v>591</v>
      </c>
      <c r="F343" s="11"/>
      <c r="G343" s="11"/>
      <c r="H343" s="14">
        <f>'II-I TOTAL COMPANY'!L343</f>
        <v>0</v>
      </c>
      <c r="I343" s="69">
        <v>0</v>
      </c>
      <c r="J343" s="69">
        <f t="shared" si="199"/>
        <v>0</v>
      </c>
      <c r="K343" s="12">
        <f t="shared" si="206"/>
        <v>0</v>
      </c>
      <c r="L343" s="12">
        <f t="shared" si="206"/>
        <v>0</v>
      </c>
      <c r="M343" s="9">
        <f t="shared" si="207"/>
        <v>0</v>
      </c>
      <c r="N343" s="12">
        <f t="shared" si="208"/>
        <v>0</v>
      </c>
      <c r="O343" s="12">
        <f t="shared" si="208"/>
        <v>0</v>
      </c>
      <c r="P343" s="9">
        <f t="shared" si="210"/>
        <v>0</v>
      </c>
      <c r="Q343" s="12">
        <f t="shared" si="209"/>
        <v>0</v>
      </c>
      <c r="R343" s="12">
        <f t="shared" si="209"/>
        <v>0</v>
      </c>
      <c r="S343" s="12">
        <f t="shared" si="209"/>
        <v>0</v>
      </c>
      <c r="T343" s="12">
        <f t="shared" si="209"/>
        <v>0</v>
      </c>
      <c r="U343" s="12">
        <f t="shared" si="209"/>
        <v>0</v>
      </c>
      <c r="V343" s="12">
        <f t="shared" si="209"/>
        <v>0</v>
      </c>
      <c r="W343" s="26" t="str">
        <f t="shared" si="204"/>
        <v>OK</v>
      </c>
      <c r="X343" s="3"/>
      <c r="Y343" s="3"/>
      <c r="Z343" s="3"/>
      <c r="AA343" s="3"/>
      <c r="AB343" s="3"/>
      <c r="AC343" s="3"/>
    </row>
    <row r="344" spans="1:29" x14ac:dyDescent="0.2">
      <c r="A344" s="3">
        <f t="shared" si="198"/>
        <v>29</v>
      </c>
      <c r="B344" s="3"/>
      <c r="C344" s="3" t="s">
        <v>135</v>
      </c>
      <c r="D344" s="3"/>
      <c r="E344" s="4"/>
      <c r="F344" s="8"/>
      <c r="G344" s="8"/>
      <c r="H344" s="8">
        <f t="shared" ref="H344:V344" si="211">SUM(H338:H343)</f>
        <v>0</v>
      </c>
      <c r="I344" s="69">
        <v>0</v>
      </c>
      <c r="J344" s="69">
        <f t="shared" si="199"/>
        <v>0</v>
      </c>
      <c r="K344" s="8">
        <f t="shared" si="211"/>
        <v>0</v>
      </c>
      <c r="L344" s="8">
        <f t="shared" si="211"/>
        <v>0</v>
      </c>
      <c r="M344" s="9">
        <f t="shared" si="207"/>
        <v>0</v>
      </c>
      <c r="N344" s="8">
        <f t="shared" si="211"/>
        <v>0</v>
      </c>
      <c r="O344" s="8">
        <f t="shared" si="211"/>
        <v>0</v>
      </c>
      <c r="P344" s="9">
        <f t="shared" si="210"/>
        <v>0</v>
      </c>
      <c r="Q344" s="8">
        <f t="shared" si="211"/>
        <v>0</v>
      </c>
      <c r="R344" s="8">
        <f t="shared" si="211"/>
        <v>0</v>
      </c>
      <c r="S344" s="8">
        <f>SUM(S338:S343)</f>
        <v>0</v>
      </c>
      <c r="T344" s="8">
        <f t="shared" si="211"/>
        <v>0</v>
      </c>
      <c r="U344" s="8">
        <f t="shared" si="211"/>
        <v>0</v>
      </c>
      <c r="V344" s="8">
        <f t="shared" si="211"/>
        <v>0</v>
      </c>
      <c r="W344" s="26" t="str">
        <f t="shared" si="204"/>
        <v>OK</v>
      </c>
      <c r="X344" s="3"/>
      <c r="Y344" s="3"/>
      <c r="Z344" s="3"/>
      <c r="AA344" s="3"/>
      <c r="AB344" s="3"/>
      <c r="AC344" s="3"/>
    </row>
    <row r="345" spans="1:29" x14ac:dyDescent="0.2">
      <c r="A345" s="3">
        <f t="shared" si="198"/>
        <v>30</v>
      </c>
      <c r="B345" s="3"/>
      <c r="C345" s="3"/>
      <c r="D345" s="3"/>
      <c r="E345" s="4"/>
      <c r="F345" s="8"/>
      <c r="G345" s="8"/>
      <c r="H345" s="8"/>
      <c r="I345" s="8"/>
      <c r="J345" s="69"/>
      <c r="K345" s="8"/>
      <c r="L345" s="8"/>
      <c r="M345" s="8"/>
      <c r="N345" s="8"/>
      <c r="O345" s="8"/>
      <c r="P345" s="9">
        <f t="shared" si="210"/>
        <v>0</v>
      </c>
      <c r="Q345" s="8"/>
      <c r="R345" s="8"/>
      <c r="S345" s="8"/>
      <c r="T345" s="8"/>
      <c r="U345" s="8"/>
      <c r="V345" s="8"/>
      <c r="W345" s="26" t="str">
        <f t="shared" si="204"/>
        <v>OK</v>
      </c>
      <c r="X345" s="3"/>
      <c r="Y345" s="3"/>
      <c r="Z345" s="3"/>
      <c r="AA345" s="3"/>
      <c r="AB345" s="3"/>
      <c r="AC345" s="3"/>
    </row>
    <row r="346" spans="1:29" x14ac:dyDescent="0.2">
      <c r="A346" s="3">
        <f t="shared" si="198"/>
        <v>31</v>
      </c>
      <c r="B346" s="3"/>
      <c r="C346" s="3" t="s">
        <v>175</v>
      </c>
      <c r="D346" s="3"/>
      <c r="E346" s="4"/>
      <c r="F346" s="8"/>
      <c r="G346" s="8"/>
      <c r="H346" s="8">
        <f t="shared" ref="H346:V346" si="212">H335+H344</f>
        <v>0</v>
      </c>
      <c r="I346" s="8">
        <f t="shared" si="212"/>
        <v>0</v>
      </c>
      <c r="J346" s="69">
        <f t="shared" si="199"/>
        <v>0</v>
      </c>
      <c r="K346" s="8">
        <f t="shared" si="212"/>
        <v>0</v>
      </c>
      <c r="L346" s="8">
        <f>L335+L344</f>
        <v>0</v>
      </c>
      <c r="M346" s="9">
        <f>SUM(N346:O346)</f>
        <v>0</v>
      </c>
      <c r="N346" s="8">
        <f t="shared" si="212"/>
        <v>0</v>
      </c>
      <c r="O346" s="8">
        <f t="shared" si="212"/>
        <v>0</v>
      </c>
      <c r="P346" s="9">
        <f t="shared" si="210"/>
        <v>0</v>
      </c>
      <c r="Q346" s="8">
        <f t="shared" si="212"/>
        <v>0</v>
      </c>
      <c r="R346" s="8">
        <f t="shared" si="212"/>
        <v>0</v>
      </c>
      <c r="S346" s="8">
        <f>S335+S344</f>
        <v>0</v>
      </c>
      <c r="T346" s="8">
        <f t="shared" si="212"/>
        <v>0</v>
      </c>
      <c r="U346" s="8">
        <f t="shared" si="212"/>
        <v>0</v>
      </c>
      <c r="V346" s="8">
        <f t="shared" si="212"/>
        <v>0</v>
      </c>
      <c r="W346" s="26" t="str">
        <f t="shared" si="204"/>
        <v>OK</v>
      </c>
      <c r="X346" s="3"/>
      <c r="Y346" s="3"/>
      <c r="Z346" s="3"/>
      <c r="AA346" s="3"/>
      <c r="AB346" s="3"/>
      <c r="AC346" s="3"/>
    </row>
    <row r="347" spans="1:29" x14ac:dyDescent="0.2">
      <c r="A347" s="3">
        <f t="shared" si="198"/>
        <v>32</v>
      </c>
      <c r="B347" s="3"/>
      <c r="C347" s="3"/>
      <c r="D347" s="3"/>
      <c r="E347" s="4"/>
      <c r="F347" s="4"/>
      <c r="G347" s="4"/>
      <c r="H347" s="8"/>
      <c r="I347" s="8"/>
      <c r="J347" s="8"/>
      <c r="K347" s="8"/>
      <c r="L347" s="8"/>
      <c r="M347" s="3"/>
      <c r="N347" s="3"/>
      <c r="O347" s="3"/>
      <c r="P347" s="9">
        <f t="shared" si="210"/>
        <v>0</v>
      </c>
      <c r="Q347" s="3"/>
      <c r="R347" s="3"/>
      <c r="S347" s="3"/>
      <c r="T347" s="3"/>
      <c r="U347" s="3"/>
      <c r="V347" s="3"/>
      <c r="W347" s="26" t="str">
        <f t="shared" si="204"/>
        <v>OK</v>
      </c>
      <c r="X347" s="3"/>
      <c r="Y347" s="3"/>
      <c r="Z347" s="3"/>
      <c r="AA347" s="3"/>
      <c r="AB347" s="3"/>
      <c r="AC347" s="3"/>
    </row>
    <row r="348" spans="1:29" x14ac:dyDescent="0.2">
      <c r="A348" s="3">
        <f t="shared" si="198"/>
        <v>33</v>
      </c>
      <c r="B348" s="7" t="s">
        <v>144</v>
      </c>
      <c r="C348" s="3"/>
      <c r="D348" s="3"/>
      <c r="E348" s="4"/>
      <c r="F348" s="4"/>
      <c r="G348" s="4"/>
      <c r="H348" s="8"/>
      <c r="I348" s="8"/>
      <c r="J348" s="8"/>
      <c r="K348" s="8"/>
      <c r="L348" s="8"/>
      <c r="M348" s="3"/>
      <c r="N348" s="3"/>
      <c r="O348" s="3"/>
      <c r="P348" s="9">
        <f t="shared" si="210"/>
        <v>0</v>
      </c>
      <c r="Q348" s="3"/>
      <c r="R348" s="3"/>
      <c r="S348" s="3"/>
      <c r="T348" s="3"/>
      <c r="U348" s="3"/>
      <c r="V348" s="3"/>
      <c r="W348" s="26" t="str">
        <f t="shared" si="204"/>
        <v>OK</v>
      </c>
      <c r="X348" s="3"/>
      <c r="Y348" s="3"/>
      <c r="Z348" s="3"/>
      <c r="AA348" s="3"/>
      <c r="AB348" s="3"/>
      <c r="AC348" s="3"/>
    </row>
    <row r="349" spans="1:29" x14ac:dyDescent="0.2">
      <c r="A349" s="3">
        <f t="shared" si="198"/>
        <v>34</v>
      </c>
      <c r="B349" s="3" t="s">
        <v>176</v>
      </c>
      <c r="C349" s="3"/>
      <c r="D349" s="3"/>
      <c r="E349" s="4"/>
      <c r="F349" s="4"/>
      <c r="G349" s="4"/>
      <c r="H349" s="8"/>
      <c r="I349" s="8"/>
      <c r="J349" s="8"/>
      <c r="K349" s="8"/>
      <c r="L349" s="8"/>
      <c r="M349" s="3"/>
      <c r="N349" s="3"/>
      <c r="O349" s="3"/>
      <c r="P349" s="9">
        <f t="shared" si="210"/>
        <v>0</v>
      </c>
      <c r="Q349" s="3"/>
      <c r="R349" s="3"/>
      <c r="S349" s="3"/>
      <c r="T349" s="3"/>
      <c r="U349" s="3"/>
      <c r="V349" s="3"/>
      <c r="W349" s="26" t="str">
        <f t="shared" si="204"/>
        <v>OK</v>
      </c>
      <c r="X349" s="3"/>
      <c r="Y349" s="3"/>
      <c r="Z349" s="3"/>
      <c r="AA349" s="3"/>
      <c r="AB349" s="3"/>
      <c r="AC349" s="3"/>
    </row>
    <row r="350" spans="1:29" x14ac:dyDescent="0.2">
      <c r="A350" s="3">
        <f t="shared" si="198"/>
        <v>35</v>
      </c>
      <c r="B350" s="3"/>
      <c r="C350" s="3" t="s">
        <v>140</v>
      </c>
      <c r="D350" s="3"/>
      <c r="E350" s="4"/>
      <c r="F350" s="4"/>
      <c r="G350" s="4"/>
      <c r="H350" s="8"/>
      <c r="I350" s="8"/>
      <c r="J350" s="8"/>
      <c r="K350" s="8"/>
      <c r="L350" s="8"/>
      <c r="M350" s="3"/>
      <c r="N350" s="3"/>
      <c r="O350" s="3"/>
      <c r="P350" s="9">
        <f t="shared" si="210"/>
        <v>0</v>
      </c>
      <c r="Q350" s="3"/>
      <c r="R350" s="3"/>
      <c r="S350" s="3"/>
      <c r="T350" s="3"/>
      <c r="U350" s="3"/>
      <c r="V350" s="3"/>
      <c r="W350" s="26" t="str">
        <f t="shared" si="204"/>
        <v>OK</v>
      </c>
      <c r="X350" s="3"/>
      <c r="Y350" s="3"/>
      <c r="Z350" s="3"/>
      <c r="AA350" s="3"/>
      <c r="AB350" s="3"/>
      <c r="AC350" s="3"/>
    </row>
    <row r="351" spans="1:29" x14ac:dyDescent="0.2">
      <c r="A351" s="3">
        <f t="shared" si="198"/>
        <v>36</v>
      </c>
      <c r="B351" s="3" t="s">
        <v>177</v>
      </c>
      <c r="C351" s="3" t="s">
        <v>145</v>
      </c>
      <c r="D351" s="1" t="s">
        <v>360</v>
      </c>
      <c r="E351" s="4" t="s">
        <v>591</v>
      </c>
      <c r="F351" s="11"/>
      <c r="G351" s="11"/>
      <c r="H351" s="14">
        <f>'II-I TOTAL COMPANY'!L351</f>
        <v>1854957.4575819296</v>
      </c>
      <c r="I351" s="69">
        <v>0</v>
      </c>
      <c r="J351" s="69">
        <f t="shared" ref="J351:J377" si="213">SUM(K351:V351)-M351-P351</f>
        <v>1854957.4575819296</v>
      </c>
      <c r="K351" s="12">
        <f t="shared" ref="K351:L362" si="214">VLOOKUP($D351,$E$741:$V$815,K$1,FALSE)*$H351</f>
        <v>869616.62061819551</v>
      </c>
      <c r="L351" s="12">
        <f t="shared" si="214"/>
        <v>165236.47522036132</v>
      </c>
      <c r="M351" s="9">
        <f t="shared" ref="M351:M363" si="215">SUM(N351:O351)</f>
        <v>655977.68512790347</v>
      </c>
      <c r="N351" s="12">
        <f t="shared" ref="N351:O362" si="216">VLOOKUP($D351,$E$741:$V$815,N$1,FALSE)*$H351</f>
        <v>12797.640117089753</v>
      </c>
      <c r="O351" s="12">
        <f t="shared" si="216"/>
        <v>643180.04501081374</v>
      </c>
      <c r="P351" s="9">
        <f t="shared" si="210"/>
        <v>88218.879527455152</v>
      </c>
      <c r="Q351" s="12">
        <f t="shared" ref="Q351:V362" si="217">VLOOKUP($D351,$E$741:$V$815,Q$1,FALSE)*$H351</f>
        <v>38098.208562040942</v>
      </c>
      <c r="R351" s="12">
        <f t="shared" si="217"/>
        <v>44678.069742265492</v>
      </c>
      <c r="S351" s="12">
        <f t="shared" si="217"/>
        <v>5442.6012231487057</v>
      </c>
      <c r="T351" s="12">
        <f t="shared" si="217"/>
        <v>74364.372860553893</v>
      </c>
      <c r="U351" s="12">
        <f t="shared" si="217"/>
        <v>0</v>
      </c>
      <c r="V351" s="12">
        <f t="shared" si="217"/>
        <v>1543.4242274600808</v>
      </c>
      <c r="W351" s="26">
        <f t="shared" si="204"/>
        <v>-2.3283064365386963E-10</v>
      </c>
      <c r="X351" s="3"/>
      <c r="Y351" s="3"/>
      <c r="Z351" s="3"/>
      <c r="AA351" s="3"/>
      <c r="AB351" s="3"/>
      <c r="AC351" s="3"/>
    </row>
    <row r="352" spans="1:29" x14ac:dyDescent="0.2">
      <c r="A352" s="3">
        <f t="shared" si="198"/>
        <v>37</v>
      </c>
      <c r="B352" s="3" t="s">
        <v>178</v>
      </c>
      <c r="C352" s="3" t="s">
        <v>155</v>
      </c>
      <c r="D352" s="1" t="s">
        <v>368</v>
      </c>
      <c r="E352" s="4" t="s">
        <v>591</v>
      </c>
      <c r="F352" s="11"/>
      <c r="G352" s="11"/>
      <c r="H352" s="14">
        <f>'II-I TOTAL COMPANY'!L352</f>
        <v>0</v>
      </c>
      <c r="I352" s="69">
        <v>0</v>
      </c>
      <c r="J352" s="69">
        <f t="shared" si="213"/>
        <v>0</v>
      </c>
      <c r="K352" s="12">
        <f t="shared" si="214"/>
        <v>0</v>
      </c>
      <c r="L352" s="12">
        <f t="shared" si="214"/>
        <v>0</v>
      </c>
      <c r="M352" s="9">
        <f t="shared" si="215"/>
        <v>0</v>
      </c>
      <c r="N352" s="12">
        <f t="shared" si="216"/>
        <v>0</v>
      </c>
      <c r="O352" s="12">
        <f t="shared" si="216"/>
        <v>0</v>
      </c>
      <c r="P352" s="9">
        <f t="shared" si="210"/>
        <v>0</v>
      </c>
      <c r="Q352" s="12">
        <f t="shared" si="217"/>
        <v>0</v>
      </c>
      <c r="R352" s="12">
        <f t="shared" si="217"/>
        <v>0</v>
      </c>
      <c r="S352" s="12">
        <f t="shared" si="217"/>
        <v>0</v>
      </c>
      <c r="T352" s="12">
        <f t="shared" si="217"/>
        <v>0</v>
      </c>
      <c r="U352" s="12">
        <f t="shared" si="217"/>
        <v>0</v>
      </c>
      <c r="V352" s="12">
        <f t="shared" si="217"/>
        <v>0</v>
      </c>
      <c r="W352" s="26" t="str">
        <f t="shared" si="204"/>
        <v>OK</v>
      </c>
      <c r="X352" s="3"/>
      <c r="Y352" s="3"/>
      <c r="Z352" s="3"/>
      <c r="AA352" s="3"/>
      <c r="AB352" s="3"/>
      <c r="AC352" s="3"/>
    </row>
    <row r="353" spans="1:29" x14ac:dyDescent="0.2">
      <c r="A353" s="3">
        <f t="shared" si="198"/>
        <v>38</v>
      </c>
      <c r="B353" s="3" t="s">
        <v>179</v>
      </c>
      <c r="C353" s="3" t="s">
        <v>180</v>
      </c>
      <c r="D353" s="1" t="s">
        <v>332</v>
      </c>
      <c r="E353" s="4" t="s">
        <v>591</v>
      </c>
      <c r="F353" s="11"/>
      <c r="G353" s="11"/>
      <c r="H353" s="14">
        <f>'II-I TOTAL COMPANY'!L353</f>
        <v>0</v>
      </c>
      <c r="I353" s="69">
        <v>0</v>
      </c>
      <c r="J353" s="69">
        <f t="shared" si="213"/>
        <v>0</v>
      </c>
      <c r="K353" s="12">
        <f t="shared" si="214"/>
        <v>0</v>
      </c>
      <c r="L353" s="12">
        <f t="shared" si="214"/>
        <v>0</v>
      </c>
      <c r="M353" s="9">
        <f t="shared" si="215"/>
        <v>0</v>
      </c>
      <c r="N353" s="12">
        <f t="shared" si="216"/>
        <v>0</v>
      </c>
      <c r="O353" s="12">
        <f t="shared" si="216"/>
        <v>0</v>
      </c>
      <c r="P353" s="9">
        <f t="shared" si="210"/>
        <v>0</v>
      </c>
      <c r="Q353" s="12">
        <f t="shared" si="217"/>
        <v>0</v>
      </c>
      <c r="R353" s="12">
        <f t="shared" si="217"/>
        <v>0</v>
      </c>
      <c r="S353" s="12">
        <f t="shared" si="217"/>
        <v>0</v>
      </c>
      <c r="T353" s="12">
        <f t="shared" si="217"/>
        <v>0</v>
      </c>
      <c r="U353" s="12">
        <f t="shared" si="217"/>
        <v>0</v>
      </c>
      <c r="V353" s="12">
        <f t="shared" si="217"/>
        <v>0</v>
      </c>
      <c r="W353" s="26" t="str">
        <f t="shared" si="204"/>
        <v>OK</v>
      </c>
      <c r="X353" s="3"/>
      <c r="Y353" s="3"/>
      <c r="Z353" s="3"/>
      <c r="AA353" s="3"/>
      <c r="AB353" s="3"/>
      <c r="AC353" s="3"/>
    </row>
    <row r="354" spans="1:29" x14ac:dyDescent="0.2">
      <c r="A354" s="3">
        <f t="shared" si="198"/>
        <v>39</v>
      </c>
      <c r="B354" s="3" t="s">
        <v>181</v>
      </c>
      <c r="C354" s="3" t="s">
        <v>182</v>
      </c>
      <c r="D354" s="1" t="s">
        <v>333</v>
      </c>
      <c r="E354" s="4" t="s">
        <v>591</v>
      </c>
      <c r="F354" s="11"/>
      <c r="G354" s="11"/>
      <c r="H354" s="14">
        <f>'II-I TOTAL COMPANY'!L354</f>
        <v>0</v>
      </c>
      <c r="I354" s="69">
        <v>0</v>
      </c>
      <c r="J354" s="69">
        <f t="shared" si="213"/>
        <v>0</v>
      </c>
      <c r="K354" s="12">
        <f t="shared" si="214"/>
        <v>0</v>
      </c>
      <c r="L354" s="12">
        <f t="shared" si="214"/>
        <v>0</v>
      </c>
      <c r="M354" s="9">
        <f t="shared" si="215"/>
        <v>0</v>
      </c>
      <c r="N354" s="12">
        <f t="shared" si="216"/>
        <v>0</v>
      </c>
      <c r="O354" s="12">
        <f t="shared" si="216"/>
        <v>0</v>
      </c>
      <c r="P354" s="9">
        <f t="shared" si="210"/>
        <v>0</v>
      </c>
      <c r="Q354" s="12">
        <f t="shared" si="217"/>
        <v>0</v>
      </c>
      <c r="R354" s="12">
        <f t="shared" si="217"/>
        <v>0</v>
      </c>
      <c r="S354" s="12">
        <f t="shared" si="217"/>
        <v>0</v>
      </c>
      <c r="T354" s="12">
        <f t="shared" si="217"/>
        <v>0</v>
      </c>
      <c r="U354" s="12">
        <f t="shared" si="217"/>
        <v>0</v>
      </c>
      <c r="V354" s="12">
        <f t="shared" si="217"/>
        <v>0</v>
      </c>
      <c r="W354" s="26" t="str">
        <f t="shared" si="204"/>
        <v>OK</v>
      </c>
      <c r="X354" s="3"/>
      <c r="Y354" s="3"/>
      <c r="Z354" s="3"/>
      <c r="AA354" s="3"/>
      <c r="AB354" s="3"/>
      <c r="AC354" s="3"/>
    </row>
    <row r="355" spans="1:29" x14ac:dyDescent="0.2">
      <c r="A355" s="3">
        <f t="shared" si="198"/>
        <v>40</v>
      </c>
      <c r="B355" s="3" t="s">
        <v>183</v>
      </c>
      <c r="C355" s="3" t="s">
        <v>160</v>
      </c>
      <c r="D355" s="1" t="s">
        <v>421</v>
      </c>
      <c r="E355" s="4" t="s">
        <v>591</v>
      </c>
      <c r="F355" s="11"/>
      <c r="G355" s="11"/>
      <c r="H355" s="14">
        <f>'II-I TOTAL COMPANY'!L355</f>
        <v>0</v>
      </c>
      <c r="I355" s="69">
        <v>0</v>
      </c>
      <c r="J355" s="69">
        <f t="shared" si="213"/>
        <v>0</v>
      </c>
      <c r="K355" s="12">
        <f t="shared" si="214"/>
        <v>0</v>
      </c>
      <c r="L355" s="12">
        <f t="shared" si="214"/>
        <v>0</v>
      </c>
      <c r="M355" s="9">
        <f t="shared" si="215"/>
        <v>0</v>
      </c>
      <c r="N355" s="12">
        <f t="shared" si="216"/>
        <v>0</v>
      </c>
      <c r="O355" s="12">
        <f t="shared" si="216"/>
        <v>0</v>
      </c>
      <c r="P355" s="9">
        <f t="shared" si="210"/>
        <v>0</v>
      </c>
      <c r="Q355" s="12">
        <f t="shared" si="217"/>
        <v>0</v>
      </c>
      <c r="R355" s="12">
        <f t="shared" si="217"/>
        <v>0</v>
      </c>
      <c r="S355" s="12">
        <f t="shared" si="217"/>
        <v>0</v>
      </c>
      <c r="T355" s="12">
        <f t="shared" si="217"/>
        <v>0</v>
      </c>
      <c r="U355" s="12">
        <f t="shared" si="217"/>
        <v>0</v>
      </c>
      <c r="V355" s="12">
        <f t="shared" si="217"/>
        <v>0</v>
      </c>
      <c r="W355" s="26" t="str">
        <f t="shared" si="204"/>
        <v>OK</v>
      </c>
      <c r="X355" s="3"/>
      <c r="Y355" s="3"/>
      <c r="Z355" s="3"/>
      <c r="AA355" s="3"/>
      <c r="AB355" s="3"/>
      <c r="AC355" s="3"/>
    </row>
    <row r="356" spans="1:29" x14ac:dyDescent="0.2">
      <c r="A356" s="3">
        <f t="shared" si="198"/>
        <v>41</v>
      </c>
      <c r="B356" s="3" t="s">
        <v>184</v>
      </c>
      <c r="C356" s="3" t="s">
        <v>185</v>
      </c>
      <c r="D356" s="1" t="s">
        <v>335</v>
      </c>
      <c r="E356" s="4" t="s">
        <v>591</v>
      </c>
      <c r="F356" s="11"/>
      <c r="G356" s="11"/>
      <c r="H356" s="14">
        <f>'II-I TOTAL COMPANY'!L356</f>
        <v>0</v>
      </c>
      <c r="I356" s="69">
        <v>0</v>
      </c>
      <c r="J356" s="69">
        <f t="shared" si="213"/>
        <v>0</v>
      </c>
      <c r="K356" s="12">
        <f t="shared" si="214"/>
        <v>0</v>
      </c>
      <c r="L356" s="12">
        <f t="shared" si="214"/>
        <v>0</v>
      </c>
      <c r="M356" s="9">
        <f t="shared" si="215"/>
        <v>0</v>
      </c>
      <c r="N356" s="12">
        <f t="shared" si="216"/>
        <v>0</v>
      </c>
      <c r="O356" s="12">
        <f t="shared" si="216"/>
        <v>0</v>
      </c>
      <c r="P356" s="9">
        <f t="shared" si="210"/>
        <v>0</v>
      </c>
      <c r="Q356" s="12">
        <f t="shared" si="217"/>
        <v>0</v>
      </c>
      <c r="R356" s="12">
        <f t="shared" si="217"/>
        <v>0</v>
      </c>
      <c r="S356" s="12">
        <f t="shared" si="217"/>
        <v>0</v>
      </c>
      <c r="T356" s="12">
        <f t="shared" si="217"/>
        <v>0</v>
      </c>
      <c r="U356" s="12">
        <f t="shared" si="217"/>
        <v>0</v>
      </c>
      <c r="V356" s="12">
        <f t="shared" si="217"/>
        <v>0</v>
      </c>
      <c r="W356" s="26" t="str">
        <f t="shared" si="204"/>
        <v>OK</v>
      </c>
      <c r="X356" s="3"/>
      <c r="Y356" s="3"/>
      <c r="Z356" s="3"/>
      <c r="AA356" s="3"/>
      <c r="AB356" s="3"/>
      <c r="AC356" s="3"/>
    </row>
    <row r="357" spans="1:29" x14ac:dyDescent="0.2">
      <c r="A357" s="3">
        <f t="shared" si="198"/>
        <v>42</v>
      </c>
      <c r="B357" s="3" t="s">
        <v>186</v>
      </c>
      <c r="C357" s="3" t="s">
        <v>187</v>
      </c>
      <c r="D357" s="1" t="s">
        <v>344</v>
      </c>
      <c r="E357" s="4" t="s">
        <v>591</v>
      </c>
      <c r="F357" s="11"/>
      <c r="G357" s="11"/>
      <c r="H357" s="14">
        <f>'II-I TOTAL COMPANY'!L357</f>
        <v>9014634.6953094359</v>
      </c>
      <c r="I357" s="69">
        <v>0</v>
      </c>
      <c r="J357" s="69">
        <f t="shared" si="213"/>
        <v>9014634.6953094359</v>
      </c>
      <c r="K357" s="12">
        <f t="shared" si="214"/>
        <v>4226121.8055435019</v>
      </c>
      <c r="L357" s="12">
        <f t="shared" si="214"/>
        <v>803008.42284212704</v>
      </c>
      <c r="M357" s="9">
        <f t="shared" si="215"/>
        <v>3187889.3909574123</v>
      </c>
      <c r="N357" s="12">
        <f t="shared" si="216"/>
        <v>62193.367371340755</v>
      </c>
      <c r="O357" s="12">
        <f t="shared" si="216"/>
        <v>3125696.0235860716</v>
      </c>
      <c r="P357" s="9">
        <f t="shared" si="210"/>
        <v>428721.94665111095</v>
      </c>
      <c r="Q357" s="12">
        <f t="shared" si="217"/>
        <v>185147.87567161239</v>
      </c>
      <c r="R357" s="12">
        <f t="shared" si="217"/>
        <v>217124.37445498249</v>
      </c>
      <c r="S357" s="12">
        <f t="shared" si="217"/>
        <v>26449.69652451605</v>
      </c>
      <c r="T357" s="12">
        <f t="shared" si="217"/>
        <v>361392.46910683817</v>
      </c>
      <c r="U357" s="12">
        <f t="shared" si="217"/>
        <v>0</v>
      </c>
      <c r="V357" s="12">
        <f t="shared" si="217"/>
        <v>7500.6602084448505</v>
      </c>
      <c r="W357" s="26" t="str">
        <f t="shared" si="204"/>
        <v>OK</v>
      </c>
      <c r="X357" s="3"/>
      <c r="Y357" s="3"/>
      <c r="Z357" s="3"/>
      <c r="AA357" s="3"/>
      <c r="AB357" s="3"/>
      <c r="AC357" s="3"/>
    </row>
    <row r="358" spans="1:29" x14ac:dyDescent="0.2">
      <c r="A358" s="3">
        <f t="shared" si="198"/>
        <v>43</v>
      </c>
      <c r="B358" s="3" t="s">
        <v>186</v>
      </c>
      <c r="C358" s="3" t="s">
        <v>187</v>
      </c>
      <c r="D358" s="1" t="s">
        <v>344</v>
      </c>
      <c r="E358" s="4" t="s">
        <v>591</v>
      </c>
      <c r="F358" s="11"/>
      <c r="G358" s="11"/>
      <c r="H358" s="14">
        <f>'II-I TOTAL COMPANY'!L358</f>
        <v>0</v>
      </c>
      <c r="I358" s="69">
        <v>0</v>
      </c>
      <c r="J358" s="69">
        <f t="shared" si="213"/>
        <v>0</v>
      </c>
      <c r="K358" s="12">
        <f t="shared" si="214"/>
        <v>0</v>
      </c>
      <c r="L358" s="12">
        <f t="shared" si="214"/>
        <v>0</v>
      </c>
      <c r="M358" s="9">
        <f t="shared" si="215"/>
        <v>0</v>
      </c>
      <c r="N358" s="12">
        <f t="shared" si="216"/>
        <v>0</v>
      </c>
      <c r="O358" s="12">
        <f t="shared" si="216"/>
        <v>0</v>
      </c>
      <c r="P358" s="9">
        <f t="shared" si="210"/>
        <v>0</v>
      </c>
      <c r="Q358" s="12">
        <f t="shared" si="217"/>
        <v>0</v>
      </c>
      <c r="R358" s="12">
        <f t="shared" si="217"/>
        <v>0</v>
      </c>
      <c r="S358" s="12">
        <f t="shared" si="217"/>
        <v>0</v>
      </c>
      <c r="T358" s="12">
        <f t="shared" si="217"/>
        <v>0</v>
      </c>
      <c r="U358" s="12">
        <f t="shared" si="217"/>
        <v>0</v>
      </c>
      <c r="V358" s="12">
        <f t="shared" si="217"/>
        <v>0</v>
      </c>
      <c r="W358" s="26" t="str">
        <f t="shared" si="204"/>
        <v>OK</v>
      </c>
      <c r="X358" s="3"/>
      <c r="Y358" s="3"/>
      <c r="Z358" s="3"/>
      <c r="AA358" s="3"/>
      <c r="AB358" s="3"/>
      <c r="AC358" s="3"/>
    </row>
    <row r="359" spans="1:29" x14ac:dyDescent="0.2">
      <c r="A359" s="3">
        <f>+A357+1</f>
        <v>43</v>
      </c>
      <c r="B359" s="3" t="s">
        <v>188</v>
      </c>
      <c r="C359" s="3" t="s">
        <v>189</v>
      </c>
      <c r="D359" s="1" t="s">
        <v>331</v>
      </c>
      <c r="E359" s="4" t="s">
        <v>591</v>
      </c>
      <c r="F359" s="11"/>
      <c r="G359" s="11"/>
      <c r="H359" s="14">
        <f>'II-I TOTAL COMPANY'!L359</f>
        <v>0</v>
      </c>
      <c r="I359" s="69">
        <v>0</v>
      </c>
      <c r="J359" s="69">
        <f t="shared" si="213"/>
        <v>0</v>
      </c>
      <c r="K359" s="12">
        <f t="shared" si="214"/>
        <v>0</v>
      </c>
      <c r="L359" s="12">
        <f t="shared" si="214"/>
        <v>0</v>
      </c>
      <c r="M359" s="9">
        <f t="shared" si="215"/>
        <v>0</v>
      </c>
      <c r="N359" s="12">
        <f t="shared" si="216"/>
        <v>0</v>
      </c>
      <c r="O359" s="12">
        <f t="shared" si="216"/>
        <v>0</v>
      </c>
      <c r="P359" s="9">
        <f t="shared" si="210"/>
        <v>0</v>
      </c>
      <c r="Q359" s="12">
        <f t="shared" si="217"/>
        <v>0</v>
      </c>
      <c r="R359" s="12">
        <f t="shared" si="217"/>
        <v>0</v>
      </c>
      <c r="S359" s="12">
        <f t="shared" si="217"/>
        <v>0</v>
      </c>
      <c r="T359" s="12">
        <f t="shared" si="217"/>
        <v>0</v>
      </c>
      <c r="U359" s="12">
        <f t="shared" si="217"/>
        <v>0</v>
      </c>
      <c r="V359" s="12">
        <f t="shared" si="217"/>
        <v>0</v>
      </c>
      <c r="W359" s="26" t="str">
        <f t="shared" si="204"/>
        <v>OK</v>
      </c>
      <c r="X359" s="3"/>
      <c r="Y359" s="3"/>
      <c r="Z359" s="3"/>
      <c r="AA359" s="3"/>
      <c r="AB359" s="3"/>
      <c r="AC359" s="3"/>
    </row>
    <row r="360" spans="1:29" x14ac:dyDescent="0.2">
      <c r="A360" s="3">
        <f>+A359+1</f>
        <v>44</v>
      </c>
      <c r="B360" s="3" t="s">
        <v>190</v>
      </c>
      <c r="C360" s="3" t="s">
        <v>191</v>
      </c>
      <c r="D360" s="1" t="s">
        <v>331</v>
      </c>
      <c r="E360" s="4" t="s">
        <v>591</v>
      </c>
      <c r="F360" s="11"/>
      <c r="G360" s="11"/>
      <c r="H360" s="14">
        <f>'II-I TOTAL COMPANY'!L360</f>
        <v>9326433.4847627375</v>
      </c>
      <c r="I360" s="69">
        <v>0</v>
      </c>
      <c r="J360" s="69">
        <f t="shared" si="213"/>
        <v>9326433.4847627394</v>
      </c>
      <c r="K360" s="12">
        <f t="shared" si="214"/>
        <v>4372295.1899998132</v>
      </c>
      <c r="L360" s="12">
        <f t="shared" si="214"/>
        <v>830782.93202920037</v>
      </c>
      <c r="M360" s="9">
        <f t="shared" si="215"/>
        <v>3298152.3230237267</v>
      </c>
      <c r="N360" s="12">
        <f t="shared" si="216"/>
        <v>64344.515733292537</v>
      </c>
      <c r="O360" s="12">
        <f t="shared" si="216"/>
        <v>3233807.8072904344</v>
      </c>
      <c r="P360" s="9">
        <f t="shared" si="210"/>
        <v>443550.61009627907</v>
      </c>
      <c r="Q360" s="12">
        <f t="shared" si="217"/>
        <v>191551.78281321813</v>
      </c>
      <c r="R360" s="12">
        <f t="shared" si="217"/>
        <v>224634.28688117265</v>
      </c>
      <c r="S360" s="12">
        <f t="shared" si="217"/>
        <v>27364.540401888305</v>
      </c>
      <c r="T360" s="12">
        <f t="shared" si="217"/>
        <v>373892.33606691402</v>
      </c>
      <c r="U360" s="12">
        <f t="shared" si="217"/>
        <v>0</v>
      </c>
      <c r="V360" s="12">
        <f t="shared" si="217"/>
        <v>7760.093546804148</v>
      </c>
      <c r="W360" s="26">
        <f t="shared" si="204"/>
        <v>1.862645149230957E-9</v>
      </c>
      <c r="X360" s="3"/>
      <c r="Y360" s="3"/>
      <c r="Z360" s="3"/>
      <c r="AA360" s="3"/>
      <c r="AB360" s="3"/>
      <c r="AC360" s="3"/>
    </row>
    <row r="361" spans="1:29" x14ac:dyDescent="0.2">
      <c r="A361" s="3">
        <f>+A360+1</f>
        <v>45</v>
      </c>
      <c r="B361" s="3" t="s">
        <v>190</v>
      </c>
      <c r="C361" s="3" t="s">
        <v>191</v>
      </c>
      <c r="D361" s="1" t="s">
        <v>331</v>
      </c>
      <c r="E361" s="4" t="s">
        <v>591</v>
      </c>
      <c r="F361" s="11"/>
      <c r="G361" s="11"/>
      <c r="H361" s="14">
        <f>'II-I TOTAL COMPANY'!L361</f>
        <v>0</v>
      </c>
      <c r="I361" s="69">
        <v>0</v>
      </c>
      <c r="J361" s="69">
        <f t="shared" si="213"/>
        <v>0</v>
      </c>
      <c r="K361" s="12">
        <f t="shared" si="214"/>
        <v>0</v>
      </c>
      <c r="L361" s="12">
        <f t="shared" si="214"/>
        <v>0</v>
      </c>
      <c r="M361" s="9">
        <f t="shared" si="215"/>
        <v>0</v>
      </c>
      <c r="N361" s="12">
        <f t="shared" si="216"/>
        <v>0</v>
      </c>
      <c r="O361" s="12">
        <f t="shared" si="216"/>
        <v>0</v>
      </c>
      <c r="P361" s="9">
        <f t="shared" si="210"/>
        <v>0</v>
      </c>
      <c r="Q361" s="12">
        <f t="shared" si="217"/>
        <v>0</v>
      </c>
      <c r="R361" s="12">
        <f t="shared" si="217"/>
        <v>0</v>
      </c>
      <c r="S361" s="12">
        <f t="shared" si="217"/>
        <v>0</v>
      </c>
      <c r="T361" s="12">
        <f t="shared" si="217"/>
        <v>0</v>
      </c>
      <c r="U361" s="12">
        <f t="shared" si="217"/>
        <v>0</v>
      </c>
      <c r="V361" s="12">
        <f t="shared" si="217"/>
        <v>0</v>
      </c>
      <c r="W361" s="26" t="str">
        <f t="shared" si="204"/>
        <v>OK</v>
      </c>
      <c r="X361" s="3"/>
      <c r="Y361" s="3"/>
      <c r="Z361" s="3"/>
      <c r="AA361" s="3"/>
      <c r="AB361" s="3"/>
      <c r="AC361" s="3"/>
    </row>
    <row r="362" spans="1:29" x14ac:dyDescent="0.2">
      <c r="A362" s="3">
        <f>+A360+1</f>
        <v>45</v>
      </c>
      <c r="B362" s="3" t="s">
        <v>192</v>
      </c>
      <c r="C362" s="3" t="s">
        <v>141</v>
      </c>
      <c r="D362" s="1" t="s">
        <v>331</v>
      </c>
      <c r="E362" s="4" t="s">
        <v>591</v>
      </c>
      <c r="F362" s="11"/>
      <c r="G362" s="11"/>
      <c r="H362" s="14">
        <f>'II-I TOTAL COMPANY'!L362</f>
        <v>0</v>
      </c>
      <c r="I362" s="69">
        <v>0</v>
      </c>
      <c r="J362" s="69">
        <f t="shared" si="213"/>
        <v>0</v>
      </c>
      <c r="K362" s="12">
        <f t="shared" si="214"/>
        <v>0</v>
      </c>
      <c r="L362" s="12">
        <f t="shared" si="214"/>
        <v>0</v>
      </c>
      <c r="M362" s="9">
        <f t="shared" si="215"/>
        <v>0</v>
      </c>
      <c r="N362" s="12">
        <f t="shared" si="216"/>
        <v>0</v>
      </c>
      <c r="O362" s="12">
        <f t="shared" si="216"/>
        <v>0</v>
      </c>
      <c r="P362" s="9">
        <f t="shared" si="210"/>
        <v>0</v>
      </c>
      <c r="Q362" s="12">
        <f t="shared" si="217"/>
        <v>0</v>
      </c>
      <c r="R362" s="12">
        <f t="shared" si="217"/>
        <v>0</v>
      </c>
      <c r="S362" s="12">
        <f t="shared" si="217"/>
        <v>0</v>
      </c>
      <c r="T362" s="12">
        <f t="shared" si="217"/>
        <v>0</v>
      </c>
      <c r="U362" s="12">
        <f t="shared" si="217"/>
        <v>0</v>
      </c>
      <c r="V362" s="12">
        <f t="shared" si="217"/>
        <v>0</v>
      </c>
      <c r="W362" s="26" t="str">
        <f t="shared" si="204"/>
        <v>OK</v>
      </c>
      <c r="X362" s="3"/>
      <c r="Y362" s="3"/>
      <c r="Z362" s="3"/>
      <c r="AA362" s="3"/>
      <c r="AB362" s="3"/>
      <c r="AC362" s="3"/>
    </row>
    <row r="363" spans="1:29" x14ac:dyDescent="0.2">
      <c r="A363" s="3">
        <f t="shared" ref="A363:A377" si="218">+A362+1</f>
        <v>46</v>
      </c>
      <c r="B363" s="3"/>
      <c r="C363" s="3" t="s">
        <v>193</v>
      </c>
      <c r="D363" s="3"/>
      <c r="E363" s="4"/>
      <c r="F363" s="8"/>
      <c r="G363" s="8"/>
      <c r="H363" s="8">
        <f t="shared" ref="H363:V363" si="219">SUM(H351:H362)</f>
        <v>20196025.637654103</v>
      </c>
      <c r="I363" s="8">
        <f t="shared" si="219"/>
        <v>0</v>
      </c>
      <c r="J363" s="69">
        <f t="shared" si="213"/>
        <v>20196025.6376541</v>
      </c>
      <c r="K363" s="8">
        <f t="shared" si="219"/>
        <v>9468033.6161615103</v>
      </c>
      <c r="L363" s="8">
        <f t="shared" si="219"/>
        <v>1799027.8300916888</v>
      </c>
      <c r="M363" s="9">
        <f t="shared" si="215"/>
        <v>7142019.3991090422</v>
      </c>
      <c r="N363" s="8">
        <f t="shared" si="219"/>
        <v>139335.52322172304</v>
      </c>
      <c r="O363" s="8">
        <f t="shared" si="219"/>
        <v>7002683.8758873194</v>
      </c>
      <c r="P363" s="9">
        <f t="shared" si="210"/>
        <v>960491.43627484515</v>
      </c>
      <c r="Q363" s="8">
        <f t="shared" si="219"/>
        <v>414797.86704687146</v>
      </c>
      <c r="R363" s="8">
        <f t="shared" si="219"/>
        <v>486436.73107842065</v>
      </c>
      <c r="S363" s="8">
        <f>SUM(S351:S362)</f>
        <v>59256.838149553063</v>
      </c>
      <c r="T363" s="8">
        <f t="shared" si="219"/>
        <v>809649.17803430604</v>
      </c>
      <c r="U363" s="8">
        <f t="shared" si="219"/>
        <v>0</v>
      </c>
      <c r="V363" s="8">
        <f t="shared" si="219"/>
        <v>16804.17798270908</v>
      </c>
      <c r="W363" s="26" t="str">
        <f t="shared" si="204"/>
        <v>OK</v>
      </c>
      <c r="X363" s="3"/>
      <c r="Y363" s="3"/>
      <c r="Z363" s="3"/>
      <c r="AA363" s="3"/>
      <c r="AB363" s="3"/>
      <c r="AC363" s="3"/>
    </row>
    <row r="364" spans="1:29" x14ac:dyDescent="0.2">
      <c r="A364" s="3">
        <f t="shared" si="218"/>
        <v>47</v>
      </c>
      <c r="B364" s="3" t="s">
        <v>142</v>
      </c>
      <c r="C364" s="3"/>
      <c r="D364" s="1"/>
      <c r="E364" s="4"/>
      <c r="F364" s="4"/>
      <c r="G364" s="4"/>
      <c r="H364" s="8"/>
      <c r="I364" s="8"/>
      <c r="J364" s="8"/>
      <c r="K364" s="8"/>
      <c r="L364" s="8"/>
      <c r="M364" s="3"/>
      <c r="N364" s="3"/>
      <c r="O364" s="3"/>
      <c r="P364" s="9">
        <f t="shared" si="210"/>
        <v>0</v>
      </c>
      <c r="Q364" s="3"/>
      <c r="R364" s="3"/>
      <c r="S364" s="3"/>
      <c r="T364" s="3"/>
      <c r="U364" s="3"/>
      <c r="V364" s="3"/>
      <c r="W364" s="26" t="str">
        <f t="shared" si="204"/>
        <v>OK</v>
      </c>
      <c r="X364" s="3"/>
      <c r="Y364" s="3"/>
      <c r="Z364" s="3"/>
      <c r="AA364" s="3"/>
      <c r="AB364" s="3"/>
      <c r="AC364" s="3"/>
    </row>
    <row r="365" spans="1:29" x14ac:dyDescent="0.2">
      <c r="A365" s="3">
        <f t="shared" si="218"/>
        <v>48</v>
      </c>
      <c r="B365" s="3" t="s">
        <v>194</v>
      </c>
      <c r="C365" s="3" t="s">
        <v>195</v>
      </c>
      <c r="D365" s="1" t="s">
        <v>424</v>
      </c>
      <c r="E365" s="4" t="s">
        <v>591</v>
      </c>
      <c r="F365" s="11"/>
      <c r="G365" s="1"/>
      <c r="H365" s="14">
        <f>'II-I TOTAL COMPANY'!L365</f>
        <v>865.90106975088929</v>
      </c>
      <c r="I365" s="69">
        <v>0</v>
      </c>
      <c r="J365" s="69">
        <f t="shared" ca="1" si="213"/>
        <v>865.90106975088952</v>
      </c>
      <c r="K365" s="12">
        <f t="shared" ref="K365:L373" ca="1" si="220">VLOOKUP($D365,$E$741:$V$815,K$1,FALSE)*$H365</f>
        <v>405.94028665651507</v>
      </c>
      <c r="L365" s="12">
        <f t="shared" ca="1" si="220"/>
        <v>77.13300381653508</v>
      </c>
      <c r="M365" s="9">
        <f t="shared" ref="M365:M375" ca="1" si="221">SUM(N365:O365)</f>
        <v>306.21283359533635</v>
      </c>
      <c r="N365" s="12">
        <f t="shared" ref="N365:O373" ca="1" si="222">VLOOKUP($D365,$E$741:$V$815,N$1,FALSE)*$H365</f>
        <v>5.9739862078133203</v>
      </c>
      <c r="O365" s="12">
        <f t="shared" ca="1" si="222"/>
        <v>300.23884738752304</v>
      </c>
      <c r="P365" s="9">
        <f t="shared" ca="1" si="210"/>
        <v>41.180902474510951</v>
      </c>
      <c r="Q365" s="12">
        <f t="shared" ref="Q365:V373" ca="1" si="223">VLOOKUP($D365,$E$741:$V$815,Q$1,FALSE)*$H365</f>
        <v>17.784386059434286</v>
      </c>
      <c r="R365" s="12">
        <f t="shared" ca="1" si="223"/>
        <v>20.85588983515748</v>
      </c>
      <c r="S365" s="12">
        <f t="shared" ca="1" si="223"/>
        <v>2.5406265799191834</v>
      </c>
      <c r="T365" s="12">
        <f t="shared" ca="1" si="223"/>
        <v>34.713567013686379</v>
      </c>
      <c r="U365" s="12">
        <f t="shared" ca="1" si="223"/>
        <v>0</v>
      </c>
      <c r="V365" s="12">
        <f t="shared" ca="1" si="223"/>
        <v>0.72047619430544019</v>
      </c>
      <c r="W365" s="26" t="str">
        <f t="shared" ca="1" si="204"/>
        <v>OK</v>
      </c>
      <c r="X365" s="3"/>
      <c r="Y365" s="3"/>
      <c r="Z365" s="3"/>
      <c r="AA365" s="3"/>
      <c r="AB365" s="3"/>
      <c r="AC365" s="3"/>
    </row>
    <row r="366" spans="1:29" x14ac:dyDescent="0.2">
      <c r="A366" s="3">
        <f t="shared" si="218"/>
        <v>49</v>
      </c>
      <c r="B366" s="3" t="s">
        <v>196</v>
      </c>
      <c r="C366" s="3" t="s">
        <v>143</v>
      </c>
      <c r="D366" s="1" t="s">
        <v>337</v>
      </c>
      <c r="E366" s="4" t="s">
        <v>591</v>
      </c>
      <c r="F366" s="11"/>
      <c r="G366" s="11"/>
      <c r="H366" s="14">
        <f>'II-I TOTAL COMPANY'!L366</f>
        <v>0</v>
      </c>
      <c r="I366" s="69">
        <v>0</v>
      </c>
      <c r="J366" s="69">
        <f t="shared" si="213"/>
        <v>0</v>
      </c>
      <c r="K366" s="12">
        <f t="shared" si="220"/>
        <v>0</v>
      </c>
      <c r="L366" s="12">
        <f t="shared" si="220"/>
        <v>0</v>
      </c>
      <c r="M366" s="9">
        <f t="shared" si="221"/>
        <v>0</v>
      </c>
      <c r="N366" s="12">
        <f t="shared" si="222"/>
        <v>0</v>
      </c>
      <c r="O366" s="12">
        <f t="shared" si="222"/>
        <v>0</v>
      </c>
      <c r="P366" s="9">
        <f t="shared" si="210"/>
        <v>0</v>
      </c>
      <c r="Q366" s="12">
        <f t="shared" si="223"/>
        <v>0</v>
      </c>
      <c r="R366" s="12">
        <f t="shared" si="223"/>
        <v>0</v>
      </c>
      <c r="S366" s="12">
        <f t="shared" si="223"/>
        <v>0</v>
      </c>
      <c r="T366" s="12">
        <f t="shared" si="223"/>
        <v>0</v>
      </c>
      <c r="U366" s="12">
        <f t="shared" si="223"/>
        <v>0</v>
      </c>
      <c r="V366" s="12">
        <f t="shared" si="223"/>
        <v>0</v>
      </c>
      <c r="W366" s="26" t="str">
        <f t="shared" si="204"/>
        <v>OK</v>
      </c>
      <c r="X366" s="3"/>
      <c r="Y366" s="3"/>
      <c r="Z366" s="3"/>
      <c r="AA366" s="3"/>
      <c r="AB366" s="3"/>
      <c r="AC366" s="3"/>
    </row>
    <row r="367" spans="1:29" x14ac:dyDescent="0.2">
      <c r="A367" s="3">
        <f t="shared" si="218"/>
        <v>50</v>
      </c>
      <c r="B367" s="3" t="s">
        <v>197</v>
      </c>
      <c r="C367" s="3" t="s">
        <v>168</v>
      </c>
      <c r="D367" s="1" t="s">
        <v>332</v>
      </c>
      <c r="E367" s="4" t="s">
        <v>591</v>
      </c>
      <c r="F367" s="11"/>
      <c r="G367" s="11"/>
      <c r="H367" s="14">
        <f>'II-I TOTAL COMPANY'!L367</f>
        <v>0</v>
      </c>
      <c r="I367" s="69">
        <v>0</v>
      </c>
      <c r="J367" s="69">
        <f t="shared" si="213"/>
        <v>0</v>
      </c>
      <c r="K367" s="12">
        <f t="shared" si="220"/>
        <v>0</v>
      </c>
      <c r="L367" s="12">
        <f t="shared" si="220"/>
        <v>0</v>
      </c>
      <c r="M367" s="9">
        <f t="shared" si="221"/>
        <v>0</v>
      </c>
      <c r="N367" s="12">
        <f t="shared" si="222"/>
        <v>0</v>
      </c>
      <c r="O367" s="12">
        <f t="shared" si="222"/>
        <v>0</v>
      </c>
      <c r="P367" s="9">
        <f t="shared" si="210"/>
        <v>0</v>
      </c>
      <c r="Q367" s="12">
        <f t="shared" si="223"/>
        <v>0</v>
      </c>
      <c r="R367" s="12">
        <f t="shared" si="223"/>
        <v>0</v>
      </c>
      <c r="S367" s="12">
        <f t="shared" si="223"/>
        <v>0</v>
      </c>
      <c r="T367" s="12">
        <f t="shared" si="223"/>
        <v>0</v>
      </c>
      <c r="U367" s="12">
        <f t="shared" si="223"/>
        <v>0</v>
      </c>
      <c r="V367" s="12">
        <f t="shared" si="223"/>
        <v>0</v>
      </c>
      <c r="W367" s="26" t="str">
        <f t="shared" si="204"/>
        <v>OK</v>
      </c>
      <c r="X367" s="3"/>
      <c r="Y367" s="3"/>
      <c r="Z367" s="3"/>
      <c r="AA367" s="3"/>
      <c r="AB367" s="3"/>
      <c r="AC367" s="3"/>
    </row>
    <row r="368" spans="1:29" x14ac:dyDescent="0.2">
      <c r="A368" s="3">
        <f t="shared" si="218"/>
        <v>51</v>
      </c>
      <c r="B368" s="3" t="s">
        <v>198</v>
      </c>
      <c r="C368" s="3" t="s">
        <v>170</v>
      </c>
      <c r="D368" s="1" t="s">
        <v>333</v>
      </c>
      <c r="E368" s="4" t="s">
        <v>591</v>
      </c>
      <c r="F368" s="11"/>
      <c r="G368" s="11"/>
      <c r="H368" s="14">
        <f>'II-I TOTAL COMPANY'!L368</f>
        <v>0</v>
      </c>
      <c r="I368" s="69">
        <v>0</v>
      </c>
      <c r="J368" s="69">
        <f t="shared" si="213"/>
        <v>0</v>
      </c>
      <c r="K368" s="12">
        <f t="shared" si="220"/>
        <v>0</v>
      </c>
      <c r="L368" s="12">
        <f t="shared" si="220"/>
        <v>0</v>
      </c>
      <c r="M368" s="9">
        <f t="shared" si="221"/>
        <v>0</v>
      </c>
      <c r="N368" s="12">
        <f t="shared" si="222"/>
        <v>0</v>
      </c>
      <c r="O368" s="12">
        <f t="shared" si="222"/>
        <v>0</v>
      </c>
      <c r="P368" s="9">
        <f t="shared" si="210"/>
        <v>0</v>
      </c>
      <c r="Q368" s="12">
        <f t="shared" si="223"/>
        <v>0</v>
      </c>
      <c r="R368" s="12">
        <f t="shared" si="223"/>
        <v>0</v>
      </c>
      <c r="S368" s="12">
        <f t="shared" si="223"/>
        <v>0</v>
      </c>
      <c r="T368" s="12">
        <f t="shared" si="223"/>
        <v>0</v>
      </c>
      <c r="U368" s="12">
        <f t="shared" si="223"/>
        <v>0</v>
      </c>
      <c r="V368" s="12">
        <f t="shared" si="223"/>
        <v>0</v>
      </c>
      <c r="W368" s="26" t="str">
        <f t="shared" si="204"/>
        <v>OK</v>
      </c>
      <c r="X368" s="3"/>
      <c r="Y368" s="3"/>
      <c r="Z368" s="3"/>
      <c r="AA368" s="3"/>
      <c r="AB368" s="3"/>
      <c r="AC368" s="3"/>
    </row>
    <row r="369" spans="1:29" x14ac:dyDescent="0.2">
      <c r="A369" s="3">
        <f t="shared" si="218"/>
        <v>52</v>
      </c>
      <c r="B369" s="3" t="s">
        <v>199</v>
      </c>
      <c r="C369" s="3" t="s">
        <v>172</v>
      </c>
      <c r="D369" s="1" t="s">
        <v>421</v>
      </c>
      <c r="E369" s="4" t="s">
        <v>591</v>
      </c>
      <c r="F369" s="11"/>
      <c r="G369" s="11"/>
      <c r="H369" s="14">
        <f>'II-I TOTAL COMPANY'!L369</f>
        <v>0</v>
      </c>
      <c r="I369" s="69">
        <v>0</v>
      </c>
      <c r="J369" s="69">
        <f t="shared" si="213"/>
        <v>0</v>
      </c>
      <c r="K369" s="12">
        <f t="shared" si="220"/>
        <v>0</v>
      </c>
      <c r="L369" s="12">
        <f t="shared" si="220"/>
        <v>0</v>
      </c>
      <c r="M369" s="9">
        <f t="shared" si="221"/>
        <v>0</v>
      </c>
      <c r="N369" s="12">
        <f t="shared" si="222"/>
        <v>0</v>
      </c>
      <c r="O369" s="12">
        <f t="shared" si="222"/>
        <v>0</v>
      </c>
      <c r="P369" s="9">
        <f t="shared" si="210"/>
        <v>0</v>
      </c>
      <c r="Q369" s="12">
        <f t="shared" si="223"/>
        <v>0</v>
      </c>
      <c r="R369" s="12">
        <f t="shared" si="223"/>
        <v>0</v>
      </c>
      <c r="S369" s="12">
        <f t="shared" si="223"/>
        <v>0</v>
      </c>
      <c r="T369" s="12">
        <f t="shared" si="223"/>
        <v>0</v>
      </c>
      <c r="U369" s="12">
        <f t="shared" si="223"/>
        <v>0</v>
      </c>
      <c r="V369" s="12">
        <f t="shared" si="223"/>
        <v>0</v>
      </c>
      <c r="W369" s="26" t="str">
        <f t="shared" si="204"/>
        <v>OK</v>
      </c>
      <c r="X369" s="3"/>
      <c r="Y369" s="3"/>
      <c r="Z369" s="3"/>
      <c r="AA369" s="3"/>
      <c r="AB369" s="3"/>
      <c r="AC369" s="3"/>
    </row>
    <row r="370" spans="1:29" x14ac:dyDescent="0.2">
      <c r="A370" s="3">
        <f t="shared" si="218"/>
        <v>53</v>
      </c>
      <c r="B370" s="3" t="s">
        <v>200</v>
      </c>
      <c r="C370" s="3" t="s">
        <v>201</v>
      </c>
      <c r="D370" s="1" t="s">
        <v>338</v>
      </c>
      <c r="E370" s="4" t="s">
        <v>591</v>
      </c>
      <c r="F370" s="11"/>
      <c r="G370" s="11"/>
      <c r="H370" s="14">
        <f>'II-I TOTAL COMPANY'!L370</f>
        <v>0</v>
      </c>
      <c r="I370" s="69">
        <v>0</v>
      </c>
      <c r="J370" s="69">
        <f t="shared" si="213"/>
        <v>0</v>
      </c>
      <c r="K370" s="12">
        <f t="shared" si="220"/>
        <v>0</v>
      </c>
      <c r="L370" s="12">
        <f t="shared" si="220"/>
        <v>0</v>
      </c>
      <c r="M370" s="9">
        <f t="shared" si="221"/>
        <v>0</v>
      </c>
      <c r="N370" s="12">
        <f t="shared" si="222"/>
        <v>0</v>
      </c>
      <c r="O370" s="12">
        <f t="shared" si="222"/>
        <v>0</v>
      </c>
      <c r="P370" s="9">
        <f t="shared" si="210"/>
        <v>0</v>
      </c>
      <c r="Q370" s="12">
        <f t="shared" si="223"/>
        <v>0</v>
      </c>
      <c r="R370" s="12">
        <f t="shared" si="223"/>
        <v>0</v>
      </c>
      <c r="S370" s="12">
        <f t="shared" si="223"/>
        <v>0</v>
      </c>
      <c r="T370" s="12">
        <f t="shared" si="223"/>
        <v>0</v>
      </c>
      <c r="U370" s="12">
        <f t="shared" si="223"/>
        <v>0</v>
      </c>
      <c r="V370" s="12">
        <f t="shared" si="223"/>
        <v>0</v>
      </c>
      <c r="W370" s="26" t="str">
        <f t="shared" si="204"/>
        <v>OK</v>
      </c>
      <c r="X370" s="3"/>
      <c r="Y370" s="3"/>
      <c r="Z370" s="3"/>
      <c r="AA370" s="3"/>
      <c r="AB370" s="3"/>
      <c r="AC370" s="3"/>
    </row>
    <row r="371" spans="1:29" x14ac:dyDescent="0.2">
      <c r="A371" s="3">
        <f t="shared" si="218"/>
        <v>54</v>
      </c>
      <c r="B371" s="3" t="s">
        <v>202</v>
      </c>
      <c r="C371" s="3" t="s">
        <v>203</v>
      </c>
      <c r="D371" s="1" t="s">
        <v>335</v>
      </c>
      <c r="E371" s="4" t="s">
        <v>591</v>
      </c>
      <c r="F371" s="11"/>
      <c r="G371" s="11"/>
      <c r="H371" s="14">
        <f>'II-I TOTAL COMPANY'!L371</f>
        <v>0</v>
      </c>
      <c r="I371" s="69">
        <v>0</v>
      </c>
      <c r="J371" s="69">
        <f t="shared" si="213"/>
        <v>0</v>
      </c>
      <c r="K371" s="12">
        <f t="shared" si="220"/>
        <v>0</v>
      </c>
      <c r="L371" s="12">
        <f t="shared" si="220"/>
        <v>0</v>
      </c>
      <c r="M371" s="9">
        <f t="shared" si="221"/>
        <v>0</v>
      </c>
      <c r="N371" s="12">
        <f t="shared" si="222"/>
        <v>0</v>
      </c>
      <c r="O371" s="12">
        <f t="shared" si="222"/>
        <v>0</v>
      </c>
      <c r="P371" s="9">
        <f t="shared" si="210"/>
        <v>0</v>
      </c>
      <c r="Q371" s="12">
        <f t="shared" si="223"/>
        <v>0</v>
      </c>
      <c r="R371" s="12">
        <f t="shared" si="223"/>
        <v>0</v>
      </c>
      <c r="S371" s="12">
        <f t="shared" si="223"/>
        <v>0</v>
      </c>
      <c r="T371" s="12">
        <f t="shared" si="223"/>
        <v>0</v>
      </c>
      <c r="U371" s="12">
        <f t="shared" si="223"/>
        <v>0</v>
      </c>
      <c r="V371" s="12">
        <f t="shared" si="223"/>
        <v>0</v>
      </c>
      <c r="W371" s="26" t="str">
        <f t="shared" si="204"/>
        <v>OK</v>
      </c>
      <c r="X371" s="3"/>
      <c r="Y371" s="3"/>
      <c r="Z371" s="3"/>
      <c r="AA371" s="3"/>
      <c r="AB371" s="3"/>
      <c r="AC371" s="3"/>
    </row>
    <row r="372" spans="1:29" x14ac:dyDescent="0.2">
      <c r="A372" s="3">
        <f t="shared" si="218"/>
        <v>55</v>
      </c>
      <c r="B372" s="3" t="s">
        <v>204</v>
      </c>
      <c r="C372" s="3" t="s">
        <v>205</v>
      </c>
      <c r="D372" s="1" t="s">
        <v>334</v>
      </c>
      <c r="E372" s="4" t="s">
        <v>591</v>
      </c>
      <c r="F372" s="11"/>
      <c r="G372" s="11"/>
      <c r="H372" s="14">
        <f>'II-I TOTAL COMPANY'!L372</f>
        <v>352821.25349762797</v>
      </c>
      <c r="I372" s="69">
        <v>0</v>
      </c>
      <c r="J372" s="69">
        <f t="shared" si="213"/>
        <v>352821.25349762791</v>
      </c>
      <c r="K372" s="12">
        <f t="shared" si="220"/>
        <v>165404.99346483339</v>
      </c>
      <c r="L372" s="12">
        <f t="shared" si="220"/>
        <v>31428.720951247313</v>
      </c>
      <c r="M372" s="9">
        <f t="shared" si="221"/>
        <v>124769.90681770229</v>
      </c>
      <c r="N372" s="12">
        <f t="shared" si="222"/>
        <v>2434.1687241760942</v>
      </c>
      <c r="O372" s="12">
        <f t="shared" si="222"/>
        <v>122335.73809352619</v>
      </c>
      <c r="P372" s="9">
        <f t="shared" si="210"/>
        <v>16779.627764405595</v>
      </c>
      <c r="Q372" s="12">
        <f t="shared" si="223"/>
        <v>7246.4506643703717</v>
      </c>
      <c r="R372" s="12">
        <f t="shared" si="223"/>
        <v>8497.9698622680262</v>
      </c>
      <c r="S372" s="12">
        <f t="shared" si="223"/>
        <v>1035.2072377671959</v>
      </c>
      <c r="T372" s="12">
        <f t="shared" si="223"/>
        <v>14144.438267833844</v>
      </c>
      <c r="U372" s="12">
        <f t="shared" si="223"/>
        <v>0</v>
      </c>
      <c r="V372" s="12">
        <f t="shared" si="223"/>
        <v>293.5662316056227</v>
      </c>
      <c r="W372" s="26" t="str">
        <f t="shared" si="204"/>
        <v>OK</v>
      </c>
      <c r="X372" s="3"/>
      <c r="Y372" s="3"/>
      <c r="Z372" s="3"/>
      <c r="AA372" s="3"/>
      <c r="AB372" s="3"/>
      <c r="AC372" s="3"/>
    </row>
    <row r="373" spans="1:29" x14ac:dyDescent="0.2">
      <c r="A373" s="3">
        <f t="shared" si="218"/>
        <v>56</v>
      </c>
      <c r="B373" s="3" t="s">
        <v>207</v>
      </c>
      <c r="C373" s="3" t="s">
        <v>208</v>
      </c>
      <c r="D373" s="1" t="s">
        <v>331</v>
      </c>
      <c r="E373" s="4" t="s">
        <v>591</v>
      </c>
      <c r="F373" s="11"/>
      <c r="G373" s="11"/>
      <c r="H373" s="14">
        <f>'II-I TOTAL COMPANY'!L373</f>
        <v>661.74183858657227</v>
      </c>
      <c r="I373" s="69">
        <v>0</v>
      </c>
      <c r="J373" s="69">
        <f t="shared" si="213"/>
        <v>661.7418385865725</v>
      </c>
      <c r="K373" s="12">
        <f t="shared" si="220"/>
        <v>310.22905621969477</v>
      </c>
      <c r="L373" s="12">
        <f t="shared" si="220"/>
        <v>58.946844558054785</v>
      </c>
      <c r="M373" s="9">
        <f t="shared" si="221"/>
        <v>234.01500538679051</v>
      </c>
      <c r="N373" s="12">
        <f t="shared" si="222"/>
        <v>4.5654599063915207</v>
      </c>
      <c r="O373" s="12">
        <f t="shared" si="222"/>
        <v>229.449545480399</v>
      </c>
      <c r="P373" s="9">
        <f t="shared" si="210"/>
        <v>31.471408305312604</v>
      </c>
      <c r="Q373" s="12">
        <f t="shared" si="223"/>
        <v>13.591243549900193</v>
      </c>
      <c r="R373" s="12">
        <f t="shared" si="223"/>
        <v>15.938558533998094</v>
      </c>
      <c r="S373" s="12">
        <f t="shared" si="223"/>
        <v>1.9416062214143135</v>
      </c>
      <c r="T373" s="12">
        <f t="shared" si="223"/>
        <v>26.528919367363351</v>
      </c>
      <c r="U373" s="12">
        <f t="shared" si="223"/>
        <v>0</v>
      </c>
      <c r="V373" s="12">
        <f t="shared" si="223"/>
        <v>0.55060474935629788</v>
      </c>
      <c r="W373" s="26">
        <f t="shared" si="204"/>
        <v>1.1368683772161603E-13</v>
      </c>
      <c r="X373" s="3"/>
      <c r="Y373" s="3"/>
      <c r="Z373" s="3"/>
      <c r="AA373" s="3"/>
      <c r="AB373" s="3"/>
      <c r="AC373" s="3"/>
    </row>
    <row r="374" spans="1:29" x14ac:dyDescent="0.2">
      <c r="A374" s="3">
        <f t="shared" si="218"/>
        <v>57</v>
      </c>
      <c r="B374" s="3"/>
      <c r="C374" s="3" t="s">
        <v>209</v>
      </c>
      <c r="D374" s="3"/>
      <c r="E374" s="4"/>
      <c r="F374" s="8"/>
      <c r="G374" s="8"/>
      <c r="H374" s="8">
        <f t="shared" ref="H374:V374" si="224">SUM(H365:H373)</f>
        <v>354348.89640596544</v>
      </c>
      <c r="I374" s="8">
        <f t="shared" si="224"/>
        <v>0</v>
      </c>
      <c r="J374" s="69">
        <f t="shared" ca="1" si="213"/>
        <v>354348.89640596556</v>
      </c>
      <c r="K374" s="8">
        <f t="shared" ca="1" si="224"/>
        <v>166121.1628077096</v>
      </c>
      <c r="L374" s="8">
        <f t="shared" ca="1" si="224"/>
        <v>31564.800799621902</v>
      </c>
      <c r="M374" s="9">
        <f t="shared" ca="1" si="221"/>
        <v>125310.1346566844</v>
      </c>
      <c r="N374" s="8">
        <f t="shared" ca="1" si="224"/>
        <v>2444.7081702902988</v>
      </c>
      <c r="O374" s="8">
        <f t="shared" ca="1" si="224"/>
        <v>122865.42648639411</v>
      </c>
      <c r="P374" s="9">
        <f t="shared" ca="1" si="210"/>
        <v>16852.280075185416</v>
      </c>
      <c r="Q374" s="8">
        <f t="shared" ca="1" si="224"/>
        <v>7277.826293979706</v>
      </c>
      <c r="R374" s="8">
        <f t="shared" ca="1" si="224"/>
        <v>8534.7643106371816</v>
      </c>
      <c r="S374" s="8">
        <f ca="1">SUM(S365:S373)</f>
        <v>1039.6894705685295</v>
      </c>
      <c r="T374" s="8">
        <f t="shared" ca="1" si="224"/>
        <v>14205.680754214894</v>
      </c>
      <c r="U374" s="8">
        <f t="shared" ca="1" si="224"/>
        <v>0</v>
      </c>
      <c r="V374" s="8">
        <f t="shared" ca="1" si="224"/>
        <v>294.83731254928443</v>
      </c>
      <c r="W374" s="26">
        <f t="shared" ca="1" si="204"/>
        <v>5.8207660913467407E-11</v>
      </c>
      <c r="X374" s="3"/>
      <c r="Y374" s="3"/>
      <c r="Z374" s="3"/>
      <c r="AA374" s="3"/>
      <c r="AB374" s="3"/>
      <c r="AC374" s="3"/>
    </row>
    <row r="375" spans="1:29" x14ac:dyDescent="0.2">
      <c r="A375" s="3">
        <f t="shared" si="218"/>
        <v>58</v>
      </c>
      <c r="B375" s="3" t="s">
        <v>210</v>
      </c>
      <c r="C375" s="3"/>
      <c r="D375" s="3"/>
      <c r="E375" s="4"/>
      <c r="F375" s="8"/>
      <c r="G375" s="8"/>
      <c r="H375" s="8">
        <f t="shared" ref="H375:V375" si="225">H363+H374</f>
        <v>20550374.534060068</v>
      </c>
      <c r="I375" s="8">
        <f t="shared" si="225"/>
        <v>0</v>
      </c>
      <c r="J375" s="69">
        <f t="shared" ca="1" si="213"/>
        <v>20550374.534060076</v>
      </c>
      <c r="K375" s="8">
        <f t="shared" ca="1" si="225"/>
        <v>9634154.7789692208</v>
      </c>
      <c r="L375" s="8">
        <f t="shared" ca="1" si="225"/>
        <v>1830592.6308913107</v>
      </c>
      <c r="M375" s="9">
        <f t="shared" ca="1" si="221"/>
        <v>7267329.5337657267</v>
      </c>
      <c r="N375" s="8">
        <f t="shared" ca="1" si="225"/>
        <v>141780.23139201335</v>
      </c>
      <c r="O375" s="8">
        <f t="shared" ca="1" si="225"/>
        <v>7125549.3023737138</v>
      </c>
      <c r="P375" s="9">
        <f t="shared" ca="1" si="210"/>
        <v>977343.71635003062</v>
      </c>
      <c r="Q375" s="8">
        <f t="shared" ca="1" si="225"/>
        <v>422075.69334085117</v>
      </c>
      <c r="R375" s="8">
        <f t="shared" ca="1" si="225"/>
        <v>494971.49538905785</v>
      </c>
      <c r="S375" s="8">
        <f ca="1">S363+S374</f>
        <v>60296.527620121589</v>
      </c>
      <c r="T375" s="8">
        <f t="shared" ca="1" si="225"/>
        <v>823854.85878852091</v>
      </c>
      <c r="U375" s="8">
        <f t="shared" ca="1" si="225"/>
        <v>0</v>
      </c>
      <c r="V375" s="8">
        <f t="shared" ca="1" si="225"/>
        <v>17099.015295258363</v>
      </c>
      <c r="W375" s="26" t="str">
        <f t="shared" ca="1" si="204"/>
        <v>OK</v>
      </c>
      <c r="X375" s="3"/>
      <c r="Y375" s="3"/>
      <c r="Z375" s="3"/>
      <c r="AA375" s="3"/>
      <c r="AB375" s="3"/>
      <c r="AC375" s="3"/>
    </row>
    <row r="376" spans="1:29" x14ac:dyDescent="0.2">
      <c r="A376" s="3">
        <f t="shared" si="218"/>
        <v>59</v>
      </c>
      <c r="B376" s="3"/>
      <c r="C376" s="3"/>
      <c r="D376" s="3"/>
      <c r="E376" s="4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9">
        <f t="shared" si="210"/>
        <v>0</v>
      </c>
      <c r="Q376" s="8"/>
      <c r="R376" s="8"/>
      <c r="S376" s="8"/>
      <c r="T376" s="8"/>
      <c r="U376" s="8"/>
      <c r="V376" s="8"/>
      <c r="W376" s="26" t="str">
        <f t="shared" si="204"/>
        <v>OK</v>
      </c>
      <c r="X376" s="3"/>
      <c r="Y376" s="3"/>
      <c r="Z376" s="3"/>
      <c r="AA376" s="3"/>
      <c r="AB376" s="3"/>
      <c r="AC376" s="3"/>
    </row>
    <row r="377" spans="1:29" x14ac:dyDescent="0.2">
      <c r="A377" s="3">
        <f t="shared" si="218"/>
        <v>60</v>
      </c>
      <c r="B377" s="3" t="s">
        <v>211</v>
      </c>
      <c r="C377" s="3"/>
      <c r="D377" s="3"/>
      <c r="E377" s="4"/>
      <c r="F377" s="8"/>
      <c r="G377" s="8"/>
      <c r="H377" s="8">
        <f t="shared" ref="H377:V377" si="226">H320+H346+H375</f>
        <v>20550374.534060068</v>
      </c>
      <c r="I377" s="8">
        <f t="shared" si="226"/>
        <v>0</v>
      </c>
      <c r="J377" s="69">
        <f t="shared" ca="1" si="213"/>
        <v>20550374.534060076</v>
      </c>
      <c r="K377" s="8">
        <f t="shared" ca="1" si="226"/>
        <v>9634154.7789692208</v>
      </c>
      <c r="L377" s="8">
        <f ca="1">L320+L346+L375</f>
        <v>1830592.6308913107</v>
      </c>
      <c r="M377" s="9">
        <f ca="1">SUM(N377:O377)</f>
        <v>7267329.5337657267</v>
      </c>
      <c r="N377" s="8">
        <f t="shared" ca="1" si="226"/>
        <v>141780.23139201335</v>
      </c>
      <c r="O377" s="8">
        <f t="shared" ca="1" si="226"/>
        <v>7125549.3023737138</v>
      </c>
      <c r="P377" s="9">
        <f t="shared" ca="1" si="210"/>
        <v>977343.71635003062</v>
      </c>
      <c r="Q377" s="8">
        <f t="shared" ca="1" si="226"/>
        <v>422075.69334085117</v>
      </c>
      <c r="R377" s="8">
        <f t="shared" ca="1" si="226"/>
        <v>494971.49538905785</v>
      </c>
      <c r="S377" s="8">
        <f ca="1">S320+S346+S375</f>
        <v>60296.527620121589</v>
      </c>
      <c r="T377" s="8">
        <f t="shared" ca="1" si="226"/>
        <v>823854.85878852091</v>
      </c>
      <c r="U377" s="8">
        <f t="shared" ca="1" si="226"/>
        <v>0</v>
      </c>
      <c r="V377" s="8">
        <f t="shared" ca="1" si="226"/>
        <v>17099.015295258363</v>
      </c>
      <c r="W377" s="26" t="str">
        <f t="shared" ca="1" si="204"/>
        <v>OK</v>
      </c>
      <c r="X377" s="3"/>
      <c r="Y377" s="3"/>
      <c r="Z377" s="3"/>
      <c r="AA377" s="3"/>
      <c r="AB377" s="3"/>
      <c r="AC377" s="3"/>
    </row>
    <row r="378" spans="1:29" x14ac:dyDescent="0.2">
      <c r="A378" s="3"/>
      <c r="B378" s="7" t="s">
        <v>144</v>
      </c>
      <c r="C378" s="3"/>
      <c r="D378" s="3"/>
      <c r="E378" s="4"/>
      <c r="F378" s="4"/>
      <c r="G378" s="4"/>
      <c r="H378" s="8"/>
      <c r="I378" s="8"/>
      <c r="J378" s="8"/>
      <c r="K378" s="8"/>
      <c r="L378" s="8"/>
      <c r="M378" s="3"/>
      <c r="N378" s="3"/>
      <c r="O378" s="3"/>
      <c r="P378" s="9">
        <f t="shared" si="210"/>
        <v>0</v>
      </c>
      <c r="Q378" s="3"/>
      <c r="R378" s="3"/>
      <c r="S378" s="3"/>
      <c r="T378" s="3"/>
      <c r="U378" s="3"/>
      <c r="V378" s="3"/>
      <c r="W378" s="26" t="str">
        <f t="shared" si="204"/>
        <v>OK</v>
      </c>
      <c r="X378" s="3"/>
      <c r="Y378" s="3"/>
      <c r="Z378" s="3"/>
      <c r="AA378" s="3"/>
      <c r="AB378" s="3"/>
      <c r="AC378" s="3"/>
    </row>
    <row r="379" spans="1:29" x14ac:dyDescent="0.2">
      <c r="A379" s="3"/>
      <c r="B379" s="3"/>
      <c r="C379" s="3"/>
      <c r="D379" s="3"/>
      <c r="E379" s="4"/>
      <c r="F379" s="4"/>
      <c r="G379" s="4"/>
      <c r="H379" s="8"/>
      <c r="I379" s="8"/>
      <c r="J379" s="8"/>
      <c r="K379" s="8"/>
      <c r="L379" s="8"/>
      <c r="M379" s="3"/>
      <c r="N379" s="3"/>
      <c r="O379" s="3"/>
      <c r="P379" s="9">
        <f t="shared" si="210"/>
        <v>0</v>
      </c>
      <c r="Q379" s="3"/>
      <c r="R379" s="3"/>
      <c r="S379" s="3"/>
      <c r="T379" s="3"/>
      <c r="U379" s="3"/>
      <c r="V379" s="3"/>
      <c r="W379" s="26" t="str">
        <f t="shared" si="204"/>
        <v>OK</v>
      </c>
      <c r="X379" s="3"/>
      <c r="Y379" s="3"/>
      <c r="Z379" s="3"/>
      <c r="AA379" s="3"/>
      <c r="AB379" s="3"/>
      <c r="AC379" s="3"/>
    </row>
    <row r="380" spans="1:29" x14ac:dyDescent="0.2">
      <c r="A380" s="3">
        <v>1</v>
      </c>
      <c r="B380" s="3" t="s">
        <v>212</v>
      </c>
      <c r="C380" s="3"/>
      <c r="D380" s="3"/>
      <c r="E380" s="4"/>
      <c r="F380" s="4"/>
      <c r="G380" s="4"/>
      <c r="H380" s="8"/>
      <c r="I380" s="8"/>
      <c r="J380" s="8"/>
      <c r="K380" s="8"/>
      <c r="L380" s="8"/>
      <c r="M380" s="3"/>
      <c r="N380" s="3"/>
      <c r="O380" s="3"/>
      <c r="P380" s="9">
        <f t="shared" si="210"/>
        <v>0</v>
      </c>
      <c r="Q380" s="3"/>
      <c r="R380" s="3"/>
      <c r="S380" s="3"/>
      <c r="T380" s="3"/>
      <c r="U380" s="3"/>
      <c r="V380" s="3"/>
      <c r="W380" s="26" t="str">
        <f t="shared" si="204"/>
        <v>OK</v>
      </c>
      <c r="X380" s="3"/>
      <c r="Y380" s="3"/>
      <c r="Z380" s="3"/>
      <c r="AA380" s="3"/>
      <c r="AB380" s="3"/>
      <c r="AC380" s="3"/>
    </row>
    <row r="381" spans="1:29" x14ac:dyDescent="0.2">
      <c r="A381" s="3">
        <f t="shared" ref="A381:A395" si="227">+A380+1</f>
        <v>2</v>
      </c>
      <c r="B381" s="3"/>
      <c r="C381" s="3" t="s">
        <v>213</v>
      </c>
      <c r="D381" s="3"/>
      <c r="E381" s="4"/>
      <c r="F381" s="4"/>
      <c r="G381" s="4"/>
      <c r="H381" s="8"/>
      <c r="I381" s="8"/>
      <c r="J381" s="8"/>
      <c r="K381" s="8"/>
      <c r="L381" s="8"/>
      <c r="M381" s="3"/>
      <c r="N381" s="3"/>
      <c r="O381" s="3"/>
      <c r="P381" s="9">
        <f t="shared" si="210"/>
        <v>0</v>
      </c>
      <c r="Q381" s="3"/>
      <c r="R381" s="3"/>
      <c r="S381" s="3"/>
      <c r="T381" s="3"/>
      <c r="U381" s="3"/>
      <c r="V381" s="3"/>
      <c r="W381" s="26" t="str">
        <f t="shared" si="204"/>
        <v>OK</v>
      </c>
      <c r="X381" s="3"/>
      <c r="Y381" s="3"/>
      <c r="Z381" s="3"/>
      <c r="AA381" s="3"/>
      <c r="AB381" s="3"/>
      <c r="AC381" s="3"/>
    </row>
    <row r="382" spans="1:29" x14ac:dyDescent="0.2">
      <c r="A382" s="3">
        <f t="shared" si="227"/>
        <v>3</v>
      </c>
      <c r="B382" s="3" t="s">
        <v>214</v>
      </c>
      <c r="C382" s="3" t="s">
        <v>215</v>
      </c>
      <c r="D382" s="1" t="s">
        <v>339</v>
      </c>
      <c r="E382" s="4" t="s">
        <v>591</v>
      </c>
      <c r="F382" s="11"/>
      <c r="G382" s="11"/>
      <c r="H382" s="14">
        <f>'II-I TOTAL COMPANY'!L382</f>
        <v>23150.041596700488</v>
      </c>
      <c r="I382" s="69">
        <v>0</v>
      </c>
      <c r="J382" s="69">
        <f t="shared" ref="J382:J388" si="228">SUM(K382:V382)-M382-P382</f>
        <v>23150.041596700488</v>
      </c>
      <c r="K382" s="12">
        <f t="shared" ref="K382:L387" si="229">VLOOKUP($D382,$E$741:$V$815,K$1,FALSE)*$H382</f>
        <v>10852.89630670905</v>
      </c>
      <c r="L382" s="12">
        <f t="shared" si="229"/>
        <v>2062.1665790815482</v>
      </c>
      <c r="M382" s="9">
        <f t="shared" ref="M382:M388" si="230">SUM(N382:O382)</f>
        <v>8186.6625216376597</v>
      </c>
      <c r="N382" s="12">
        <f t="shared" ref="N382:O387" si="231">VLOOKUP($D382,$E$741:$V$815,N$1,FALSE)*$H382</f>
        <v>159.71573894553597</v>
      </c>
      <c r="O382" s="12">
        <f t="shared" si="231"/>
        <v>8026.9467826921236</v>
      </c>
      <c r="P382" s="9">
        <f t="shared" si="210"/>
        <v>1100.9798215734513</v>
      </c>
      <c r="Q382" s="12">
        <f t="shared" ref="Q382:V387" si="232">VLOOKUP($D382,$E$741:$V$815,Q$1,FALSE)*$H382</f>
        <v>475.46918629645364</v>
      </c>
      <c r="R382" s="12">
        <f t="shared" si="232"/>
        <v>557.58646580607569</v>
      </c>
      <c r="S382" s="12">
        <f t="shared" si="232"/>
        <v>67.924169470921939</v>
      </c>
      <c r="T382" s="12">
        <f t="shared" si="232"/>
        <v>928.07428978911287</v>
      </c>
      <c r="U382" s="12">
        <f t="shared" si="232"/>
        <v>0</v>
      </c>
      <c r="V382" s="12">
        <f t="shared" si="232"/>
        <v>19.262077909664434</v>
      </c>
      <c r="W382" s="26" t="str">
        <f t="shared" si="204"/>
        <v>OK</v>
      </c>
      <c r="X382" s="3"/>
      <c r="Y382" s="3"/>
      <c r="Z382" s="3"/>
      <c r="AA382" s="3"/>
      <c r="AB382" s="3"/>
      <c r="AC382" s="3"/>
    </row>
    <row r="383" spans="1:29" x14ac:dyDescent="0.2">
      <c r="A383" s="3">
        <f t="shared" si="227"/>
        <v>4</v>
      </c>
      <c r="B383" s="3" t="s">
        <v>216</v>
      </c>
      <c r="C383" s="3" t="s">
        <v>217</v>
      </c>
      <c r="D383" s="1" t="s">
        <v>344</v>
      </c>
      <c r="E383" s="4" t="s">
        <v>591</v>
      </c>
      <c r="F383" s="11"/>
      <c r="G383" s="11"/>
      <c r="H383" s="14">
        <f>'II-I TOTAL COMPANY'!L383</f>
        <v>744517.32627847185</v>
      </c>
      <c r="I383" s="69">
        <v>0</v>
      </c>
      <c r="J383" s="69">
        <f t="shared" si="228"/>
        <v>744517.32627847162</v>
      </c>
      <c r="K383" s="12">
        <f t="shared" si="229"/>
        <v>349034.7655271673</v>
      </c>
      <c r="L383" s="12">
        <f t="shared" si="229"/>
        <v>66320.345101126819</v>
      </c>
      <c r="M383" s="9">
        <f t="shared" si="230"/>
        <v>263287.30625791021</v>
      </c>
      <c r="N383" s="12">
        <f t="shared" si="231"/>
        <v>5136.5408752124631</v>
      </c>
      <c r="O383" s="12">
        <f t="shared" si="231"/>
        <v>258150.76538269775</v>
      </c>
      <c r="P383" s="9">
        <f t="shared" si="210"/>
        <v>35408.081217497434</v>
      </c>
      <c r="Q383" s="12">
        <f t="shared" si="232"/>
        <v>15291.335258753497</v>
      </c>
      <c r="R383" s="12">
        <f t="shared" si="232"/>
        <v>17932.269493207725</v>
      </c>
      <c r="S383" s="12">
        <f t="shared" si="232"/>
        <v>2184.4764655362137</v>
      </c>
      <c r="T383" s="12">
        <f t="shared" si="232"/>
        <v>29847.349774095597</v>
      </c>
      <c r="U383" s="12">
        <f t="shared" si="232"/>
        <v>0</v>
      </c>
      <c r="V383" s="12">
        <f t="shared" si="232"/>
        <v>619.47840067444872</v>
      </c>
      <c r="W383" s="26" t="str">
        <f t="shared" si="204"/>
        <v>OK</v>
      </c>
      <c r="X383" s="3"/>
      <c r="Y383" s="3"/>
      <c r="Z383" s="3"/>
      <c r="AA383" s="3"/>
      <c r="AB383" s="3"/>
      <c r="AC383" s="3"/>
    </row>
    <row r="384" spans="1:29" x14ac:dyDescent="0.2">
      <c r="A384" s="3">
        <f t="shared" si="227"/>
        <v>5</v>
      </c>
      <c r="B384" s="3" t="s">
        <v>218</v>
      </c>
      <c r="C384" s="3" t="s">
        <v>219</v>
      </c>
      <c r="D384" s="1" t="s">
        <v>374</v>
      </c>
      <c r="E384" s="4" t="s">
        <v>591</v>
      </c>
      <c r="F384" s="11"/>
      <c r="G384" s="11"/>
      <c r="H384" s="14">
        <f>'II-I TOTAL COMPANY'!L384</f>
        <v>0</v>
      </c>
      <c r="I384" s="69">
        <v>0</v>
      </c>
      <c r="J384" s="69">
        <f t="shared" si="228"/>
        <v>0</v>
      </c>
      <c r="K384" s="12">
        <f t="shared" si="229"/>
        <v>0</v>
      </c>
      <c r="L384" s="12">
        <f t="shared" si="229"/>
        <v>0</v>
      </c>
      <c r="M384" s="9">
        <f t="shared" si="230"/>
        <v>0</v>
      </c>
      <c r="N384" s="12">
        <f t="shared" si="231"/>
        <v>0</v>
      </c>
      <c r="O384" s="12">
        <f t="shared" si="231"/>
        <v>0</v>
      </c>
      <c r="P384" s="9">
        <f t="shared" si="210"/>
        <v>0</v>
      </c>
      <c r="Q384" s="12">
        <f t="shared" si="232"/>
        <v>0</v>
      </c>
      <c r="R384" s="12">
        <f t="shared" si="232"/>
        <v>0</v>
      </c>
      <c r="S384" s="12">
        <f t="shared" si="232"/>
        <v>0</v>
      </c>
      <c r="T384" s="12">
        <f t="shared" si="232"/>
        <v>0</v>
      </c>
      <c r="U384" s="12">
        <f t="shared" si="232"/>
        <v>0</v>
      </c>
      <c r="V384" s="12">
        <f t="shared" si="232"/>
        <v>0</v>
      </c>
      <c r="W384" s="26" t="str">
        <f t="shared" si="204"/>
        <v>OK</v>
      </c>
      <c r="X384" s="3"/>
      <c r="Y384" s="3"/>
      <c r="Z384" s="3"/>
      <c r="AA384" s="3"/>
      <c r="AB384" s="3"/>
      <c r="AC384" s="3"/>
    </row>
    <row r="385" spans="1:29" x14ac:dyDescent="0.2">
      <c r="A385" s="3">
        <f t="shared" si="227"/>
        <v>6</v>
      </c>
      <c r="B385" s="3" t="s">
        <v>218</v>
      </c>
      <c r="C385" s="3" t="s">
        <v>17</v>
      </c>
      <c r="D385" s="1" t="s">
        <v>428</v>
      </c>
      <c r="E385" s="4" t="s">
        <v>591</v>
      </c>
      <c r="F385" s="11"/>
      <c r="G385" s="11"/>
      <c r="H385" s="14">
        <f>'II-I TOTAL COMPANY'!L385</f>
        <v>0</v>
      </c>
      <c r="I385" s="69">
        <v>0</v>
      </c>
      <c r="J385" s="69">
        <f t="shared" si="228"/>
        <v>0</v>
      </c>
      <c r="K385" s="12">
        <f t="shared" si="229"/>
        <v>0</v>
      </c>
      <c r="L385" s="12">
        <f t="shared" si="229"/>
        <v>0</v>
      </c>
      <c r="M385" s="9">
        <f t="shared" si="230"/>
        <v>0</v>
      </c>
      <c r="N385" s="12">
        <f t="shared" si="231"/>
        <v>0</v>
      </c>
      <c r="O385" s="12">
        <f t="shared" si="231"/>
        <v>0</v>
      </c>
      <c r="P385" s="9">
        <f t="shared" si="210"/>
        <v>0</v>
      </c>
      <c r="Q385" s="12">
        <f t="shared" si="232"/>
        <v>0</v>
      </c>
      <c r="R385" s="12">
        <f t="shared" si="232"/>
        <v>0</v>
      </c>
      <c r="S385" s="12">
        <f t="shared" si="232"/>
        <v>0</v>
      </c>
      <c r="T385" s="12">
        <f t="shared" si="232"/>
        <v>0</v>
      </c>
      <c r="U385" s="12">
        <f t="shared" si="232"/>
        <v>0</v>
      </c>
      <c r="V385" s="12">
        <f t="shared" si="232"/>
        <v>0</v>
      </c>
      <c r="W385" s="26" t="str">
        <f t="shared" si="204"/>
        <v>OK</v>
      </c>
      <c r="X385" s="3"/>
      <c r="Y385" s="3"/>
      <c r="Z385" s="3"/>
      <c r="AA385" s="3"/>
      <c r="AB385" s="3"/>
      <c r="AC385" s="3"/>
    </row>
    <row r="386" spans="1:29" x14ac:dyDescent="0.2">
      <c r="A386" s="3">
        <f t="shared" si="227"/>
        <v>7</v>
      </c>
      <c r="B386" s="3" t="s">
        <v>220</v>
      </c>
      <c r="C386" s="3" t="s">
        <v>221</v>
      </c>
      <c r="D386" s="27" t="s">
        <v>324</v>
      </c>
      <c r="E386" s="4" t="s">
        <v>591</v>
      </c>
      <c r="F386" s="11"/>
      <c r="G386" s="27"/>
      <c r="H386" s="14">
        <f>'II-I TOTAL COMPANY'!L386</f>
        <v>0</v>
      </c>
      <c r="I386" s="69">
        <v>0</v>
      </c>
      <c r="J386" s="69">
        <f t="shared" si="228"/>
        <v>0</v>
      </c>
      <c r="K386" s="12">
        <f t="shared" si="229"/>
        <v>0</v>
      </c>
      <c r="L386" s="12">
        <f t="shared" si="229"/>
        <v>0</v>
      </c>
      <c r="M386" s="9">
        <f t="shared" si="230"/>
        <v>0</v>
      </c>
      <c r="N386" s="12">
        <f t="shared" si="231"/>
        <v>0</v>
      </c>
      <c r="O386" s="12">
        <f t="shared" si="231"/>
        <v>0</v>
      </c>
      <c r="P386" s="9">
        <f t="shared" si="210"/>
        <v>0</v>
      </c>
      <c r="Q386" s="12">
        <f t="shared" si="232"/>
        <v>0</v>
      </c>
      <c r="R386" s="12">
        <f t="shared" si="232"/>
        <v>0</v>
      </c>
      <c r="S386" s="12">
        <f t="shared" si="232"/>
        <v>0</v>
      </c>
      <c r="T386" s="12">
        <f t="shared" si="232"/>
        <v>0</v>
      </c>
      <c r="U386" s="12">
        <f t="shared" si="232"/>
        <v>0</v>
      </c>
      <c r="V386" s="12">
        <f t="shared" si="232"/>
        <v>0</v>
      </c>
      <c r="W386" s="26" t="str">
        <f t="shared" si="204"/>
        <v>OK</v>
      </c>
      <c r="X386" s="3"/>
      <c r="Y386" s="3"/>
      <c r="Z386" s="3"/>
      <c r="AA386" s="3"/>
      <c r="AB386" s="3"/>
      <c r="AC386" s="3"/>
    </row>
    <row r="387" spans="1:29" x14ac:dyDescent="0.2">
      <c r="A387" s="3">
        <f t="shared" si="227"/>
        <v>8</v>
      </c>
      <c r="B387" s="3" t="s">
        <v>222</v>
      </c>
      <c r="C387" s="3" t="s">
        <v>223</v>
      </c>
      <c r="D387" s="1" t="s">
        <v>339</v>
      </c>
      <c r="E387" s="4" t="s">
        <v>591</v>
      </c>
      <c r="F387" s="11"/>
      <c r="G387" s="11"/>
      <c r="H387" s="14">
        <f>'II-I TOTAL COMPANY'!L387</f>
        <v>11930.335666512341</v>
      </c>
      <c r="I387" s="69">
        <v>0</v>
      </c>
      <c r="J387" s="69">
        <f t="shared" si="228"/>
        <v>11930.335666512339</v>
      </c>
      <c r="K387" s="12">
        <f t="shared" si="229"/>
        <v>5593.0221702644931</v>
      </c>
      <c r="L387" s="12">
        <f t="shared" si="229"/>
        <v>1062.7341374718239</v>
      </c>
      <c r="M387" s="9">
        <f t="shared" si="230"/>
        <v>4218.9829967957476</v>
      </c>
      <c r="N387" s="12">
        <f t="shared" si="231"/>
        <v>82.309242032501672</v>
      </c>
      <c r="O387" s="12">
        <f t="shared" si="231"/>
        <v>4136.6737547632456</v>
      </c>
      <c r="P387" s="9">
        <f t="shared" si="210"/>
        <v>567.38813096993499</v>
      </c>
      <c r="Q387" s="12">
        <f t="shared" si="232"/>
        <v>245.03225913894983</v>
      </c>
      <c r="R387" s="12">
        <f t="shared" si="232"/>
        <v>287.35126338256373</v>
      </c>
      <c r="S387" s="12">
        <f t="shared" si="232"/>
        <v>35.004608448421401</v>
      </c>
      <c r="T387" s="12">
        <f t="shared" si="232"/>
        <v>478.28155100258044</v>
      </c>
      <c r="U387" s="12">
        <f t="shared" si="232"/>
        <v>0</v>
      </c>
      <c r="V387" s="12">
        <f t="shared" si="232"/>
        <v>9.9266800077612931</v>
      </c>
      <c r="W387" s="26">
        <f t="shared" si="204"/>
        <v>1.8189894035458565E-12</v>
      </c>
      <c r="X387" s="3"/>
      <c r="Y387" s="3"/>
      <c r="Z387" s="3"/>
      <c r="AA387" s="3"/>
      <c r="AB387" s="3"/>
      <c r="AC387" s="3"/>
    </row>
    <row r="388" spans="1:29" x14ac:dyDescent="0.2">
      <c r="A388" s="3">
        <f t="shared" si="227"/>
        <v>9</v>
      </c>
      <c r="B388" s="3"/>
      <c r="C388" s="3" t="s">
        <v>135</v>
      </c>
      <c r="D388" s="1"/>
      <c r="E388" s="4"/>
      <c r="F388" s="8"/>
      <c r="G388" s="8"/>
      <c r="H388" s="8">
        <f t="shared" ref="H388:V388" si="233">SUM(H382:H387)</f>
        <v>779597.70354168466</v>
      </c>
      <c r="I388" s="8">
        <f t="shared" si="233"/>
        <v>0</v>
      </c>
      <c r="J388" s="69">
        <f t="shared" si="228"/>
        <v>779597.70354168455</v>
      </c>
      <c r="K388" s="8">
        <f t="shared" si="233"/>
        <v>365480.68400414084</v>
      </c>
      <c r="L388" s="8">
        <f t="shared" si="233"/>
        <v>69445.245817680188</v>
      </c>
      <c r="M388" s="9">
        <f t="shared" si="230"/>
        <v>275692.95177634363</v>
      </c>
      <c r="N388" s="8">
        <f t="shared" si="233"/>
        <v>5378.5658561905011</v>
      </c>
      <c r="O388" s="8">
        <f t="shared" si="233"/>
        <v>270314.38592015312</v>
      </c>
      <c r="P388" s="9">
        <f t="shared" si="210"/>
        <v>37076.449170040818</v>
      </c>
      <c r="Q388" s="8">
        <f t="shared" si="233"/>
        <v>16011.836704188901</v>
      </c>
      <c r="R388" s="8">
        <f t="shared" si="233"/>
        <v>18777.207222396362</v>
      </c>
      <c r="S388" s="8">
        <f>SUM(S382:S387)</f>
        <v>2287.4052434555574</v>
      </c>
      <c r="T388" s="8">
        <f t="shared" si="233"/>
        <v>31253.705614887291</v>
      </c>
      <c r="U388" s="8">
        <f t="shared" si="233"/>
        <v>0</v>
      </c>
      <c r="V388" s="8">
        <f t="shared" si="233"/>
        <v>648.66715859187445</v>
      </c>
      <c r="W388" s="26" t="str">
        <f t="shared" si="204"/>
        <v>OK</v>
      </c>
      <c r="X388" s="3"/>
      <c r="Y388" s="3"/>
      <c r="Z388" s="3"/>
      <c r="AA388" s="3"/>
      <c r="AB388" s="3"/>
      <c r="AC388" s="3"/>
    </row>
    <row r="389" spans="1:29" x14ac:dyDescent="0.2">
      <c r="A389" s="3">
        <f t="shared" si="227"/>
        <v>10</v>
      </c>
      <c r="B389" s="3"/>
      <c r="C389" s="3"/>
      <c r="D389" s="79"/>
      <c r="E389" s="4"/>
      <c r="F389" s="4"/>
      <c r="G389" s="4"/>
      <c r="H389" s="8"/>
      <c r="I389" s="8"/>
      <c r="J389" s="8"/>
      <c r="K389" s="8"/>
      <c r="L389" s="8"/>
      <c r="M389" s="3"/>
      <c r="N389" s="3"/>
      <c r="O389" s="3"/>
      <c r="P389" s="9">
        <f t="shared" si="210"/>
        <v>0</v>
      </c>
      <c r="Q389" s="3"/>
      <c r="R389" s="3"/>
      <c r="S389" s="3"/>
      <c r="T389" s="3"/>
      <c r="U389" s="3"/>
      <c r="V389" s="3"/>
      <c r="W389" s="26" t="str">
        <f t="shared" si="204"/>
        <v>OK</v>
      </c>
      <c r="X389" s="3"/>
      <c r="Y389" s="3"/>
      <c r="Z389" s="3"/>
      <c r="AA389" s="3"/>
      <c r="AB389" s="3"/>
      <c r="AC389" s="3"/>
    </row>
    <row r="390" spans="1:29" x14ac:dyDescent="0.2">
      <c r="A390" s="3">
        <f t="shared" si="227"/>
        <v>11</v>
      </c>
      <c r="B390" s="3"/>
      <c r="C390" s="3" t="s">
        <v>224</v>
      </c>
      <c r="D390" s="3"/>
      <c r="E390" s="4"/>
      <c r="F390" s="4"/>
      <c r="G390" s="4"/>
      <c r="H390" s="8"/>
      <c r="I390" s="8"/>
      <c r="J390" s="8"/>
      <c r="K390" s="8"/>
      <c r="L390" s="8"/>
      <c r="M390" s="3"/>
      <c r="N390" s="3"/>
      <c r="O390" s="3"/>
      <c r="P390" s="9">
        <f t="shared" si="210"/>
        <v>0</v>
      </c>
      <c r="Q390" s="3"/>
      <c r="R390" s="3"/>
      <c r="S390" s="3"/>
      <c r="T390" s="3"/>
      <c r="U390" s="3"/>
      <c r="V390" s="3"/>
      <c r="W390" s="26" t="str">
        <f t="shared" si="204"/>
        <v>OK</v>
      </c>
      <c r="X390" s="3"/>
      <c r="Y390" s="3"/>
      <c r="Z390" s="3"/>
      <c r="AA390" s="3"/>
      <c r="AB390" s="3"/>
      <c r="AC390" s="3"/>
    </row>
    <row r="391" spans="1:29" x14ac:dyDescent="0.2">
      <c r="A391" s="3">
        <f t="shared" si="227"/>
        <v>12</v>
      </c>
      <c r="B391" s="3" t="s">
        <v>225</v>
      </c>
      <c r="C391" s="3" t="s">
        <v>541</v>
      </c>
      <c r="D391" s="1" t="s">
        <v>345</v>
      </c>
      <c r="E391" s="4" t="s">
        <v>591</v>
      </c>
      <c r="F391" s="11"/>
      <c r="G391" s="11"/>
      <c r="H391" s="14">
        <f>'II-I TOTAL COMPANY'!L391</f>
        <v>0</v>
      </c>
      <c r="I391" s="69">
        <v>0</v>
      </c>
      <c r="J391" s="69">
        <f t="shared" ref="J391" si="234">SUM(K391:V391)-M391-P391</f>
        <v>0</v>
      </c>
      <c r="K391" s="12">
        <f t="shared" ref="K391:L397" si="235">VLOOKUP($D391,$E$741:$V$815,K$1,FALSE)*$H391</f>
        <v>0</v>
      </c>
      <c r="L391" s="12">
        <f t="shared" si="235"/>
        <v>0</v>
      </c>
      <c r="M391" s="9">
        <f t="shared" ref="M391:M398" si="236">SUM(N391:O391)</f>
        <v>0</v>
      </c>
      <c r="N391" s="12">
        <f t="shared" ref="N391:O397" si="237">VLOOKUP($D391,$E$741:$V$815,N$1,FALSE)*$H391</f>
        <v>0</v>
      </c>
      <c r="O391" s="12">
        <f t="shared" si="237"/>
        <v>0</v>
      </c>
      <c r="P391" s="9">
        <f t="shared" si="210"/>
        <v>0</v>
      </c>
      <c r="Q391" s="12">
        <f t="shared" ref="Q391:V397" si="238">VLOOKUP($D391,$E$741:$V$815,Q$1,FALSE)*$H391</f>
        <v>0</v>
      </c>
      <c r="R391" s="12">
        <f t="shared" si="238"/>
        <v>0</v>
      </c>
      <c r="S391" s="12">
        <f t="shared" si="238"/>
        <v>0</v>
      </c>
      <c r="T391" s="12">
        <f t="shared" si="238"/>
        <v>0</v>
      </c>
      <c r="U391" s="12">
        <f t="shared" si="238"/>
        <v>0</v>
      </c>
      <c r="V391" s="12">
        <f t="shared" si="238"/>
        <v>0</v>
      </c>
      <c r="W391" s="26" t="str">
        <f t="shared" si="204"/>
        <v>OK</v>
      </c>
      <c r="X391" s="3"/>
      <c r="Y391" s="3"/>
      <c r="Z391" s="3"/>
      <c r="AA391" s="3"/>
      <c r="AB391" s="3"/>
      <c r="AC391" s="3"/>
    </row>
    <row r="392" spans="1:29" x14ac:dyDescent="0.2">
      <c r="A392" s="3">
        <f>+A390+1</f>
        <v>12</v>
      </c>
      <c r="B392" s="3" t="s">
        <v>227</v>
      </c>
      <c r="C392" s="3" t="s">
        <v>215</v>
      </c>
      <c r="D392" s="1" t="s">
        <v>425</v>
      </c>
      <c r="E392" s="4" t="s">
        <v>591</v>
      </c>
      <c r="F392" s="11"/>
      <c r="G392" s="11"/>
      <c r="H392" s="14">
        <f>'II-I TOTAL COMPANY'!L392</f>
        <v>0</v>
      </c>
      <c r="I392" s="69">
        <v>0</v>
      </c>
      <c r="J392" s="69">
        <f t="shared" ref="J392:J398" si="239">SUM(K392:V392)-M392-P392</f>
        <v>0</v>
      </c>
      <c r="K392" s="12">
        <f t="shared" si="235"/>
        <v>0</v>
      </c>
      <c r="L392" s="12">
        <f t="shared" si="235"/>
        <v>0</v>
      </c>
      <c r="M392" s="9">
        <f t="shared" si="236"/>
        <v>0</v>
      </c>
      <c r="N392" s="12">
        <f t="shared" si="237"/>
        <v>0</v>
      </c>
      <c r="O392" s="12">
        <f t="shared" si="237"/>
        <v>0</v>
      </c>
      <c r="P392" s="9">
        <f t="shared" si="210"/>
        <v>0</v>
      </c>
      <c r="Q392" s="12">
        <f t="shared" si="238"/>
        <v>0</v>
      </c>
      <c r="R392" s="12">
        <f t="shared" si="238"/>
        <v>0</v>
      </c>
      <c r="S392" s="12">
        <f t="shared" si="238"/>
        <v>0</v>
      </c>
      <c r="T392" s="12">
        <f t="shared" si="238"/>
        <v>0</v>
      </c>
      <c r="U392" s="12">
        <f t="shared" si="238"/>
        <v>0</v>
      </c>
      <c r="V392" s="12">
        <f t="shared" si="238"/>
        <v>0</v>
      </c>
      <c r="W392" s="26" t="str">
        <f t="shared" ref="W392:W455" si="240">IF((+K392+L392+M392+P392+T392+U392+V392)-H392=0,"OK",(+K392+L392+M392+P392+T392+U392+V392)-H392)</f>
        <v>OK</v>
      </c>
      <c r="X392" s="3"/>
      <c r="Y392" s="3"/>
      <c r="Z392" s="3"/>
      <c r="AA392" s="3"/>
      <c r="AB392" s="3"/>
      <c r="AC392" s="3"/>
    </row>
    <row r="393" spans="1:29" x14ac:dyDescent="0.2">
      <c r="A393" s="3">
        <f>+A391+1</f>
        <v>13</v>
      </c>
      <c r="B393" s="3" t="s">
        <v>229</v>
      </c>
      <c r="C393" s="3" t="s">
        <v>795</v>
      </c>
      <c r="D393" s="1" t="s">
        <v>797</v>
      </c>
      <c r="E393" s="4" t="s">
        <v>591</v>
      </c>
      <c r="F393" s="11"/>
      <c r="G393" s="11"/>
      <c r="H393" s="14">
        <f>'II-I TOTAL COMPANY'!L393</f>
        <v>0</v>
      </c>
      <c r="I393" s="69">
        <v>0</v>
      </c>
      <c r="J393" s="69">
        <f t="shared" si="239"/>
        <v>0</v>
      </c>
      <c r="K393" s="12">
        <f t="shared" si="235"/>
        <v>0</v>
      </c>
      <c r="L393" s="12">
        <f t="shared" si="235"/>
        <v>0</v>
      </c>
      <c r="M393" s="9">
        <f t="shared" si="236"/>
        <v>0</v>
      </c>
      <c r="N393" s="12">
        <f t="shared" si="237"/>
        <v>0</v>
      </c>
      <c r="O393" s="12">
        <f t="shared" si="237"/>
        <v>0</v>
      </c>
      <c r="P393" s="9">
        <f t="shared" si="210"/>
        <v>0</v>
      </c>
      <c r="Q393" s="12">
        <f t="shared" si="238"/>
        <v>0</v>
      </c>
      <c r="R393" s="12">
        <f t="shared" si="238"/>
        <v>0</v>
      </c>
      <c r="S393" s="12">
        <f t="shared" si="238"/>
        <v>0</v>
      </c>
      <c r="T393" s="12">
        <f t="shared" si="238"/>
        <v>0</v>
      </c>
      <c r="U393" s="12">
        <f t="shared" si="238"/>
        <v>0</v>
      </c>
      <c r="V393" s="12">
        <f t="shared" si="238"/>
        <v>0</v>
      </c>
      <c r="W393" s="26" t="str">
        <f t="shared" si="240"/>
        <v>OK</v>
      </c>
      <c r="X393" s="3"/>
      <c r="Y393" s="3"/>
      <c r="Z393" s="3"/>
      <c r="AA393" s="3"/>
      <c r="AB393" s="3"/>
      <c r="AC393" s="3"/>
    </row>
    <row r="394" spans="1:29" x14ac:dyDescent="0.2">
      <c r="A394" s="3">
        <f t="shared" si="227"/>
        <v>14</v>
      </c>
      <c r="B394" s="3" t="s">
        <v>229</v>
      </c>
      <c r="C394" s="3" t="s">
        <v>230</v>
      </c>
      <c r="D394" s="1" t="s">
        <v>824</v>
      </c>
      <c r="E394" s="4" t="s">
        <v>591</v>
      </c>
      <c r="F394" s="11"/>
      <c r="G394" s="11"/>
      <c r="H394" s="14">
        <f>'II-I TOTAL COMPANY'!L394</f>
        <v>0</v>
      </c>
      <c r="I394" s="69">
        <v>0</v>
      </c>
      <c r="J394" s="69">
        <f t="shared" si="239"/>
        <v>0</v>
      </c>
      <c r="K394" s="12">
        <f t="shared" si="235"/>
        <v>0</v>
      </c>
      <c r="L394" s="12">
        <f t="shared" si="235"/>
        <v>0</v>
      </c>
      <c r="M394" s="9">
        <f t="shared" si="236"/>
        <v>0</v>
      </c>
      <c r="N394" s="12">
        <f t="shared" si="237"/>
        <v>0</v>
      </c>
      <c r="O394" s="12">
        <f t="shared" si="237"/>
        <v>0</v>
      </c>
      <c r="P394" s="9">
        <f t="shared" si="210"/>
        <v>0</v>
      </c>
      <c r="Q394" s="12">
        <f t="shared" si="238"/>
        <v>0</v>
      </c>
      <c r="R394" s="12">
        <f t="shared" si="238"/>
        <v>0</v>
      </c>
      <c r="S394" s="12">
        <f t="shared" si="238"/>
        <v>0</v>
      </c>
      <c r="T394" s="12">
        <f t="shared" si="238"/>
        <v>0</v>
      </c>
      <c r="U394" s="12">
        <f t="shared" si="238"/>
        <v>0</v>
      </c>
      <c r="V394" s="12">
        <f t="shared" si="238"/>
        <v>0</v>
      </c>
      <c r="W394" s="26" t="str">
        <f t="shared" si="240"/>
        <v>OK</v>
      </c>
      <c r="X394" s="3"/>
      <c r="Y394" s="3"/>
      <c r="Z394" s="3"/>
      <c r="AA394" s="3"/>
      <c r="AB394" s="3"/>
      <c r="AC394" s="3"/>
    </row>
    <row r="395" spans="1:29" x14ac:dyDescent="0.2">
      <c r="A395" s="3">
        <f t="shared" si="227"/>
        <v>15</v>
      </c>
      <c r="B395" s="3" t="s">
        <v>231</v>
      </c>
      <c r="C395" s="3" t="s">
        <v>232</v>
      </c>
      <c r="D395" s="1" t="s">
        <v>331</v>
      </c>
      <c r="E395" s="4" t="s">
        <v>591</v>
      </c>
      <c r="F395" s="11"/>
      <c r="G395" s="11"/>
      <c r="H395" s="14">
        <f>'II-I TOTAL COMPANY'!L395</f>
        <v>0</v>
      </c>
      <c r="I395" s="69">
        <v>0</v>
      </c>
      <c r="J395" s="69">
        <f t="shared" si="239"/>
        <v>0</v>
      </c>
      <c r="K395" s="12">
        <f t="shared" si="235"/>
        <v>0</v>
      </c>
      <c r="L395" s="12">
        <f t="shared" si="235"/>
        <v>0</v>
      </c>
      <c r="M395" s="9">
        <f t="shared" si="236"/>
        <v>0</v>
      </c>
      <c r="N395" s="12">
        <f t="shared" si="237"/>
        <v>0</v>
      </c>
      <c r="O395" s="12">
        <f t="shared" si="237"/>
        <v>0</v>
      </c>
      <c r="P395" s="9">
        <f t="shared" si="210"/>
        <v>0</v>
      </c>
      <c r="Q395" s="12">
        <f t="shared" si="238"/>
        <v>0</v>
      </c>
      <c r="R395" s="12">
        <f t="shared" si="238"/>
        <v>0</v>
      </c>
      <c r="S395" s="12">
        <f t="shared" si="238"/>
        <v>0</v>
      </c>
      <c r="T395" s="12">
        <f t="shared" si="238"/>
        <v>0</v>
      </c>
      <c r="U395" s="12">
        <f t="shared" si="238"/>
        <v>0</v>
      </c>
      <c r="V395" s="12">
        <f t="shared" si="238"/>
        <v>0</v>
      </c>
      <c r="W395" s="26" t="str">
        <f t="shared" si="240"/>
        <v>OK</v>
      </c>
      <c r="X395" s="3"/>
      <c r="Y395" s="3"/>
      <c r="Z395" s="3"/>
      <c r="AA395" s="3"/>
      <c r="AB395" s="3"/>
      <c r="AC395" s="3"/>
    </row>
    <row r="396" spans="1:29" x14ac:dyDescent="0.2">
      <c r="A396" s="3">
        <f>+A394+1</f>
        <v>15</v>
      </c>
      <c r="B396" s="3" t="s">
        <v>233</v>
      </c>
      <c r="C396" s="3" t="s">
        <v>234</v>
      </c>
      <c r="D396" s="1" t="s">
        <v>331</v>
      </c>
      <c r="E396" s="4" t="s">
        <v>591</v>
      </c>
      <c r="F396" s="11"/>
      <c r="G396" s="11"/>
      <c r="H396" s="14">
        <f>'II-I TOTAL COMPANY'!L396</f>
        <v>0</v>
      </c>
      <c r="I396" s="69">
        <v>0</v>
      </c>
      <c r="J396" s="69">
        <f t="shared" si="239"/>
        <v>0</v>
      </c>
      <c r="K396" s="12">
        <f t="shared" si="235"/>
        <v>0</v>
      </c>
      <c r="L396" s="12">
        <f t="shared" si="235"/>
        <v>0</v>
      </c>
      <c r="M396" s="9">
        <f t="shared" si="236"/>
        <v>0</v>
      </c>
      <c r="N396" s="12">
        <f t="shared" si="237"/>
        <v>0</v>
      </c>
      <c r="O396" s="12">
        <f t="shared" si="237"/>
        <v>0</v>
      </c>
      <c r="P396" s="9">
        <f t="shared" si="210"/>
        <v>0</v>
      </c>
      <c r="Q396" s="12">
        <f t="shared" si="238"/>
        <v>0</v>
      </c>
      <c r="R396" s="12">
        <f t="shared" si="238"/>
        <v>0</v>
      </c>
      <c r="S396" s="12">
        <f t="shared" si="238"/>
        <v>0</v>
      </c>
      <c r="T396" s="12">
        <f t="shared" si="238"/>
        <v>0</v>
      </c>
      <c r="U396" s="12">
        <f t="shared" si="238"/>
        <v>0</v>
      </c>
      <c r="V396" s="12">
        <f t="shared" si="238"/>
        <v>0</v>
      </c>
      <c r="W396" s="26" t="str">
        <f t="shared" si="240"/>
        <v>OK</v>
      </c>
      <c r="X396" s="3"/>
      <c r="Y396" s="3"/>
      <c r="Z396" s="3"/>
      <c r="AA396" s="3"/>
      <c r="AB396" s="3"/>
      <c r="AC396" s="3"/>
    </row>
    <row r="397" spans="1:29" x14ac:dyDescent="0.2">
      <c r="A397" s="3">
        <f>+A395+1</f>
        <v>16</v>
      </c>
      <c r="B397" s="3" t="s">
        <v>233</v>
      </c>
      <c r="C397" s="3" t="s">
        <v>234</v>
      </c>
      <c r="D397" s="1" t="s">
        <v>331</v>
      </c>
      <c r="E397" s="4" t="s">
        <v>591</v>
      </c>
      <c r="F397" s="11"/>
      <c r="G397" s="11"/>
      <c r="H397" s="14">
        <f>'II-I TOTAL COMPANY'!L397</f>
        <v>0</v>
      </c>
      <c r="I397" s="69">
        <v>0</v>
      </c>
      <c r="J397" s="69">
        <f t="shared" si="239"/>
        <v>0</v>
      </c>
      <c r="K397" s="12">
        <f t="shared" si="235"/>
        <v>0</v>
      </c>
      <c r="L397" s="12">
        <f t="shared" si="235"/>
        <v>0</v>
      </c>
      <c r="M397" s="9">
        <f t="shared" si="236"/>
        <v>0</v>
      </c>
      <c r="N397" s="12">
        <f t="shared" si="237"/>
        <v>0</v>
      </c>
      <c r="O397" s="12">
        <f t="shared" si="237"/>
        <v>0</v>
      </c>
      <c r="P397" s="9">
        <f t="shared" si="210"/>
        <v>0</v>
      </c>
      <c r="Q397" s="12">
        <f t="shared" si="238"/>
        <v>0</v>
      </c>
      <c r="R397" s="12">
        <f t="shared" si="238"/>
        <v>0</v>
      </c>
      <c r="S397" s="12">
        <f t="shared" si="238"/>
        <v>0</v>
      </c>
      <c r="T397" s="12">
        <f t="shared" si="238"/>
        <v>0</v>
      </c>
      <c r="U397" s="12">
        <f t="shared" si="238"/>
        <v>0</v>
      </c>
      <c r="V397" s="12">
        <f t="shared" si="238"/>
        <v>0</v>
      </c>
      <c r="W397" s="26" t="str">
        <f t="shared" si="240"/>
        <v>OK</v>
      </c>
      <c r="X397" s="3"/>
      <c r="Y397" s="3"/>
      <c r="Z397" s="3"/>
      <c r="AA397" s="3"/>
      <c r="AB397" s="3"/>
      <c r="AC397" s="3"/>
    </row>
    <row r="398" spans="1:29" x14ac:dyDescent="0.2">
      <c r="A398" s="3">
        <f t="shared" ref="A398:A415" si="241">+A397+1</f>
        <v>17</v>
      </c>
      <c r="B398" s="3"/>
      <c r="C398" s="3" t="s">
        <v>135</v>
      </c>
      <c r="D398" s="3"/>
      <c r="E398" s="4"/>
      <c r="F398" s="11"/>
      <c r="G398" s="11"/>
      <c r="H398" s="8">
        <f t="shared" ref="H398:V398" si="242">SUM(H391:H397)</f>
        <v>0</v>
      </c>
      <c r="I398" s="8">
        <f t="shared" si="242"/>
        <v>0</v>
      </c>
      <c r="J398" s="69">
        <f t="shared" si="239"/>
        <v>0</v>
      </c>
      <c r="K398" s="12">
        <f t="shared" si="242"/>
        <v>0</v>
      </c>
      <c r="L398" s="12">
        <f t="shared" si="242"/>
        <v>0</v>
      </c>
      <c r="M398" s="9">
        <f t="shared" si="236"/>
        <v>0</v>
      </c>
      <c r="N398" s="12">
        <f t="shared" si="242"/>
        <v>0</v>
      </c>
      <c r="O398" s="12">
        <f t="shared" si="242"/>
        <v>0</v>
      </c>
      <c r="P398" s="9">
        <f t="shared" si="210"/>
        <v>0</v>
      </c>
      <c r="Q398" s="12">
        <f t="shared" si="242"/>
        <v>0</v>
      </c>
      <c r="R398" s="12">
        <f t="shared" si="242"/>
        <v>0</v>
      </c>
      <c r="S398" s="12">
        <f>SUM(S391:S397)</f>
        <v>0</v>
      </c>
      <c r="T398" s="12">
        <f t="shared" si="242"/>
        <v>0</v>
      </c>
      <c r="U398" s="12">
        <f t="shared" si="242"/>
        <v>0</v>
      </c>
      <c r="V398" s="12">
        <f t="shared" si="242"/>
        <v>0</v>
      </c>
      <c r="W398" s="26" t="str">
        <f t="shared" si="240"/>
        <v>OK</v>
      </c>
      <c r="X398" s="3"/>
      <c r="Y398" s="3"/>
      <c r="Z398" s="3"/>
      <c r="AA398" s="3"/>
      <c r="AB398" s="3"/>
      <c r="AC398" s="3"/>
    </row>
    <row r="399" spans="1:29" x14ac:dyDescent="0.2">
      <c r="A399" s="3">
        <f t="shared" si="241"/>
        <v>18</v>
      </c>
      <c r="B399" s="3"/>
      <c r="C399" s="3"/>
      <c r="D399" s="3"/>
      <c r="E399" s="4"/>
      <c r="F399" s="4"/>
      <c r="G399" s="4"/>
      <c r="H399" s="8"/>
      <c r="I399" s="8"/>
      <c r="J399" s="8"/>
      <c r="K399" s="8"/>
      <c r="L399" s="8"/>
      <c r="M399" s="3"/>
      <c r="N399" s="3"/>
      <c r="O399" s="3"/>
      <c r="P399" s="9">
        <f t="shared" si="210"/>
        <v>0</v>
      </c>
      <c r="Q399" s="3"/>
      <c r="R399" s="3"/>
      <c r="S399" s="3"/>
      <c r="T399" s="3"/>
      <c r="U399" s="3"/>
      <c r="V399" s="3"/>
      <c r="W399" s="26" t="str">
        <f t="shared" si="240"/>
        <v>OK</v>
      </c>
      <c r="X399" s="3"/>
      <c r="Y399" s="3"/>
      <c r="Z399" s="3"/>
      <c r="AA399" s="3"/>
      <c r="AB399" s="3"/>
      <c r="AC399" s="3"/>
    </row>
    <row r="400" spans="1:29" x14ac:dyDescent="0.2">
      <c r="A400" s="3">
        <f t="shared" si="241"/>
        <v>19</v>
      </c>
      <c r="B400" s="3"/>
      <c r="C400" s="3" t="s">
        <v>235</v>
      </c>
      <c r="D400" s="3"/>
      <c r="E400" s="4"/>
      <c r="F400" s="4"/>
      <c r="G400" s="4"/>
      <c r="H400" s="8"/>
      <c r="I400" s="8"/>
      <c r="J400" s="8"/>
      <c r="K400" s="8"/>
      <c r="L400" s="8"/>
      <c r="M400" s="3"/>
      <c r="N400" s="3"/>
      <c r="O400" s="3"/>
      <c r="P400" s="9">
        <f t="shared" si="210"/>
        <v>0</v>
      </c>
      <c r="Q400" s="3"/>
      <c r="R400" s="3"/>
      <c r="S400" s="3"/>
      <c r="T400" s="3"/>
      <c r="U400" s="3"/>
      <c r="V400" s="3"/>
      <c r="W400" s="26" t="str">
        <f t="shared" si="240"/>
        <v>OK</v>
      </c>
      <c r="X400" s="3"/>
      <c r="Y400" s="3"/>
      <c r="Z400" s="3"/>
      <c r="AA400" s="3"/>
      <c r="AB400" s="3"/>
      <c r="AC400" s="3"/>
    </row>
    <row r="401" spans="1:29" x14ac:dyDescent="0.2">
      <c r="A401" s="3">
        <f t="shared" si="241"/>
        <v>20</v>
      </c>
      <c r="B401" s="3" t="s">
        <v>236</v>
      </c>
      <c r="C401" s="3" t="s">
        <v>228</v>
      </c>
      <c r="D401" s="1" t="s">
        <v>426</v>
      </c>
      <c r="E401" s="4" t="s">
        <v>591</v>
      </c>
      <c r="F401" s="11"/>
      <c r="G401" s="11"/>
      <c r="H401" s="14">
        <f>'II-I TOTAL COMPANY'!L401</f>
        <v>0</v>
      </c>
      <c r="I401" s="69">
        <v>0</v>
      </c>
      <c r="J401" s="69">
        <f t="shared" ref="J401:J408" si="243">SUM(K401:V401)-M401-P401</f>
        <v>0</v>
      </c>
      <c r="K401" s="12">
        <f t="shared" ref="K401:L405" si="244">VLOOKUP($D401,$E$741:$V$815,K$1,FALSE)*$H401</f>
        <v>0</v>
      </c>
      <c r="L401" s="12">
        <f t="shared" si="244"/>
        <v>0</v>
      </c>
      <c r="M401" s="9">
        <f t="shared" ref="M401:M407" si="245">SUM(N401:O401)</f>
        <v>0</v>
      </c>
      <c r="N401" s="12">
        <f t="shared" ref="N401:O405" si="246">VLOOKUP($D401,$E$741:$V$815,N$1,FALSE)*$H401</f>
        <v>0</v>
      </c>
      <c r="O401" s="12">
        <f t="shared" si="246"/>
        <v>0</v>
      </c>
      <c r="P401" s="9">
        <f t="shared" si="210"/>
        <v>0</v>
      </c>
      <c r="Q401" s="12">
        <f t="shared" ref="Q401:V405" si="247">VLOOKUP($D401,$E$741:$V$815,Q$1,FALSE)*$H401</f>
        <v>0</v>
      </c>
      <c r="R401" s="12">
        <f t="shared" si="247"/>
        <v>0</v>
      </c>
      <c r="S401" s="12">
        <f t="shared" si="247"/>
        <v>0</v>
      </c>
      <c r="T401" s="12">
        <f t="shared" si="247"/>
        <v>0</v>
      </c>
      <c r="U401" s="12">
        <f t="shared" si="247"/>
        <v>0</v>
      </c>
      <c r="V401" s="12">
        <f t="shared" si="247"/>
        <v>0</v>
      </c>
      <c r="W401" s="26" t="str">
        <f t="shared" si="240"/>
        <v>OK</v>
      </c>
      <c r="X401" s="3"/>
      <c r="Y401" s="3"/>
      <c r="Z401" s="3"/>
      <c r="AA401" s="3"/>
      <c r="AB401" s="3"/>
      <c r="AC401" s="3"/>
    </row>
    <row r="402" spans="1:29" x14ac:dyDescent="0.2">
      <c r="A402" s="3">
        <f t="shared" si="241"/>
        <v>21</v>
      </c>
      <c r="B402" s="3" t="s">
        <v>237</v>
      </c>
      <c r="C402" s="3" t="s">
        <v>238</v>
      </c>
      <c r="D402" s="1" t="s">
        <v>345</v>
      </c>
      <c r="E402" s="4" t="s">
        <v>591</v>
      </c>
      <c r="F402" s="11"/>
      <c r="G402" s="11"/>
      <c r="H402" s="14">
        <f>'II-I TOTAL COMPANY'!L402</f>
        <v>0</v>
      </c>
      <c r="I402" s="69">
        <v>0</v>
      </c>
      <c r="J402" s="69">
        <f t="shared" si="243"/>
        <v>0</v>
      </c>
      <c r="K402" s="12">
        <f t="shared" si="244"/>
        <v>0</v>
      </c>
      <c r="L402" s="12">
        <f t="shared" si="244"/>
        <v>0</v>
      </c>
      <c r="M402" s="9">
        <f t="shared" si="245"/>
        <v>0</v>
      </c>
      <c r="N402" s="12">
        <f t="shared" si="246"/>
        <v>0</v>
      </c>
      <c r="O402" s="12">
        <f t="shared" si="246"/>
        <v>0</v>
      </c>
      <c r="P402" s="9">
        <f t="shared" si="210"/>
        <v>0</v>
      </c>
      <c r="Q402" s="12">
        <f t="shared" si="247"/>
        <v>0</v>
      </c>
      <c r="R402" s="12">
        <f t="shared" si="247"/>
        <v>0</v>
      </c>
      <c r="S402" s="12">
        <f t="shared" si="247"/>
        <v>0</v>
      </c>
      <c r="T402" s="12">
        <f t="shared" si="247"/>
        <v>0</v>
      </c>
      <c r="U402" s="12">
        <f t="shared" si="247"/>
        <v>0</v>
      </c>
      <c r="V402" s="12">
        <f t="shared" si="247"/>
        <v>0</v>
      </c>
      <c r="W402" s="26" t="str">
        <f t="shared" si="240"/>
        <v>OK</v>
      </c>
      <c r="X402" s="3"/>
      <c r="Y402" s="3"/>
      <c r="Z402" s="3"/>
      <c r="AA402" s="3"/>
      <c r="AB402" s="3"/>
      <c r="AC402" s="3"/>
    </row>
    <row r="403" spans="1:29" x14ac:dyDescent="0.2">
      <c r="A403" s="3">
        <f t="shared" si="241"/>
        <v>22</v>
      </c>
      <c r="B403" s="3" t="s">
        <v>239</v>
      </c>
      <c r="C403" s="3" t="s">
        <v>240</v>
      </c>
      <c r="D403" s="1" t="s">
        <v>345</v>
      </c>
      <c r="E403" s="4" t="s">
        <v>591</v>
      </c>
      <c r="F403" s="11"/>
      <c r="G403" s="11"/>
      <c r="H403" s="14">
        <f>'II-I TOTAL COMPANY'!L403</f>
        <v>0</v>
      </c>
      <c r="I403" s="69">
        <v>0</v>
      </c>
      <c r="J403" s="69">
        <f t="shared" si="243"/>
        <v>0</v>
      </c>
      <c r="K403" s="12">
        <f t="shared" si="244"/>
        <v>0</v>
      </c>
      <c r="L403" s="12">
        <f t="shared" si="244"/>
        <v>0</v>
      </c>
      <c r="M403" s="9">
        <f t="shared" si="245"/>
        <v>0</v>
      </c>
      <c r="N403" s="12">
        <f t="shared" si="246"/>
        <v>0</v>
      </c>
      <c r="O403" s="12">
        <f t="shared" si="246"/>
        <v>0</v>
      </c>
      <c r="P403" s="9">
        <f t="shared" si="210"/>
        <v>0</v>
      </c>
      <c r="Q403" s="12">
        <f t="shared" si="247"/>
        <v>0</v>
      </c>
      <c r="R403" s="12">
        <f t="shared" si="247"/>
        <v>0</v>
      </c>
      <c r="S403" s="12">
        <f t="shared" si="247"/>
        <v>0</v>
      </c>
      <c r="T403" s="12">
        <f t="shared" si="247"/>
        <v>0</v>
      </c>
      <c r="U403" s="12">
        <f t="shared" si="247"/>
        <v>0</v>
      </c>
      <c r="V403" s="12">
        <f t="shared" si="247"/>
        <v>0</v>
      </c>
      <c r="W403" s="26" t="str">
        <f t="shared" si="240"/>
        <v>OK</v>
      </c>
      <c r="X403" s="3"/>
      <c r="Y403" s="3"/>
      <c r="Z403" s="3"/>
      <c r="AA403" s="3"/>
      <c r="AB403" s="3"/>
      <c r="AC403" s="3"/>
    </row>
    <row r="404" spans="1:29" x14ac:dyDescent="0.2">
      <c r="A404" s="3">
        <f t="shared" si="241"/>
        <v>23</v>
      </c>
      <c r="B404" s="3" t="s">
        <v>241</v>
      </c>
      <c r="C404" s="3" t="s">
        <v>242</v>
      </c>
      <c r="D404" s="1" t="s">
        <v>345</v>
      </c>
      <c r="E404" s="4" t="s">
        <v>591</v>
      </c>
      <c r="F404" s="11"/>
      <c r="G404" s="11"/>
      <c r="H404" s="14">
        <f>'II-I TOTAL COMPANY'!L404</f>
        <v>0</v>
      </c>
      <c r="I404" s="69">
        <v>0</v>
      </c>
      <c r="J404" s="69">
        <f t="shared" si="243"/>
        <v>0</v>
      </c>
      <c r="K404" s="12">
        <f t="shared" si="244"/>
        <v>0</v>
      </c>
      <c r="L404" s="12">
        <f t="shared" si="244"/>
        <v>0</v>
      </c>
      <c r="M404" s="9">
        <f t="shared" si="245"/>
        <v>0</v>
      </c>
      <c r="N404" s="12">
        <f t="shared" si="246"/>
        <v>0</v>
      </c>
      <c r="O404" s="12">
        <f t="shared" si="246"/>
        <v>0</v>
      </c>
      <c r="P404" s="9">
        <f t="shared" ref="P404:P467" si="248">SUM(Q404:S404)</f>
        <v>0</v>
      </c>
      <c r="Q404" s="12">
        <f t="shared" si="247"/>
        <v>0</v>
      </c>
      <c r="R404" s="12">
        <f t="shared" si="247"/>
        <v>0</v>
      </c>
      <c r="S404" s="12">
        <f t="shared" si="247"/>
        <v>0</v>
      </c>
      <c r="T404" s="12">
        <f t="shared" si="247"/>
        <v>0</v>
      </c>
      <c r="U404" s="12">
        <f t="shared" si="247"/>
        <v>0</v>
      </c>
      <c r="V404" s="12">
        <f t="shared" si="247"/>
        <v>0</v>
      </c>
      <c r="W404" s="26" t="str">
        <f t="shared" si="240"/>
        <v>OK</v>
      </c>
      <c r="X404" s="3"/>
      <c r="Y404" s="3"/>
      <c r="Z404" s="3"/>
      <c r="AA404" s="3"/>
      <c r="AB404" s="3"/>
      <c r="AC404" s="3"/>
    </row>
    <row r="405" spans="1:29" x14ac:dyDescent="0.2">
      <c r="A405" s="3">
        <f t="shared" si="241"/>
        <v>24</v>
      </c>
      <c r="B405" s="3" t="s">
        <v>243</v>
      </c>
      <c r="C405" s="3" t="s">
        <v>244</v>
      </c>
      <c r="D405" s="1" t="s">
        <v>345</v>
      </c>
      <c r="E405" s="4" t="s">
        <v>591</v>
      </c>
      <c r="F405" s="11"/>
      <c r="G405" s="11"/>
      <c r="H405" s="14">
        <f>'II-I TOTAL COMPANY'!L405</f>
        <v>0</v>
      </c>
      <c r="I405" s="69">
        <v>0</v>
      </c>
      <c r="J405" s="69">
        <f t="shared" si="243"/>
        <v>0</v>
      </c>
      <c r="K405" s="12">
        <f t="shared" si="244"/>
        <v>0</v>
      </c>
      <c r="L405" s="12">
        <f t="shared" si="244"/>
        <v>0</v>
      </c>
      <c r="M405" s="9">
        <f t="shared" si="245"/>
        <v>0</v>
      </c>
      <c r="N405" s="12">
        <f t="shared" si="246"/>
        <v>0</v>
      </c>
      <c r="O405" s="12">
        <f t="shared" si="246"/>
        <v>0</v>
      </c>
      <c r="P405" s="9">
        <f t="shared" si="248"/>
        <v>0</v>
      </c>
      <c r="Q405" s="12">
        <f t="shared" si="247"/>
        <v>0</v>
      </c>
      <c r="R405" s="12">
        <f t="shared" si="247"/>
        <v>0</v>
      </c>
      <c r="S405" s="12">
        <f t="shared" si="247"/>
        <v>0</v>
      </c>
      <c r="T405" s="12">
        <f t="shared" si="247"/>
        <v>0</v>
      </c>
      <c r="U405" s="12">
        <f t="shared" si="247"/>
        <v>0</v>
      </c>
      <c r="V405" s="12">
        <f t="shared" si="247"/>
        <v>0</v>
      </c>
      <c r="W405" s="26" t="str">
        <f t="shared" si="240"/>
        <v>OK</v>
      </c>
      <c r="X405" s="3"/>
      <c r="Y405" s="3"/>
      <c r="Z405" s="3"/>
      <c r="AA405" s="3"/>
      <c r="AB405" s="3"/>
      <c r="AC405" s="3"/>
    </row>
    <row r="406" spans="1:29" x14ac:dyDescent="0.2">
      <c r="A406" s="3">
        <f t="shared" si="241"/>
        <v>25</v>
      </c>
      <c r="B406" s="3"/>
      <c r="C406" s="3" t="s">
        <v>135</v>
      </c>
      <c r="D406" s="3"/>
      <c r="E406" s="4"/>
      <c r="F406" s="8"/>
      <c r="G406" s="8"/>
      <c r="H406" s="8">
        <f t="shared" ref="H406:V406" si="249">SUM(H401:H405)</f>
        <v>0</v>
      </c>
      <c r="I406" s="8">
        <f t="shared" si="249"/>
        <v>0</v>
      </c>
      <c r="J406" s="69">
        <f t="shared" si="243"/>
        <v>0</v>
      </c>
      <c r="K406" s="8">
        <f t="shared" si="249"/>
        <v>0</v>
      </c>
      <c r="L406" s="8">
        <f t="shared" si="249"/>
        <v>0</v>
      </c>
      <c r="M406" s="9">
        <f t="shared" si="245"/>
        <v>0</v>
      </c>
      <c r="N406" s="8">
        <f t="shared" si="249"/>
        <v>0</v>
      </c>
      <c r="O406" s="8">
        <f t="shared" si="249"/>
        <v>0</v>
      </c>
      <c r="P406" s="9">
        <f t="shared" si="248"/>
        <v>0</v>
      </c>
      <c r="Q406" s="8">
        <f t="shared" si="249"/>
        <v>0</v>
      </c>
      <c r="R406" s="8">
        <f t="shared" si="249"/>
        <v>0</v>
      </c>
      <c r="S406" s="8">
        <f>SUM(S401:S405)</f>
        <v>0</v>
      </c>
      <c r="T406" s="8">
        <f t="shared" si="249"/>
        <v>0</v>
      </c>
      <c r="U406" s="8">
        <f t="shared" si="249"/>
        <v>0</v>
      </c>
      <c r="V406" s="8">
        <f t="shared" si="249"/>
        <v>0</v>
      </c>
      <c r="W406" s="26" t="str">
        <f t="shared" si="240"/>
        <v>OK</v>
      </c>
      <c r="X406" s="3"/>
      <c r="Y406" s="3"/>
      <c r="Z406" s="3"/>
      <c r="AA406" s="3"/>
      <c r="AB406" s="3"/>
      <c r="AC406" s="3"/>
    </row>
    <row r="407" spans="1:29" x14ac:dyDescent="0.2">
      <c r="A407" s="3">
        <f t="shared" si="241"/>
        <v>26</v>
      </c>
      <c r="B407" s="3"/>
      <c r="C407" s="3" t="s">
        <v>245</v>
      </c>
      <c r="D407" s="3"/>
      <c r="E407" s="4"/>
      <c r="F407" s="8"/>
      <c r="G407" s="8"/>
      <c r="H407" s="8">
        <f t="shared" ref="H407:V407" si="250">H388+H398+H406</f>
        <v>779597.70354168466</v>
      </c>
      <c r="I407" s="8">
        <f t="shared" si="250"/>
        <v>0</v>
      </c>
      <c r="J407" s="69">
        <f t="shared" si="243"/>
        <v>779597.70354168455</v>
      </c>
      <c r="K407" s="8">
        <f t="shared" si="250"/>
        <v>365480.68400414084</v>
      </c>
      <c r="L407" s="8">
        <f t="shared" si="250"/>
        <v>69445.245817680188</v>
      </c>
      <c r="M407" s="9">
        <f t="shared" si="245"/>
        <v>275692.95177634363</v>
      </c>
      <c r="N407" s="8">
        <f t="shared" si="250"/>
        <v>5378.5658561905011</v>
      </c>
      <c r="O407" s="8">
        <f t="shared" si="250"/>
        <v>270314.38592015312</v>
      </c>
      <c r="P407" s="9">
        <f t="shared" si="248"/>
        <v>37076.449170040818</v>
      </c>
      <c r="Q407" s="8">
        <f t="shared" si="250"/>
        <v>16011.836704188901</v>
      </c>
      <c r="R407" s="8">
        <f t="shared" si="250"/>
        <v>18777.207222396362</v>
      </c>
      <c r="S407" s="8">
        <f>S388+S398+S406</f>
        <v>2287.4052434555574</v>
      </c>
      <c r="T407" s="8">
        <f t="shared" si="250"/>
        <v>31253.705614887291</v>
      </c>
      <c r="U407" s="8">
        <f t="shared" si="250"/>
        <v>0</v>
      </c>
      <c r="V407" s="8">
        <f t="shared" si="250"/>
        <v>648.66715859187445</v>
      </c>
      <c r="W407" s="26" t="str">
        <f t="shared" si="240"/>
        <v>OK</v>
      </c>
      <c r="X407" s="3"/>
      <c r="Y407" s="3"/>
      <c r="Z407" s="3"/>
      <c r="AA407" s="3"/>
      <c r="AB407" s="3"/>
      <c r="AC407" s="3"/>
    </row>
    <row r="408" spans="1:29" x14ac:dyDescent="0.2">
      <c r="A408" s="3">
        <f t="shared" si="241"/>
        <v>27</v>
      </c>
      <c r="B408" s="3"/>
      <c r="C408" s="3"/>
      <c r="D408" s="3"/>
      <c r="E408" s="4"/>
      <c r="F408" s="4"/>
      <c r="G408" s="4"/>
      <c r="H408" s="8"/>
      <c r="I408" s="8"/>
      <c r="J408" s="69">
        <f t="shared" si="243"/>
        <v>0</v>
      </c>
      <c r="K408" s="8"/>
      <c r="L408" s="8"/>
      <c r="M408" s="3"/>
      <c r="N408" s="3"/>
      <c r="O408" s="3"/>
      <c r="P408" s="9">
        <f t="shared" si="248"/>
        <v>0</v>
      </c>
      <c r="Q408" s="3"/>
      <c r="R408" s="3"/>
      <c r="S408" s="3"/>
      <c r="T408" s="3"/>
      <c r="U408" s="3"/>
      <c r="V408" s="3"/>
      <c r="W408" s="26" t="str">
        <f t="shared" si="240"/>
        <v>OK</v>
      </c>
      <c r="X408" s="3"/>
      <c r="Y408" s="3"/>
      <c r="Z408" s="3"/>
      <c r="AA408" s="3"/>
      <c r="AB408" s="3"/>
      <c r="AC408" s="3"/>
    </row>
    <row r="409" spans="1:29" x14ac:dyDescent="0.2">
      <c r="A409" s="3">
        <f t="shared" si="241"/>
        <v>28</v>
      </c>
      <c r="B409" s="7" t="s">
        <v>246</v>
      </c>
      <c r="C409" s="3"/>
      <c r="D409" s="3"/>
      <c r="E409" s="4"/>
      <c r="F409" s="4"/>
      <c r="G409" s="4"/>
      <c r="H409" s="8"/>
      <c r="I409" s="8"/>
      <c r="J409" s="8"/>
      <c r="K409" s="8"/>
      <c r="L409" s="8"/>
      <c r="M409" s="3"/>
      <c r="N409" s="3"/>
      <c r="O409" s="3"/>
      <c r="P409" s="9">
        <f t="shared" si="248"/>
        <v>0</v>
      </c>
      <c r="Q409" s="3"/>
      <c r="R409" s="3"/>
      <c r="S409" s="3"/>
      <c r="T409" s="3"/>
      <c r="U409" s="3"/>
      <c r="V409" s="3"/>
      <c r="W409" s="26" t="str">
        <f t="shared" si="240"/>
        <v>OK</v>
      </c>
      <c r="X409" s="3"/>
      <c r="Y409" s="3"/>
      <c r="Z409" s="3"/>
      <c r="AA409" s="3"/>
      <c r="AB409" s="3"/>
      <c r="AC409" s="3"/>
    </row>
    <row r="410" spans="1:29" x14ac:dyDescent="0.2">
      <c r="A410" s="3">
        <f t="shared" si="241"/>
        <v>29</v>
      </c>
      <c r="B410" s="3"/>
      <c r="C410" s="3"/>
      <c r="D410" s="3"/>
      <c r="E410" s="4"/>
      <c r="F410" s="4"/>
      <c r="G410" s="4"/>
      <c r="H410" s="8"/>
      <c r="I410" s="8"/>
      <c r="J410" s="8"/>
      <c r="K410" s="8"/>
      <c r="L410" s="8"/>
      <c r="M410" s="3"/>
      <c r="N410" s="3"/>
      <c r="O410" s="3"/>
      <c r="P410" s="9">
        <f t="shared" si="248"/>
        <v>0</v>
      </c>
      <c r="Q410" s="3"/>
      <c r="R410" s="3"/>
      <c r="S410" s="3"/>
      <c r="T410" s="3"/>
      <c r="U410" s="3"/>
      <c r="V410" s="3"/>
      <c r="W410" s="26" t="str">
        <f t="shared" si="240"/>
        <v>OK</v>
      </c>
      <c r="X410" s="3"/>
      <c r="Y410" s="3"/>
      <c r="Z410" s="3"/>
      <c r="AA410" s="3"/>
      <c r="AB410" s="3"/>
      <c r="AC410" s="3"/>
    </row>
    <row r="411" spans="1:29" x14ac:dyDescent="0.2">
      <c r="A411" s="3">
        <f t="shared" si="241"/>
        <v>30</v>
      </c>
      <c r="B411" s="3" t="s">
        <v>247</v>
      </c>
      <c r="C411" s="3"/>
      <c r="D411" s="3"/>
      <c r="E411" s="4"/>
      <c r="F411" s="4"/>
      <c r="G411" s="4"/>
      <c r="H411" s="8"/>
      <c r="I411" s="8"/>
      <c r="J411" s="8"/>
      <c r="K411" s="8"/>
      <c r="L411" s="8"/>
      <c r="M411" s="3"/>
      <c r="N411" s="3"/>
      <c r="O411" s="3"/>
      <c r="P411" s="9">
        <f t="shared" si="248"/>
        <v>0</v>
      </c>
      <c r="Q411" s="3"/>
      <c r="R411" s="3"/>
      <c r="S411" s="3"/>
      <c r="T411" s="3"/>
      <c r="U411" s="3"/>
      <c r="V411" s="3"/>
      <c r="W411" s="26" t="str">
        <f t="shared" si="240"/>
        <v>OK</v>
      </c>
      <c r="X411" s="3"/>
      <c r="Y411" s="3"/>
      <c r="Z411" s="3"/>
      <c r="AA411" s="3"/>
      <c r="AB411" s="3"/>
      <c r="AC411" s="3"/>
    </row>
    <row r="412" spans="1:29" x14ac:dyDescent="0.2">
      <c r="A412" s="3">
        <f t="shared" si="241"/>
        <v>31</v>
      </c>
      <c r="B412" s="3" t="s">
        <v>248</v>
      </c>
      <c r="C412" s="3" t="s">
        <v>249</v>
      </c>
      <c r="D412" s="1" t="s">
        <v>323</v>
      </c>
      <c r="E412" s="4" t="s">
        <v>591</v>
      </c>
      <c r="F412" s="11"/>
      <c r="G412" s="11"/>
      <c r="H412" s="14">
        <f>'II-I TOTAL COMPANY'!L412</f>
        <v>3947666.1026675166</v>
      </c>
      <c r="I412" s="69">
        <v>0</v>
      </c>
      <c r="J412" s="69">
        <f t="shared" ref="J412:J429" ca="1" si="251">SUM(K412:V412)-M412-P412</f>
        <v>3947666.102667518</v>
      </c>
      <c r="K412" s="12">
        <f t="shared" ref="K412:L426" ca="1" si="252">VLOOKUP($D412,$E$741:$V$815,K$1,FALSE)*$H412</f>
        <v>1850692.608339295</v>
      </c>
      <c r="L412" s="12">
        <f t="shared" ca="1" si="252"/>
        <v>351651.42439546814</v>
      </c>
      <c r="M412" s="9">
        <f t="shared" ref="M412:M427" ca="1" si="253">SUM(N412:O412)</f>
        <v>1396032.4864061493</v>
      </c>
      <c r="N412" s="12">
        <f t="shared" ref="N412:O426" ca="1" si="254">VLOOKUP($D412,$E$741:$V$815,N$1,FALSE)*$H412</f>
        <v>27235.562669038613</v>
      </c>
      <c r="O412" s="12">
        <f t="shared" ca="1" si="254"/>
        <v>1368796.9237371108</v>
      </c>
      <c r="P412" s="9">
        <f t="shared" ca="1" si="248"/>
        <v>187744.83420219473</v>
      </c>
      <c r="Q412" s="12">
        <f t="shared" ref="Q412:V426" ca="1" si="255">VLOOKUP($D412,$E$741:$V$815,Q$1,FALSE)*$H412</f>
        <v>81079.491013655002</v>
      </c>
      <c r="R412" s="12">
        <f t="shared" ca="1" si="255"/>
        <v>95082.558758017592</v>
      </c>
      <c r="S412" s="12">
        <f t="shared" ca="1" si="255"/>
        <v>11582.784430522142</v>
      </c>
      <c r="T412" s="12">
        <f t="shared" ca="1" si="255"/>
        <v>158260.07911276893</v>
      </c>
      <c r="U412" s="12">
        <f t="shared" ca="1" si="255"/>
        <v>0</v>
      </c>
      <c r="V412" s="12">
        <f t="shared" ca="1" si="255"/>
        <v>3284.6702116406091</v>
      </c>
      <c r="W412" s="26">
        <f t="shared" ca="1" si="240"/>
        <v>4.6566128730773926E-10</v>
      </c>
      <c r="X412" s="3"/>
      <c r="Y412" s="3"/>
      <c r="Z412" s="3"/>
      <c r="AA412" s="3"/>
      <c r="AB412" s="3"/>
      <c r="AC412" s="3"/>
    </row>
    <row r="413" spans="1:29" x14ac:dyDescent="0.2">
      <c r="A413" s="3">
        <f>+A412+1</f>
        <v>32</v>
      </c>
      <c r="B413" s="3" t="s">
        <v>248</v>
      </c>
      <c r="C413" s="3" t="s">
        <v>538</v>
      </c>
      <c r="D413" s="1" t="s">
        <v>323</v>
      </c>
      <c r="E413" s="4" t="s">
        <v>591</v>
      </c>
      <c r="F413" s="11"/>
      <c r="G413" s="11"/>
      <c r="H413" s="14">
        <f>'II-I TOTAL COMPANY'!L413</f>
        <v>0</v>
      </c>
      <c r="I413" s="69">
        <v>0</v>
      </c>
      <c r="J413" s="69">
        <f t="shared" ca="1" si="251"/>
        <v>0</v>
      </c>
      <c r="K413" s="12">
        <f t="shared" ca="1" si="252"/>
        <v>0</v>
      </c>
      <c r="L413" s="12">
        <f t="shared" ca="1" si="252"/>
        <v>0</v>
      </c>
      <c r="M413" s="9">
        <f t="shared" ca="1" si="253"/>
        <v>0</v>
      </c>
      <c r="N413" s="12">
        <f t="shared" ca="1" si="254"/>
        <v>0</v>
      </c>
      <c r="O413" s="12">
        <f t="shared" ca="1" si="254"/>
        <v>0</v>
      </c>
      <c r="P413" s="9">
        <f t="shared" ca="1" si="248"/>
        <v>0</v>
      </c>
      <c r="Q413" s="12">
        <f t="shared" ca="1" si="255"/>
        <v>0</v>
      </c>
      <c r="R413" s="12">
        <f t="shared" ca="1" si="255"/>
        <v>0</v>
      </c>
      <c r="S413" s="12">
        <f t="shared" ca="1" si="255"/>
        <v>0</v>
      </c>
      <c r="T413" s="12">
        <f t="shared" ca="1" si="255"/>
        <v>0</v>
      </c>
      <c r="U413" s="12">
        <f t="shared" ca="1" si="255"/>
        <v>0</v>
      </c>
      <c r="V413" s="12">
        <f t="shared" ca="1" si="255"/>
        <v>0</v>
      </c>
      <c r="W413" s="26" t="str">
        <f t="shared" ca="1" si="240"/>
        <v>OK</v>
      </c>
      <c r="X413" s="3"/>
      <c r="Y413" s="3"/>
      <c r="Z413" s="3"/>
      <c r="AA413" s="3"/>
      <c r="AB413" s="3"/>
      <c r="AC413" s="3"/>
    </row>
    <row r="414" spans="1:29" x14ac:dyDescent="0.2">
      <c r="A414" s="3">
        <f>+A412+1</f>
        <v>32</v>
      </c>
      <c r="B414" s="3" t="s">
        <v>250</v>
      </c>
      <c r="C414" s="3" t="s">
        <v>251</v>
      </c>
      <c r="D414" s="1" t="s">
        <v>323</v>
      </c>
      <c r="E414" s="4" t="s">
        <v>591</v>
      </c>
      <c r="F414" s="11"/>
      <c r="G414" s="11"/>
      <c r="H414" s="14">
        <f>'II-I TOTAL COMPANY'!L414</f>
        <v>43790.70436997839</v>
      </c>
      <c r="I414" s="69">
        <v>0</v>
      </c>
      <c r="J414" s="69">
        <f t="shared" ca="1" si="251"/>
        <v>43790.70436997839</v>
      </c>
      <c r="K414" s="12">
        <f t="shared" ca="1" si="252"/>
        <v>20529.37882378852</v>
      </c>
      <c r="L414" s="12">
        <f t="shared" ca="1" si="252"/>
        <v>3900.8019337244095</v>
      </c>
      <c r="M414" s="9">
        <f t="shared" ca="1" si="253"/>
        <v>15485.921127369058</v>
      </c>
      <c r="N414" s="12">
        <f t="shared" ca="1" si="254"/>
        <v>302.11888294807466</v>
      </c>
      <c r="O414" s="12">
        <f t="shared" ca="1" si="254"/>
        <v>15183.802244420984</v>
      </c>
      <c r="P414" s="9">
        <f t="shared" ca="1" si="248"/>
        <v>2082.6175055644908</v>
      </c>
      <c r="Q414" s="12">
        <f t="shared" ca="1" si="255"/>
        <v>899.39927266090808</v>
      </c>
      <c r="R414" s="12">
        <f t="shared" ca="1" si="255"/>
        <v>1054.7326225234528</v>
      </c>
      <c r="S414" s="12">
        <f t="shared" ca="1" si="255"/>
        <v>128.48561038012971</v>
      </c>
      <c r="T414" s="12">
        <f t="shared" ca="1" si="255"/>
        <v>1755.548761662923</v>
      </c>
      <c r="U414" s="12">
        <f t="shared" ca="1" si="255"/>
        <v>0</v>
      </c>
      <c r="V414" s="12">
        <f t="shared" ca="1" si="255"/>
        <v>36.436217868992024</v>
      </c>
      <c r="W414" s="26">
        <f t="shared" ca="1" si="240"/>
        <v>7.2759576141834259E-12</v>
      </c>
      <c r="X414" s="3"/>
      <c r="Y414" s="3"/>
      <c r="Z414" s="3"/>
      <c r="AA414" s="3"/>
      <c r="AB414" s="3"/>
      <c r="AC414" s="3"/>
    </row>
    <row r="415" spans="1:29" x14ac:dyDescent="0.2">
      <c r="A415" s="3">
        <f t="shared" si="241"/>
        <v>33</v>
      </c>
      <c r="B415" s="3" t="s">
        <v>252</v>
      </c>
      <c r="C415" s="3" t="s">
        <v>253</v>
      </c>
      <c r="D415" s="1" t="s">
        <v>323</v>
      </c>
      <c r="E415" s="4" t="s">
        <v>591</v>
      </c>
      <c r="F415" s="11"/>
      <c r="G415" s="11"/>
      <c r="H415" s="14">
        <f>'II-I TOTAL COMPANY'!L415</f>
        <v>-1669103.9774100101</v>
      </c>
      <c r="I415" s="69">
        <v>0</v>
      </c>
      <c r="J415" s="69">
        <f t="shared" ca="1" si="251"/>
        <v>-1669103.9774100108</v>
      </c>
      <c r="K415" s="12">
        <f t="shared" ca="1" si="252"/>
        <v>-782487.25024011673</v>
      </c>
      <c r="L415" s="12">
        <f t="shared" ca="1" si="252"/>
        <v>-148680.96132136462</v>
      </c>
      <c r="M415" s="9">
        <f t="shared" ca="1" si="253"/>
        <v>-590253.40924339555</v>
      </c>
      <c r="N415" s="12">
        <f t="shared" ca="1" si="254"/>
        <v>-11515.408039999735</v>
      </c>
      <c r="O415" s="12">
        <f t="shared" ca="1" si="254"/>
        <v>-578738.00120339578</v>
      </c>
      <c r="P415" s="9">
        <f t="shared" ca="1" si="248"/>
        <v>-79379.978284718338</v>
      </c>
      <c r="Q415" s="12">
        <f t="shared" ca="1" si="255"/>
        <v>-34281.040345794572</v>
      </c>
      <c r="R415" s="12">
        <f t="shared" ca="1" si="255"/>
        <v>-40201.646460953118</v>
      </c>
      <c r="S415" s="12">
        <f t="shared" ca="1" si="255"/>
        <v>-4897.2914779706516</v>
      </c>
      <c r="T415" s="12">
        <f t="shared" ca="1" si="255"/>
        <v>-66913.594169945718</v>
      </c>
      <c r="U415" s="12">
        <f t="shared" ca="1" si="255"/>
        <v>0</v>
      </c>
      <c r="V415" s="12">
        <f t="shared" ca="1" si="255"/>
        <v>-1388.7841504692899</v>
      </c>
      <c r="W415" s="26">
        <f t="shared" ca="1" si="240"/>
        <v>-2.3283064365386963E-10</v>
      </c>
      <c r="X415" s="3"/>
      <c r="Y415" s="3"/>
      <c r="Z415" s="3"/>
      <c r="AA415" s="3"/>
      <c r="AB415" s="3"/>
      <c r="AC415" s="3"/>
    </row>
    <row r="416" spans="1:29" x14ac:dyDescent="0.2">
      <c r="A416" s="3">
        <f>+A414+1</f>
        <v>33</v>
      </c>
      <c r="B416" s="3" t="s">
        <v>254</v>
      </c>
      <c r="C416" s="3" t="s">
        <v>255</v>
      </c>
      <c r="D416" s="1" t="s">
        <v>323</v>
      </c>
      <c r="E416" s="4" t="s">
        <v>591</v>
      </c>
      <c r="F416" s="11"/>
      <c r="G416" s="11"/>
      <c r="H416" s="14">
        <f>'II-I TOTAL COMPANY'!L416</f>
        <v>712479.46297874511</v>
      </c>
      <c r="I416" s="69">
        <v>0</v>
      </c>
      <c r="J416" s="69">
        <f t="shared" ca="1" si="251"/>
        <v>712479.46297874511</v>
      </c>
      <c r="K416" s="12">
        <f t="shared" ca="1" si="252"/>
        <v>334015.19820466149</v>
      </c>
      <c r="L416" s="12">
        <f t="shared" ca="1" si="252"/>
        <v>63466.466386226552</v>
      </c>
      <c r="M416" s="9">
        <f t="shared" ca="1" si="253"/>
        <v>251957.59984448395</v>
      </c>
      <c r="N416" s="12">
        <f t="shared" ca="1" si="254"/>
        <v>4915.5066714604845</v>
      </c>
      <c r="O416" s="12">
        <f t="shared" ca="1" si="254"/>
        <v>247042.09317302346</v>
      </c>
      <c r="P416" s="9">
        <f t="shared" ca="1" si="248"/>
        <v>33884.410477123696</v>
      </c>
      <c r="Q416" s="12">
        <f t="shared" ca="1" si="255"/>
        <v>14633.322756695223</v>
      </c>
      <c r="R416" s="12">
        <f t="shared" ca="1" si="255"/>
        <v>17160.613040900582</v>
      </c>
      <c r="S416" s="12">
        <f t="shared" ca="1" si="255"/>
        <v>2090.4746795278888</v>
      </c>
      <c r="T416" s="12">
        <f t="shared" ca="1" si="255"/>
        <v>28562.966888472951</v>
      </c>
      <c r="U416" s="12">
        <f t="shared" ca="1" si="255"/>
        <v>0</v>
      </c>
      <c r="V416" s="12">
        <f t="shared" ca="1" si="255"/>
        <v>592.82117777656572</v>
      </c>
      <c r="W416" s="26" t="str">
        <f t="shared" ca="1" si="240"/>
        <v>OK</v>
      </c>
      <c r="X416" s="3"/>
      <c r="Y416" s="3"/>
      <c r="Z416" s="3"/>
      <c r="AA416" s="3"/>
      <c r="AB416" s="3"/>
      <c r="AC416" s="3"/>
    </row>
    <row r="417" spans="1:29" x14ac:dyDescent="0.2">
      <c r="A417" s="3">
        <f>+A415+1</f>
        <v>34</v>
      </c>
      <c r="B417" s="3" t="s">
        <v>254</v>
      </c>
      <c r="C417" s="3" t="s">
        <v>471</v>
      </c>
      <c r="D417" s="1" t="s">
        <v>394</v>
      </c>
      <c r="E417" s="4" t="s">
        <v>591</v>
      </c>
      <c r="F417" s="11"/>
      <c r="G417" s="11"/>
      <c r="H417" s="14">
        <f>'II-I TOTAL COMPANY'!L417</f>
        <v>0</v>
      </c>
      <c r="I417" s="69">
        <v>0</v>
      </c>
      <c r="J417" s="69">
        <f t="shared" ca="1" si="251"/>
        <v>0</v>
      </c>
      <c r="K417" s="12">
        <f t="shared" ca="1" si="252"/>
        <v>0</v>
      </c>
      <c r="L417" s="12">
        <f t="shared" ca="1" si="252"/>
        <v>0</v>
      </c>
      <c r="M417" s="9">
        <f t="shared" ca="1" si="253"/>
        <v>0</v>
      </c>
      <c r="N417" s="12">
        <f t="shared" ca="1" si="254"/>
        <v>0</v>
      </c>
      <c r="O417" s="12">
        <f t="shared" ca="1" si="254"/>
        <v>0</v>
      </c>
      <c r="P417" s="9">
        <f t="shared" ca="1" si="248"/>
        <v>0</v>
      </c>
      <c r="Q417" s="12">
        <f t="shared" ca="1" si="255"/>
        <v>0</v>
      </c>
      <c r="R417" s="12">
        <f t="shared" ca="1" si="255"/>
        <v>0</v>
      </c>
      <c r="S417" s="12">
        <f t="shared" ca="1" si="255"/>
        <v>0</v>
      </c>
      <c r="T417" s="12">
        <f t="shared" ca="1" si="255"/>
        <v>0</v>
      </c>
      <c r="U417" s="12">
        <f t="shared" ca="1" si="255"/>
        <v>0</v>
      </c>
      <c r="V417" s="12">
        <f t="shared" ca="1" si="255"/>
        <v>0</v>
      </c>
      <c r="W417" s="26" t="str">
        <f t="shared" ca="1" si="240"/>
        <v>OK</v>
      </c>
      <c r="X417" s="3"/>
      <c r="Y417" s="3"/>
      <c r="Z417" s="3"/>
      <c r="AA417" s="3"/>
      <c r="AB417" s="3"/>
      <c r="AC417" s="3"/>
    </row>
    <row r="418" spans="1:29" x14ac:dyDescent="0.2">
      <c r="A418" s="3">
        <f t="shared" ref="A418:A429" si="256">+A417+1</f>
        <v>35</v>
      </c>
      <c r="B418" s="3" t="s">
        <v>256</v>
      </c>
      <c r="C418" s="3" t="s">
        <v>257</v>
      </c>
      <c r="D418" s="1" t="s">
        <v>340</v>
      </c>
      <c r="E418" s="4" t="s">
        <v>591</v>
      </c>
      <c r="F418" s="11"/>
      <c r="G418" s="11"/>
      <c r="H418" s="14">
        <f>'II-I TOTAL COMPANY'!L418</f>
        <v>473015.19059319614</v>
      </c>
      <c r="I418" s="69">
        <v>0</v>
      </c>
      <c r="J418" s="69">
        <f t="shared" ca="1" si="251"/>
        <v>473015.1905931962</v>
      </c>
      <c r="K418" s="12">
        <f t="shared" ca="1" si="252"/>
        <v>221752.72530559308</v>
      </c>
      <c r="L418" s="12">
        <f t="shared" ca="1" si="252"/>
        <v>42135.393725521608</v>
      </c>
      <c r="M418" s="9">
        <f t="shared" ca="1" si="253"/>
        <v>167274.67710237455</v>
      </c>
      <c r="N418" s="12">
        <f t="shared" ca="1" si="254"/>
        <v>3263.4053974582703</v>
      </c>
      <c r="O418" s="12">
        <f t="shared" ca="1" si="254"/>
        <v>164011.27170491629</v>
      </c>
      <c r="P418" s="9">
        <f t="shared" ca="1" si="248"/>
        <v>22495.863688428715</v>
      </c>
      <c r="Q418" s="12">
        <f t="shared" ca="1" si="255"/>
        <v>9715.0645210617586</v>
      </c>
      <c r="R418" s="12">
        <f t="shared" ca="1" si="255"/>
        <v>11392.93280721528</v>
      </c>
      <c r="S418" s="12">
        <f t="shared" ca="1" si="255"/>
        <v>1387.8663601516796</v>
      </c>
      <c r="T418" s="12">
        <f t="shared" ca="1" si="255"/>
        <v>18962.956728847115</v>
      </c>
      <c r="U418" s="12">
        <f t="shared" ca="1" si="255"/>
        <v>0</v>
      </c>
      <c r="V418" s="12">
        <f t="shared" ca="1" si="255"/>
        <v>393.57404243107362</v>
      </c>
      <c r="W418" s="26" t="str">
        <f t="shared" ca="1" si="240"/>
        <v>OK</v>
      </c>
      <c r="X418" s="3"/>
      <c r="Y418" s="3"/>
      <c r="Z418" s="3"/>
      <c r="AA418" s="3"/>
      <c r="AB418" s="3"/>
      <c r="AC418" s="3"/>
    </row>
    <row r="419" spans="1:29" x14ac:dyDescent="0.2">
      <c r="A419" s="3">
        <f t="shared" si="256"/>
        <v>36</v>
      </c>
      <c r="B419" s="3" t="s">
        <v>258</v>
      </c>
      <c r="C419" s="3" t="s">
        <v>259</v>
      </c>
      <c r="D419" s="1" t="s">
        <v>323</v>
      </c>
      <c r="E419" s="4" t="s">
        <v>591</v>
      </c>
      <c r="F419" s="11"/>
      <c r="G419" s="11"/>
      <c r="H419" s="14">
        <f>'II-I TOTAL COMPANY'!L419</f>
        <v>333539.28895150911</v>
      </c>
      <c r="I419" s="69">
        <v>0</v>
      </c>
      <c r="J419" s="69">
        <f t="shared" ca="1" si="251"/>
        <v>333539.28895150922</v>
      </c>
      <c r="K419" s="12">
        <f t="shared" ca="1" si="252"/>
        <v>156365.47787975147</v>
      </c>
      <c r="L419" s="12">
        <f t="shared" ca="1" si="252"/>
        <v>29711.116138316487</v>
      </c>
      <c r="M419" s="9">
        <f t="shared" ca="1" si="253"/>
        <v>117951.13131641953</v>
      </c>
      <c r="N419" s="12">
        <f t="shared" ca="1" si="254"/>
        <v>2301.1394506458073</v>
      </c>
      <c r="O419" s="12">
        <f t="shared" ca="1" si="254"/>
        <v>115649.99186577373</v>
      </c>
      <c r="P419" s="9">
        <f t="shared" ca="1" si="248"/>
        <v>15862.607646022856</v>
      </c>
      <c r="Q419" s="12">
        <f t="shared" ca="1" si="255"/>
        <v>6850.4263222695399</v>
      </c>
      <c r="R419" s="12">
        <f t="shared" ca="1" si="255"/>
        <v>8033.5489920005257</v>
      </c>
      <c r="S419" s="12">
        <f t="shared" ca="1" si="255"/>
        <v>978.63233175279129</v>
      </c>
      <c r="T419" s="12">
        <f t="shared" ca="1" si="255"/>
        <v>13371.433369456958</v>
      </c>
      <c r="U419" s="12">
        <f t="shared" ca="1" si="255"/>
        <v>0</v>
      </c>
      <c r="V419" s="12">
        <f t="shared" ca="1" si="255"/>
        <v>277.52260154183648</v>
      </c>
      <c r="W419" s="26">
        <f t="shared" ca="1" si="240"/>
        <v>5.8207660913467407E-11</v>
      </c>
      <c r="X419" s="3"/>
      <c r="Y419" s="3"/>
      <c r="Z419" s="3"/>
      <c r="AA419" s="3"/>
      <c r="AB419" s="3"/>
      <c r="AC419" s="3"/>
    </row>
    <row r="420" spans="1:29" x14ac:dyDescent="0.2">
      <c r="A420" s="3">
        <f t="shared" si="256"/>
        <v>37</v>
      </c>
      <c r="B420" s="3" t="s">
        <v>260</v>
      </c>
      <c r="C420" s="3" t="s">
        <v>261</v>
      </c>
      <c r="D420" s="1" t="s">
        <v>323</v>
      </c>
      <c r="E420" s="4" t="s">
        <v>591</v>
      </c>
      <c r="F420" s="11"/>
      <c r="G420" s="11"/>
      <c r="H420" s="14">
        <f>'II-I TOTAL COMPANY'!L420</f>
        <v>-1411852.4512678478</v>
      </c>
      <c r="I420" s="69">
        <v>0</v>
      </c>
      <c r="J420" s="69">
        <f t="shared" ca="1" si="251"/>
        <v>-1411852.4512678478</v>
      </c>
      <c r="K420" s="12">
        <f t="shared" ca="1" si="252"/>
        <v>-661885.99229846941</v>
      </c>
      <c r="L420" s="12">
        <f t="shared" ca="1" si="252"/>
        <v>-125765.43015861715</v>
      </c>
      <c r="M420" s="9">
        <f t="shared" ca="1" si="253"/>
        <v>-499280.29289261118</v>
      </c>
      <c r="N420" s="12">
        <f t="shared" ca="1" si="254"/>
        <v>-9740.5897347696318</v>
      </c>
      <c r="O420" s="12">
        <f t="shared" ca="1" si="254"/>
        <v>-489539.70315784152</v>
      </c>
      <c r="P420" s="9">
        <f t="shared" ca="1" si="248"/>
        <v>-67145.497488283669</v>
      </c>
      <c r="Q420" s="12">
        <f t="shared" ca="1" si="255"/>
        <v>-28997.45701842085</v>
      </c>
      <c r="R420" s="12">
        <f t="shared" ca="1" si="255"/>
        <v>-34005.546610088415</v>
      </c>
      <c r="S420" s="12">
        <f t="shared" ca="1" si="255"/>
        <v>-4142.4938597744067</v>
      </c>
      <c r="T420" s="12">
        <f t="shared" ca="1" si="255"/>
        <v>-56600.501365154356</v>
      </c>
      <c r="U420" s="12">
        <f t="shared" ca="1" si="255"/>
        <v>0</v>
      </c>
      <c r="V420" s="12">
        <f t="shared" ca="1" si="255"/>
        <v>-1174.7370647121456</v>
      </c>
      <c r="W420" s="26">
        <f t="shared" ca="1" si="240"/>
        <v>-2.3283064365386963E-10</v>
      </c>
      <c r="X420" s="3"/>
      <c r="Y420" s="3"/>
      <c r="Z420" s="3"/>
      <c r="AA420" s="3"/>
      <c r="AB420" s="3"/>
      <c r="AC420" s="3"/>
    </row>
    <row r="421" spans="1:29" x14ac:dyDescent="0.2">
      <c r="A421" s="3">
        <f t="shared" si="256"/>
        <v>38</v>
      </c>
      <c r="B421" s="3" t="s">
        <v>262</v>
      </c>
      <c r="C421" s="3" t="s">
        <v>263</v>
      </c>
      <c r="D421" s="1" t="s">
        <v>331</v>
      </c>
      <c r="E421" s="4" t="s">
        <v>591</v>
      </c>
      <c r="F421" s="11"/>
      <c r="G421" s="11"/>
      <c r="H421" s="14">
        <f>'II-I TOTAL COMPANY'!L421</f>
        <v>0</v>
      </c>
      <c r="I421" s="69">
        <v>0</v>
      </c>
      <c r="J421" s="69">
        <f t="shared" si="251"/>
        <v>0</v>
      </c>
      <c r="K421" s="12">
        <f t="shared" si="252"/>
        <v>0</v>
      </c>
      <c r="L421" s="12">
        <f t="shared" si="252"/>
        <v>0</v>
      </c>
      <c r="M421" s="9">
        <f t="shared" si="253"/>
        <v>0</v>
      </c>
      <c r="N421" s="12">
        <f t="shared" si="254"/>
        <v>0</v>
      </c>
      <c r="O421" s="12">
        <f t="shared" si="254"/>
        <v>0</v>
      </c>
      <c r="P421" s="9">
        <f t="shared" si="248"/>
        <v>0</v>
      </c>
      <c r="Q421" s="12">
        <f t="shared" si="255"/>
        <v>0</v>
      </c>
      <c r="R421" s="12">
        <f t="shared" si="255"/>
        <v>0</v>
      </c>
      <c r="S421" s="12">
        <f t="shared" si="255"/>
        <v>0</v>
      </c>
      <c r="T421" s="12">
        <f t="shared" si="255"/>
        <v>0</v>
      </c>
      <c r="U421" s="12">
        <f t="shared" si="255"/>
        <v>0</v>
      </c>
      <c r="V421" s="12">
        <f t="shared" si="255"/>
        <v>0</v>
      </c>
      <c r="W421" s="26" t="str">
        <f t="shared" si="240"/>
        <v>OK</v>
      </c>
      <c r="X421" s="3"/>
      <c r="Y421" s="3"/>
      <c r="Z421" s="3"/>
      <c r="AA421" s="3"/>
      <c r="AB421" s="3"/>
      <c r="AC421" s="3"/>
    </row>
    <row r="422" spans="1:29" x14ac:dyDescent="0.2">
      <c r="A422" s="3">
        <f t="shared" si="256"/>
        <v>39</v>
      </c>
      <c r="B422" s="3" t="s">
        <v>264</v>
      </c>
      <c r="C422" s="3" t="s">
        <v>265</v>
      </c>
      <c r="D422" s="1" t="s">
        <v>323</v>
      </c>
      <c r="E422" s="4" t="s">
        <v>591</v>
      </c>
      <c r="F422" s="11"/>
      <c r="G422" s="11"/>
      <c r="H422" s="14">
        <f>'II-I TOTAL COMPANY'!L422</f>
        <v>17347.042826585737</v>
      </c>
      <c r="I422" s="69">
        <v>0</v>
      </c>
      <c r="J422" s="69">
        <f t="shared" ca="1" si="251"/>
        <v>17347.042826585737</v>
      </c>
      <c r="K422" s="12">
        <f t="shared" ca="1" si="252"/>
        <v>8132.4111768252324</v>
      </c>
      <c r="L422" s="12">
        <f t="shared" ca="1" si="252"/>
        <v>1545.2452564050679</v>
      </c>
      <c r="M422" s="9">
        <f t="shared" ca="1" si="253"/>
        <v>6134.5196628024114</v>
      </c>
      <c r="N422" s="12">
        <f t="shared" ca="1" si="254"/>
        <v>119.67994752816716</v>
      </c>
      <c r="O422" s="12">
        <f t="shared" ca="1" si="254"/>
        <v>6014.8397152742446</v>
      </c>
      <c r="P422" s="9">
        <f t="shared" ca="1" si="248"/>
        <v>824.99826344862709</v>
      </c>
      <c r="Q422" s="12">
        <f t="shared" ca="1" si="255"/>
        <v>356.28378043960049</v>
      </c>
      <c r="R422" s="12">
        <f t="shared" ca="1" si="255"/>
        <v>417.8168000890837</v>
      </c>
      <c r="S422" s="12">
        <f t="shared" ca="1" si="255"/>
        <v>50.897682919942923</v>
      </c>
      <c r="T422" s="12">
        <f t="shared" ca="1" si="255"/>
        <v>695.43479582859504</v>
      </c>
      <c r="U422" s="12">
        <f t="shared" ca="1" si="255"/>
        <v>0</v>
      </c>
      <c r="V422" s="12">
        <f t="shared" ca="1" si="255"/>
        <v>14.433671275804715</v>
      </c>
      <c r="W422" s="26" t="str">
        <f t="shared" ca="1" si="240"/>
        <v>OK</v>
      </c>
      <c r="X422" s="3"/>
      <c r="Y422" s="3"/>
      <c r="Z422" s="3"/>
      <c r="AA422" s="3"/>
      <c r="AB422" s="3"/>
      <c r="AC422" s="3"/>
    </row>
    <row r="423" spans="1:29" x14ac:dyDescent="0.2">
      <c r="A423" s="3">
        <f t="shared" si="256"/>
        <v>40</v>
      </c>
      <c r="B423" s="3" t="s">
        <v>264</v>
      </c>
      <c r="C423" s="3" t="s">
        <v>266</v>
      </c>
      <c r="D423" s="1" t="s">
        <v>395</v>
      </c>
      <c r="E423" s="4" t="s">
        <v>591</v>
      </c>
      <c r="F423" s="11"/>
      <c r="G423" s="11"/>
      <c r="H423" s="14">
        <f>'II-I TOTAL COMPANY'!L423</f>
        <v>0</v>
      </c>
      <c r="I423" s="69">
        <v>0</v>
      </c>
      <c r="J423" s="69">
        <f t="shared" si="251"/>
        <v>0</v>
      </c>
      <c r="K423" s="12">
        <f t="shared" si="252"/>
        <v>0</v>
      </c>
      <c r="L423" s="12">
        <f t="shared" si="252"/>
        <v>0</v>
      </c>
      <c r="M423" s="9">
        <f t="shared" si="253"/>
        <v>0</v>
      </c>
      <c r="N423" s="12">
        <f t="shared" si="254"/>
        <v>0</v>
      </c>
      <c r="O423" s="12">
        <f t="shared" si="254"/>
        <v>0</v>
      </c>
      <c r="P423" s="9">
        <f t="shared" si="248"/>
        <v>0</v>
      </c>
      <c r="Q423" s="12">
        <f t="shared" si="255"/>
        <v>0</v>
      </c>
      <c r="R423" s="12">
        <f t="shared" si="255"/>
        <v>0</v>
      </c>
      <c r="S423" s="12">
        <f t="shared" si="255"/>
        <v>0</v>
      </c>
      <c r="T423" s="12">
        <f t="shared" si="255"/>
        <v>0</v>
      </c>
      <c r="U423" s="12">
        <f t="shared" si="255"/>
        <v>0</v>
      </c>
      <c r="V423" s="12">
        <f t="shared" si="255"/>
        <v>0</v>
      </c>
      <c r="W423" s="26" t="str">
        <f t="shared" si="240"/>
        <v>OK</v>
      </c>
      <c r="X423" s="3"/>
      <c r="Y423" s="3"/>
      <c r="Z423" s="3"/>
      <c r="AA423" s="3"/>
      <c r="AB423" s="3"/>
      <c r="AC423" s="3"/>
    </row>
    <row r="424" spans="1:29" x14ac:dyDescent="0.2">
      <c r="A424" s="3">
        <f t="shared" si="256"/>
        <v>41</v>
      </c>
      <c r="B424" s="3" t="s">
        <v>608</v>
      </c>
      <c r="C424" s="3" t="s">
        <v>609</v>
      </c>
      <c r="D424" s="1" t="s">
        <v>323</v>
      </c>
      <c r="E424" s="4" t="s">
        <v>591</v>
      </c>
      <c r="F424" s="11"/>
      <c r="G424" s="11"/>
      <c r="H424" s="14">
        <f>'II-I TOTAL COMPANY'!L424</f>
        <v>88791.754295491832</v>
      </c>
      <c r="I424" s="69">
        <v>0</v>
      </c>
      <c r="J424" s="69">
        <f t="shared" ca="1" si="251"/>
        <v>88791.754295491861</v>
      </c>
      <c r="K424" s="12">
        <f t="shared" ca="1" si="252"/>
        <v>41626.17584225451</v>
      </c>
      <c r="L424" s="12">
        <f t="shared" ca="1" si="252"/>
        <v>7909.4194039064296</v>
      </c>
      <c r="M424" s="9">
        <f t="shared" ca="1" si="253"/>
        <v>31399.862677783134</v>
      </c>
      <c r="N424" s="12">
        <f t="shared" ca="1" si="254"/>
        <v>612.58812820432229</v>
      </c>
      <c r="O424" s="12">
        <f t="shared" ca="1" si="254"/>
        <v>30787.274549578811</v>
      </c>
      <c r="P424" s="9">
        <f t="shared" ca="1" si="248"/>
        <v>4222.7971553786547</v>
      </c>
      <c r="Q424" s="12">
        <f t="shared" ca="1" si="255"/>
        <v>1823.6573350576325</v>
      </c>
      <c r="R424" s="12">
        <f t="shared" ca="1" si="255"/>
        <v>2138.617343884217</v>
      </c>
      <c r="S424" s="12">
        <f t="shared" ca="1" si="255"/>
        <v>260.5224764368046</v>
      </c>
      <c r="T424" s="12">
        <f t="shared" ca="1" si="255"/>
        <v>3559.6197079258386</v>
      </c>
      <c r="U424" s="12">
        <f t="shared" ca="1" si="255"/>
        <v>0</v>
      </c>
      <c r="V424" s="12">
        <f t="shared" ca="1" si="255"/>
        <v>73.87950824327298</v>
      </c>
      <c r="W424" s="26">
        <f t="shared" ca="1" si="240"/>
        <v>1.4551915228366852E-11</v>
      </c>
      <c r="X424" s="3"/>
      <c r="Y424" s="3"/>
      <c r="Z424" s="3"/>
      <c r="AA424" s="3"/>
      <c r="AB424" s="3"/>
      <c r="AC424" s="3"/>
    </row>
    <row r="425" spans="1:29" x14ac:dyDescent="0.2">
      <c r="A425" s="3">
        <f t="shared" si="256"/>
        <v>42</v>
      </c>
      <c r="B425" s="3" t="s">
        <v>267</v>
      </c>
      <c r="C425" s="3" t="s">
        <v>141</v>
      </c>
      <c r="D425" s="1" t="s">
        <v>375</v>
      </c>
      <c r="E425" s="4" t="s">
        <v>591</v>
      </c>
      <c r="F425" s="11"/>
      <c r="G425" s="11"/>
      <c r="H425" s="14">
        <f>'II-I TOTAL COMPANY'!L425</f>
        <v>188397.51702715896</v>
      </c>
      <c r="I425" s="69">
        <v>0</v>
      </c>
      <c r="J425" s="69">
        <f t="shared" ca="1" si="251"/>
        <v>188397.51702715896</v>
      </c>
      <c r="K425" s="12">
        <f t="shared" ca="1" si="252"/>
        <v>88322.032087779429</v>
      </c>
      <c r="L425" s="12">
        <f t="shared" ca="1" si="252"/>
        <v>16782.132402333442</v>
      </c>
      <c r="M425" s="9">
        <f t="shared" ca="1" si="253"/>
        <v>66623.936089845374</v>
      </c>
      <c r="N425" s="12">
        <f t="shared" ca="1" si="254"/>
        <v>1299.7837831870486</v>
      </c>
      <c r="O425" s="12">
        <f t="shared" ca="1" si="254"/>
        <v>65324.152306658325</v>
      </c>
      <c r="P425" s="9">
        <f t="shared" ca="1" si="248"/>
        <v>8959.891662181979</v>
      </c>
      <c r="Q425" s="12">
        <f t="shared" ca="1" si="255"/>
        <v>3869.4191432443358</v>
      </c>
      <c r="R425" s="12">
        <f t="shared" ca="1" si="255"/>
        <v>4537.6983556170253</v>
      </c>
      <c r="S425" s="12">
        <f t="shared" ca="1" si="255"/>
        <v>552.77416332061932</v>
      </c>
      <c r="T425" s="12">
        <f t="shared" ca="1" si="255"/>
        <v>7552.7679327337937</v>
      </c>
      <c r="U425" s="12">
        <f t="shared" ca="1" si="255"/>
        <v>0</v>
      </c>
      <c r="V425" s="12">
        <f t="shared" ca="1" si="255"/>
        <v>156.75685228495183</v>
      </c>
      <c r="W425" s="26">
        <f t="shared" ca="1" si="240"/>
        <v>-2.9103830456733704E-11</v>
      </c>
      <c r="X425" s="3"/>
      <c r="Y425" s="3"/>
      <c r="Z425" s="3"/>
      <c r="AA425" s="3"/>
      <c r="AB425" s="3"/>
      <c r="AC425" s="3"/>
    </row>
    <row r="426" spans="1:29" x14ac:dyDescent="0.2">
      <c r="A426" s="3">
        <f t="shared" si="256"/>
        <v>43</v>
      </c>
      <c r="B426" s="3" t="s">
        <v>268</v>
      </c>
      <c r="C426" s="3" t="s">
        <v>269</v>
      </c>
      <c r="D426" s="1" t="s">
        <v>375</v>
      </c>
      <c r="E426" s="4" t="s">
        <v>591</v>
      </c>
      <c r="F426" s="11"/>
      <c r="G426" s="11"/>
      <c r="H426" s="14">
        <f>'II-I TOTAL COMPANY'!L426</f>
        <v>221460.11383858175</v>
      </c>
      <c r="I426" s="69">
        <v>0</v>
      </c>
      <c r="J426" s="69">
        <f t="shared" ca="1" si="251"/>
        <v>221460.11383858166</v>
      </c>
      <c r="K426" s="12">
        <f t="shared" ca="1" si="252"/>
        <v>103822.0014215729</v>
      </c>
      <c r="L426" s="12">
        <f t="shared" ca="1" si="252"/>
        <v>19727.292646532824</v>
      </c>
      <c r="M426" s="9">
        <f t="shared" ca="1" si="253"/>
        <v>78316.02403074436</v>
      </c>
      <c r="N426" s="12">
        <f t="shared" ca="1" si="254"/>
        <v>1527.8877828769387</v>
      </c>
      <c r="O426" s="12">
        <f t="shared" ca="1" si="254"/>
        <v>76788.136247867427</v>
      </c>
      <c r="P426" s="9">
        <f t="shared" ca="1" si="248"/>
        <v>10532.297127897577</v>
      </c>
      <c r="Q426" s="12">
        <f t="shared" ca="1" si="255"/>
        <v>4548.478225583759</v>
      </c>
      <c r="R426" s="12">
        <f t="shared" ca="1" si="255"/>
        <v>5334.0362986589935</v>
      </c>
      <c r="S426" s="12">
        <f t="shared" ca="1" si="255"/>
        <v>649.78260365482265</v>
      </c>
      <c r="T426" s="12">
        <f t="shared" ca="1" si="255"/>
        <v>8878.2319033349686</v>
      </c>
      <c r="U426" s="12">
        <f t="shared" ca="1" si="255"/>
        <v>0</v>
      </c>
      <c r="V426" s="12">
        <f t="shared" ca="1" si="255"/>
        <v>184.2667084991289</v>
      </c>
      <c r="W426" s="26">
        <f t="shared" ca="1" si="240"/>
        <v>2.9103830456733704E-11</v>
      </c>
      <c r="X426" s="3"/>
      <c r="Y426" s="3"/>
      <c r="Z426" s="3"/>
      <c r="AA426" s="3"/>
      <c r="AB426" s="3"/>
      <c r="AC426" s="3"/>
    </row>
    <row r="427" spans="1:29" x14ac:dyDescent="0.2">
      <c r="A427" s="3">
        <f t="shared" si="256"/>
        <v>44</v>
      </c>
      <c r="B427" s="3"/>
      <c r="C427" s="3" t="s">
        <v>270</v>
      </c>
      <c r="D427" s="3"/>
      <c r="E427" s="4"/>
      <c r="F427" s="8"/>
      <c r="G427" s="8"/>
      <c r="H427" s="8">
        <f t="shared" ref="H427:V427" si="257">SUM(H412:H426)</f>
        <v>2945530.7488709055</v>
      </c>
      <c r="I427" s="8">
        <f t="shared" si="257"/>
        <v>0</v>
      </c>
      <c r="J427" s="69">
        <f t="shared" ca="1" si="251"/>
        <v>2945530.7488709055</v>
      </c>
      <c r="K427" s="8">
        <f t="shared" ca="1" si="257"/>
        <v>1380884.7665429353</v>
      </c>
      <c r="L427" s="8">
        <f t="shared" ca="1" si="257"/>
        <v>262382.90080845315</v>
      </c>
      <c r="M427" s="9">
        <f t="shared" ca="1" si="253"/>
        <v>1041642.4561219653</v>
      </c>
      <c r="N427" s="8">
        <f t="shared" ca="1" si="257"/>
        <v>20321.674938578366</v>
      </c>
      <c r="O427" s="8">
        <f t="shared" ca="1" si="257"/>
        <v>1021320.7811833869</v>
      </c>
      <c r="P427" s="9">
        <f t="shared" ca="1" si="248"/>
        <v>140084.8419552393</v>
      </c>
      <c r="Q427" s="8">
        <f t="shared" ca="1" si="257"/>
        <v>60497.045006452332</v>
      </c>
      <c r="R427" s="8">
        <f t="shared" ca="1" si="257"/>
        <v>70945.361947865211</v>
      </c>
      <c r="S427" s="8">
        <f ca="1">SUM(S412:S426)</f>
        <v>8642.4350009217633</v>
      </c>
      <c r="T427" s="8">
        <f t="shared" ca="1" si="257"/>
        <v>118084.94366593198</v>
      </c>
      <c r="U427" s="8">
        <f t="shared" ca="1" si="257"/>
        <v>0</v>
      </c>
      <c r="V427" s="8">
        <f t="shared" ca="1" si="257"/>
        <v>2450.8397763807998</v>
      </c>
      <c r="W427" s="26">
        <f t="shared" ca="1" si="240"/>
        <v>4.6566128730773926E-10</v>
      </c>
      <c r="X427" s="3"/>
      <c r="Y427" s="3"/>
      <c r="Z427" s="3"/>
      <c r="AA427" s="3"/>
      <c r="AB427" s="3"/>
      <c r="AC427" s="3"/>
    </row>
    <row r="428" spans="1:29" x14ac:dyDescent="0.2">
      <c r="A428" s="3">
        <f t="shared" si="256"/>
        <v>45</v>
      </c>
      <c r="B428" s="3"/>
      <c r="C428" s="3"/>
      <c r="D428" s="1"/>
      <c r="E428" s="4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9">
        <f t="shared" si="248"/>
        <v>0</v>
      </c>
      <c r="Q428" s="8"/>
      <c r="R428" s="8"/>
      <c r="S428" s="8"/>
      <c r="T428" s="8"/>
      <c r="U428" s="8"/>
      <c r="V428" s="8"/>
      <c r="W428" s="26" t="str">
        <f t="shared" si="240"/>
        <v>OK</v>
      </c>
      <c r="X428" s="3"/>
      <c r="Y428" s="3"/>
      <c r="Z428" s="3"/>
      <c r="AA428" s="3"/>
      <c r="AB428" s="3"/>
      <c r="AC428" s="3"/>
    </row>
    <row r="429" spans="1:29" x14ac:dyDescent="0.2">
      <c r="A429" s="3">
        <f t="shared" si="256"/>
        <v>46</v>
      </c>
      <c r="B429" s="3"/>
      <c r="C429" s="3" t="s">
        <v>464</v>
      </c>
      <c r="D429" s="3"/>
      <c r="E429" s="4"/>
      <c r="F429" s="8"/>
      <c r="G429" s="8"/>
      <c r="H429" s="8">
        <f>H377+H407+H427</f>
        <v>24275502.986472659</v>
      </c>
      <c r="I429" s="8">
        <f>I377+I407+I427</f>
        <v>0</v>
      </c>
      <c r="J429" s="69">
        <f t="shared" ca="1" si="251"/>
        <v>24275502.986472659</v>
      </c>
      <c r="K429" s="8">
        <f ca="1">K377+K407+K427</f>
        <v>11380520.229516298</v>
      </c>
      <c r="L429" s="8">
        <f ca="1">L377+L407+L427</f>
        <v>2162420.777517444</v>
      </c>
      <c r="M429" s="9">
        <f ca="1">SUM(N429:O429)</f>
        <v>8584664.9416640345</v>
      </c>
      <c r="N429" s="8">
        <f ca="1">N377+N407+N427</f>
        <v>167480.47218678222</v>
      </c>
      <c r="O429" s="8">
        <f ca="1">O377+O407+O427</f>
        <v>8417184.469477253</v>
      </c>
      <c r="P429" s="9">
        <f t="shared" ca="1" si="248"/>
        <v>1154505.0074753107</v>
      </c>
      <c r="Q429" s="8">
        <f t="shared" ref="Q429:V429" ca="1" si="258">Q377+Q407+Q427</f>
        <v>498584.57505149243</v>
      </c>
      <c r="R429" s="8">
        <f t="shared" ca="1" si="258"/>
        <v>584694.06455931941</v>
      </c>
      <c r="S429" s="8">
        <f t="shared" ca="1" si="258"/>
        <v>71226.367864498912</v>
      </c>
      <c r="T429" s="8">
        <f t="shared" ca="1" si="258"/>
        <v>973193.50806934014</v>
      </c>
      <c r="U429" s="8">
        <f t="shared" ca="1" si="258"/>
        <v>0</v>
      </c>
      <c r="V429" s="8">
        <f t="shared" ca="1" si="258"/>
        <v>20198.522230231036</v>
      </c>
      <c r="W429" s="26">
        <f t="shared" ca="1" si="240"/>
        <v>-3.7252902984619141E-9</v>
      </c>
      <c r="X429" s="3"/>
      <c r="Y429" s="3"/>
      <c r="Z429" s="3"/>
      <c r="AA429" s="3"/>
      <c r="AB429" s="3"/>
      <c r="AC429" s="3"/>
    </row>
    <row r="430" spans="1:29" x14ac:dyDescent="0.2">
      <c r="A430" s="3"/>
      <c r="B430" s="3"/>
      <c r="C430" s="3"/>
      <c r="D430" s="3"/>
      <c r="E430" s="4"/>
      <c r="F430" s="4"/>
      <c r="G430" s="4"/>
      <c r="H430" s="8"/>
      <c r="I430" s="8"/>
      <c r="J430" s="8"/>
      <c r="K430" s="8"/>
      <c r="L430" s="8"/>
      <c r="M430" s="3"/>
      <c r="N430" s="3"/>
      <c r="O430" s="3"/>
      <c r="P430" s="9">
        <f t="shared" si="248"/>
        <v>0</v>
      </c>
      <c r="Q430" s="3"/>
      <c r="R430" s="3"/>
      <c r="S430" s="3"/>
      <c r="T430" s="3"/>
      <c r="U430" s="3"/>
      <c r="V430" s="3"/>
      <c r="W430" s="26" t="str">
        <f t="shared" si="240"/>
        <v>OK</v>
      </c>
      <c r="X430" s="3"/>
      <c r="Y430" s="3"/>
      <c r="Z430" s="3"/>
      <c r="AA430" s="3"/>
      <c r="AB430" s="3"/>
      <c r="AC430" s="3"/>
    </row>
    <row r="431" spans="1:29" x14ac:dyDescent="0.2">
      <c r="A431" s="3"/>
      <c r="B431" s="3"/>
      <c r="C431" s="3"/>
      <c r="D431" s="3"/>
      <c r="E431" s="4"/>
      <c r="F431" s="4"/>
      <c r="G431" s="4"/>
      <c r="H431" s="8"/>
      <c r="I431" s="8"/>
      <c r="J431" s="8"/>
      <c r="K431" s="8"/>
      <c r="L431" s="8"/>
      <c r="M431" s="3"/>
      <c r="N431" s="3"/>
      <c r="O431" s="3"/>
      <c r="P431" s="9">
        <f t="shared" si="248"/>
        <v>0</v>
      </c>
      <c r="Q431" s="3"/>
      <c r="R431" s="3"/>
      <c r="S431" s="3"/>
      <c r="T431" s="3"/>
      <c r="U431" s="3"/>
      <c r="V431" s="3"/>
      <c r="W431" s="26" t="str">
        <f t="shared" si="240"/>
        <v>OK</v>
      </c>
      <c r="X431" s="3"/>
      <c r="Y431" s="3"/>
      <c r="Z431" s="3"/>
      <c r="AA431" s="3"/>
      <c r="AB431" s="3"/>
      <c r="AC431" s="3"/>
    </row>
    <row r="432" spans="1:29" x14ac:dyDescent="0.2">
      <c r="A432" s="3"/>
      <c r="B432" s="7" t="s">
        <v>272</v>
      </c>
      <c r="C432" s="3"/>
      <c r="D432" s="3"/>
      <c r="E432" s="4"/>
      <c r="F432" s="4"/>
      <c r="G432" s="4"/>
      <c r="H432" s="21"/>
      <c r="I432" s="21"/>
      <c r="J432" s="21"/>
      <c r="K432" s="21"/>
      <c r="L432" s="21"/>
      <c r="M432" s="3"/>
      <c r="N432" s="3"/>
      <c r="O432" s="3"/>
      <c r="P432" s="9">
        <f t="shared" si="248"/>
        <v>0</v>
      </c>
      <c r="Q432" s="3"/>
      <c r="R432" s="3"/>
      <c r="S432" s="3"/>
      <c r="T432" s="3"/>
      <c r="U432" s="3"/>
      <c r="V432" s="3"/>
      <c r="W432" s="26" t="str">
        <f t="shared" si="240"/>
        <v>OK</v>
      </c>
      <c r="X432" s="3"/>
      <c r="Y432" s="3"/>
      <c r="Z432" s="3"/>
      <c r="AA432" s="3"/>
      <c r="AB432" s="3"/>
      <c r="AC432" s="3"/>
    </row>
    <row r="433" spans="1:29" x14ac:dyDescent="0.2">
      <c r="A433" s="3"/>
      <c r="B433" s="3"/>
      <c r="C433" s="3"/>
      <c r="D433" s="3"/>
      <c r="E433" s="4"/>
      <c r="F433" s="4"/>
      <c r="G433" s="4"/>
      <c r="H433" s="8"/>
      <c r="I433" s="8"/>
      <c r="J433" s="8"/>
      <c r="K433" s="8"/>
      <c r="L433" s="8"/>
      <c r="M433" s="3"/>
      <c r="N433" s="3"/>
      <c r="O433" s="3"/>
      <c r="P433" s="9">
        <f t="shared" si="248"/>
        <v>0</v>
      </c>
      <c r="Q433" s="3"/>
      <c r="R433" s="3"/>
      <c r="S433" s="3"/>
      <c r="T433" s="3"/>
      <c r="U433" s="3"/>
      <c r="V433" s="3"/>
      <c r="W433" s="26" t="str">
        <f t="shared" si="240"/>
        <v>OK</v>
      </c>
      <c r="X433" s="3"/>
      <c r="Y433" s="3"/>
      <c r="Z433" s="3"/>
      <c r="AA433" s="3"/>
      <c r="AB433" s="3"/>
      <c r="AC433" s="3"/>
    </row>
    <row r="434" spans="1:29" x14ac:dyDescent="0.2">
      <c r="A434" s="3">
        <v>1</v>
      </c>
      <c r="B434" s="3" t="s">
        <v>273</v>
      </c>
      <c r="C434" s="3"/>
      <c r="D434" s="3"/>
      <c r="E434" s="4"/>
      <c r="F434" s="4"/>
      <c r="G434" s="4"/>
      <c r="H434" s="8"/>
      <c r="I434" s="8"/>
      <c r="J434" s="8"/>
      <c r="K434" s="8"/>
      <c r="L434" s="8"/>
      <c r="M434" s="3"/>
      <c r="N434" s="3"/>
      <c r="O434" s="3"/>
      <c r="P434" s="9">
        <f t="shared" si="248"/>
        <v>0</v>
      </c>
      <c r="Q434" s="3"/>
      <c r="R434" s="3"/>
      <c r="S434" s="3"/>
      <c r="T434" s="3"/>
      <c r="U434" s="3"/>
      <c r="V434" s="3"/>
      <c r="W434" s="26" t="str">
        <f t="shared" si="240"/>
        <v>OK</v>
      </c>
      <c r="X434" s="3"/>
      <c r="Y434" s="3"/>
      <c r="Z434" s="3"/>
      <c r="AA434" s="3"/>
      <c r="AB434" s="3"/>
      <c r="AC434" s="3"/>
    </row>
    <row r="435" spans="1:29" x14ac:dyDescent="0.2">
      <c r="A435" s="3">
        <f t="shared" ref="A435:A445" si="259">1+A434</f>
        <v>2</v>
      </c>
      <c r="B435" s="3" t="s">
        <v>147</v>
      </c>
      <c r="C435" s="3" t="s">
        <v>148</v>
      </c>
      <c r="D435" s="16" t="str">
        <f>B435</f>
        <v>A556</v>
      </c>
      <c r="E435" s="4" t="s">
        <v>591</v>
      </c>
      <c r="F435" s="11"/>
      <c r="G435" s="11"/>
      <c r="H435" s="14">
        <f>'II-I TOTAL COMPANY'!L435</f>
        <v>0</v>
      </c>
      <c r="I435" s="69">
        <v>0</v>
      </c>
      <c r="J435" s="69">
        <f t="shared" ref="J435:J437" si="260">SUM(K435:V435)-M435-P435</f>
        <v>0</v>
      </c>
      <c r="K435" s="12">
        <f>IF(+$H316&lt;&gt;0,$H435*(+K316/$H316),0)</f>
        <v>0</v>
      </c>
      <c r="L435" s="12">
        <f>IF(+$H316&lt;&gt;0,$H435*(+L316/$H316),0)</f>
        <v>0</v>
      </c>
      <c r="M435" s="9">
        <f>SUM(N435:O435)</f>
        <v>0</v>
      </c>
      <c r="N435" s="12">
        <f>IF(+$H316&lt;&gt;0,$H435*(+N316/$H316),0)</f>
        <v>0</v>
      </c>
      <c r="O435" s="12">
        <f>IF(+$H316&lt;&gt;0,$H435*(+O316/$H316),0)</f>
        <v>0</v>
      </c>
      <c r="P435" s="9">
        <f t="shared" si="248"/>
        <v>0</v>
      </c>
      <c r="Q435" s="12">
        <f t="shared" ref="Q435:V436" si="261">IF(+$H316&lt;&gt;0,$H435*(+Q316/$H316),0)</f>
        <v>0</v>
      </c>
      <c r="R435" s="12">
        <f t="shared" si="261"/>
        <v>0</v>
      </c>
      <c r="S435" s="12">
        <f>IF(+$H316&lt;&gt;0,$H435*(+S316/$H316),0)</f>
        <v>0</v>
      </c>
      <c r="T435" s="12">
        <f t="shared" si="261"/>
        <v>0</v>
      </c>
      <c r="U435" s="12">
        <f t="shared" si="261"/>
        <v>0</v>
      </c>
      <c r="V435" s="12">
        <f t="shared" si="261"/>
        <v>0</v>
      </c>
      <c r="W435" s="26" t="str">
        <f t="shared" si="240"/>
        <v>OK</v>
      </c>
      <c r="X435" s="3"/>
      <c r="Y435" s="3"/>
      <c r="Z435" s="3"/>
      <c r="AA435" s="3"/>
      <c r="AB435" s="3"/>
      <c r="AC435" s="3"/>
    </row>
    <row r="436" spans="1:29" x14ac:dyDescent="0.2">
      <c r="A436" s="3">
        <f t="shared" si="259"/>
        <v>3</v>
      </c>
      <c r="B436" s="3" t="s">
        <v>149</v>
      </c>
      <c r="C436" s="3" t="s">
        <v>150</v>
      </c>
      <c r="D436" s="16" t="str">
        <f>B436</f>
        <v>A557</v>
      </c>
      <c r="E436" s="4" t="s">
        <v>591</v>
      </c>
      <c r="F436" s="11"/>
      <c r="G436" s="11"/>
      <c r="H436" s="14">
        <f>'II-I TOTAL COMPANY'!L436</f>
        <v>0</v>
      </c>
      <c r="I436" s="69">
        <v>0</v>
      </c>
      <c r="J436" s="69">
        <f t="shared" si="260"/>
        <v>0</v>
      </c>
      <c r="K436" s="12">
        <f>IF(+$H317&lt;&gt;0,$H436*(+K317/$H317),0)</f>
        <v>0</v>
      </c>
      <c r="L436" s="12">
        <f>IF(+$H317&lt;&gt;0,$H436*(+L317/$H317),0)</f>
        <v>0</v>
      </c>
      <c r="M436" s="9">
        <f>SUM(N436:O436)</f>
        <v>0</v>
      </c>
      <c r="N436" s="12">
        <f>IF(+$H317&lt;&gt;0,$H436*(+N317/$H317),0)</f>
        <v>0</v>
      </c>
      <c r="O436" s="12">
        <f>IF(+$H317&lt;&gt;0,$H436*(+O317/$H317),0)</f>
        <v>0</v>
      </c>
      <c r="P436" s="9">
        <f t="shared" si="248"/>
        <v>0</v>
      </c>
      <c r="Q436" s="12">
        <f t="shared" si="261"/>
        <v>0</v>
      </c>
      <c r="R436" s="12">
        <f t="shared" si="261"/>
        <v>0</v>
      </c>
      <c r="S436" s="12">
        <f>IF(+$H317&lt;&gt;0,$H436*(+S317/$H317),0)</f>
        <v>0</v>
      </c>
      <c r="T436" s="12">
        <f t="shared" si="261"/>
        <v>0</v>
      </c>
      <c r="U436" s="12">
        <f t="shared" si="261"/>
        <v>0</v>
      </c>
      <c r="V436" s="12">
        <f t="shared" si="261"/>
        <v>0</v>
      </c>
      <c r="W436" s="26" t="str">
        <f t="shared" si="240"/>
        <v>OK</v>
      </c>
      <c r="X436" s="3"/>
      <c r="Y436" s="3"/>
      <c r="Z436" s="3"/>
      <c r="AA436" s="3"/>
      <c r="AB436" s="3"/>
      <c r="AC436" s="3"/>
    </row>
    <row r="437" spans="1:29" x14ac:dyDescent="0.2">
      <c r="A437" s="3">
        <f t="shared" si="259"/>
        <v>4</v>
      </c>
      <c r="B437" s="3"/>
      <c r="C437" s="3" t="s">
        <v>308</v>
      </c>
      <c r="D437" s="3"/>
      <c r="E437" s="4"/>
      <c r="F437" s="8"/>
      <c r="G437" s="8"/>
      <c r="H437" s="8">
        <f t="shared" ref="H437:V437" si="262">SUM(H435:H436)</f>
        <v>0</v>
      </c>
      <c r="I437" s="8">
        <f t="shared" si="262"/>
        <v>0</v>
      </c>
      <c r="J437" s="69">
        <f t="shared" si="260"/>
        <v>0</v>
      </c>
      <c r="K437" s="8">
        <f t="shared" si="262"/>
        <v>0</v>
      </c>
      <c r="L437" s="8">
        <f t="shared" si="262"/>
        <v>0</v>
      </c>
      <c r="M437" s="9">
        <f>SUM(N437:O437)</f>
        <v>0</v>
      </c>
      <c r="N437" s="8">
        <f t="shared" si="262"/>
        <v>0</v>
      </c>
      <c r="O437" s="8">
        <f t="shared" si="262"/>
        <v>0</v>
      </c>
      <c r="P437" s="9">
        <f t="shared" si="248"/>
        <v>0</v>
      </c>
      <c r="Q437" s="8">
        <f t="shared" si="262"/>
        <v>0</v>
      </c>
      <c r="R437" s="8">
        <f t="shared" si="262"/>
        <v>0</v>
      </c>
      <c r="S437" s="8">
        <f>SUM(S435:S436)</f>
        <v>0</v>
      </c>
      <c r="T437" s="8">
        <f t="shared" si="262"/>
        <v>0</v>
      </c>
      <c r="U437" s="8">
        <f t="shared" si="262"/>
        <v>0</v>
      </c>
      <c r="V437" s="8">
        <f t="shared" si="262"/>
        <v>0</v>
      </c>
      <c r="W437" s="26" t="str">
        <f t="shared" si="240"/>
        <v>OK</v>
      </c>
      <c r="X437" s="3"/>
      <c r="Y437" s="3"/>
      <c r="Z437" s="3"/>
      <c r="AA437" s="3"/>
      <c r="AB437" s="3"/>
      <c r="AC437" s="3"/>
    </row>
    <row r="438" spans="1:29" x14ac:dyDescent="0.2">
      <c r="A438" s="3">
        <f t="shared" si="259"/>
        <v>5</v>
      </c>
      <c r="B438" s="3"/>
      <c r="C438" s="3"/>
      <c r="D438" s="3"/>
      <c r="E438" s="4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9">
        <f t="shared" si="248"/>
        <v>0</v>
      </c>
      <c r="Q438" s="8"/>
      <c r="R438" s="8"/>
      <c r="S438" s="8"/>
      <c r="T438" s="8"/>
      <c r="U438" s="8"/>
      <c r="V438" s="8"/>
      <c r="W438" s="26" t="str">
        <f t="shared" si="240"/>
        <v>OK</v>
      </c>
      <c r="X438" s="3"/>
      <c r="Y438" s="3"/>
      <c r="Z438" s="3"/>
      <c r="AA438" s="3"/>
      <c r="AB438" s="3"/>
      <c r="AC438" s="3"/>
    </row>
    <row r="439" spans="1:29" x14ac:dyDescent="0.2">
      <c r="A439" s="3">
        <f t="shared" si="259"/>
        <v>6</v>
      </c>
      <c r="B439" s="3"/>
      <c r="C439" s="3" t="s">
        <v>275</v>
      </c>
      <c r="D439" s="3"/>
      <c r="E439" s="4"/>
      <c r="F439" s="8"/>
      <c r="G439" s="8"/>
      <c r="H439" s="8">
        <f t="shared" ref="H439:V439" si="263">+H437</f>
        <v>0</v>
      </c>
      <c r="I439" s="8">
        <v>0</v>
      </c>
      <c r="J439" s="69">
        <f t="shared" ref="J439" si="264">SUM(K439:V439)-M439-P439</f>
        <v>0</v>
      </c>
      <c r="K439" s="8">
        <f t="shared" si="263"/>
        <v>0</v>
      </c>
      <c r="L439" s="8">
        <f>+L437</f>
        <v>0</v>
      </c>
      <c r="M439" s="9">
        <f>SUM(N439:O439)</f>
        <v>0</v>
      </c>
      <c r="N439" s="8">
        <f t="shared" si="263"/>
        <v>0</v>
      </c>
      <c r="O439" s="8">
        <f t="shared" si="263"/>
        <v>0</v>
      </c>
      <c r="P439" s="9">
        <f t="shared" si="248"/>
        <v>0</v>
      </c>
      <c r="Q439" s="8">
        <f t="shared" si="263"/>
        <v>0</v>
      </c>
      <c r="R439" s="8">
        <f t="shared" si="263"/>
        <v>0</v>
      </c>
      <c r="S439" s="8">
        <f>+S437</f>
        <v>0</v>
      </c>
      <c r="T439" s="8">
        <f t="shared" si="263"/>
        <v>0</v>
      </c>
      <c r="U439" s="8">
        <f t="shared" si="263"/>
        <v>0</v>
      </c>
      <c r="V439" s="8">
        <f t="shared" si="263"/>
        <v>0</v>
      </c>
      <c r="W439" s="26" t="str">
        <f t="shared" si="240"/>
        <v>OK</v>
      </c>
      <c r="X439" s="3"/>
      <c r="Y439" s="3"/>
      <c r="Z439" s="3"/>
      <c r="AA439" s="3"/>
      <c r="AB439" s="3"/>
      <c r="AC439" s="3"/>
    </row>
    <row r="440" spans="1:29" x14ac:dyDescent="0.2">
      <c r="A440" s="3">
        <f t="shared" si="259"/>
        <v>7</v>
      </c>
      <c r="B440" s="3"/>
      <c r="C440" s="3"/>
      <c r="D440" s="3"/>
      <c r="E440" s="4"/>
      <c r="F440" s="4"/>
      <c r="G440" s="4"/>
      <c r="H440" s="8"/>
      <c r="I440" s="8"/>
      <c r="J440" s="8"/>
      <c r="K440" s="8"/>
      <c r="L440" s="8"/>
      <c r="M440" s="3"/>
      <c r="N440" s="3"/>
      <c r="O440" s="3"/>
      <c r="P440" s="9">
        <f t="shared" si="248"/>
        <v>0</v>
      </c>
      <c r="Q440" s="3"/>
      <c r="R440" s="3"/>
      <c r="S440" s="3"/>
      <c r="T440" s="3"/>
      <c r="U440" s="3"/>
      <c r="V440" s="3"/>
      <c r="W440" s="26" t="str">
        <f t="shared" si="240"/>
        <v>OK</v>
      </c>
      <c r="X440" s="3"/>
      <c r="Y440" s="3"/>
      <c r="Z440" s="3"/>
      <c r="AA440" s="3"/>
      <c r="AB440" s="3"/>
      <c r="AC440" s="3"/>
    </row>
    <row r="441" spans="1:29" x14ac:dyDescent="0.2">
      <c r="A441" s="3">
        <f t="shared" si="259"/>
        <v>8</v>
      </c>
      <c r="B441" s="3"/>
      <c r="C441" s="3"/>
      <c r="D441" s="3"/>
      <c r="E441" s="4"/>
      <c r="F441" s="4"/>
      <c r="G441" s="4"/>
      <c r="H441" s="8"/>
      <c r="I441" s="8"/>
      <c r="J441" s="8"/>
      <c r="K441" s="8"/>
      <c r="L441" s="8"/>
      <c r="M441" s="3"/>
      <c r="N441" s="3"/>
      <c r="O441" s="3"/>
      <c r="P441" s="9">
        <f t="shared" si="248"/>
        <v>0</v>
      </c>
      <c r="Q441" s="3"/>
      <c r="R441" s="3"/>
      <c r="S441" s="3"/>
      <c r="T441" s="3"/>
      <c r="U441" s="3"/>
      <c r="V441" s="3"/>
      <c r="W441" s="26" t="str">
        <f t="shared" si="240"/>
        <v>OK</v>
      </c>
      <c r="X441" s="3"/>
      <c r="Y441" s="3"/>
      <c r="Z441" s="3"/>
      <c r="AA441" s="3"/>
      <c r="AB441" s="3"/>
      <c r="AC441" s="3"/>
    </row>
    <row r="442" spans="1:29" x14ac:dyDescent="0.2">
      <c r="A442" s="3">
        <f t="shared" si="259"/>
        <v>9</v>
      </c>
      <c r="B442" s="7" t="s">
        <v>274</v>
      </c>
      <c r="C442" s="3"/>
      <c r="D442" s="3"/>
      <c r="E442" s="4"/>
      <c r="F442" s="4"/>
      <c r="G442" s="4"/>
      <c r="H442" s="8"/>
      <c r="I442" s="8"/>
      <c r="J442" s="8"/>
      <c r="K442" s="8"/>
      <c r="L442" s="8"/>
      <c r="M442" s="3"/>
      <c r="N442" s="3"/>
      <c r="O442" s="3"/>
      <c r="P442" s="9">
        <f t="shared" si="248"/>
        <v>0</v>
      </c>
      <c r="Q442" s="3"/>
      <c r="R442" s="3"/>
      <c r="S442" s="3"/>
      <c r="T442" s="3"/>
      <c r="U442" s="3"/>
      <c r="V442" s="3"/>
      <c r="W442" s="26" t="str">
        <f t="shared" si="240"/>
        <v>OK</v>
      </c>
      <c r="X442" s="3"/>
      <c r="Y442" s="3"/>
      <c r="Z442" s="3"/>
      <c r="AA442" s="3"/>
      <c r="AB442" s="3"/>
      <c r="AC442" s="3"/>
    </row>
    <row r="443" spans="1:29" x14ac:dyDescent="0.2">
      <c r="A443" s="3">
        <f t="shared" si="259"/>
        <v>10</v>
      </c>
      <c r="B443" s="7"/>
      <c r="C443" s="3"/>
      <c r="D443" s="3"/>
      <c r="E443" s="4"/>
      <c r="F443" s="4"/>
      <c r="G443" s="4"/>
      <c r="H443" s="8"/>
      <c r="I443" s="8"/>
      <c r="J443" s="8"/>
      <c r="K443" s="8"/>
      <c r="L443" s="8"/>
      <c r="M443" s="3"/>
      <c r="N443" s="3"/>
      <c r="O443" s="3"/>
      <c r="P443" s="9">
        <f t="shared" si="248"/>
        <v>0</v>
      </c>
      <c r="Q443" s="3"/>
      <c r="R443" s="3"/>
      <c r="S443" s="3"/>
      <c r="T443" s="3"/>
      <c r="U443" s="3"/>
      <c r="V443" s="3"/>
      <c r="W443" s="26" t="str">
        <f t="shared" si="240"/>
        <v>OK</v>
      </c>
      <c r="X443" s="3"/>
      <c r="Y443" s="3"/>
      <c r="Z443" s="3"/>
      <c r="AA443" s="3"/>
      <c r="AB443" s="3"/>
      <c r="AC443" s="3"/>
    </row>
    <row r="444" spans="1:29" x14ac:dyDescent="0.2">
      <c r="A444" s="3">
        <f t="shared" si="259"/>
        <v>11</v>
      </c>
      <c r="B444" s="3" t="s">
        <v>276</v>
      </c>
      <c r="C444" s="3"/>
      <c r="D444" s="3"/>
      <c r="E444" s="4"/>
      <c r="F444" s="4"/>
      <c r="G444" s="4"/>
      <c r="H444" s="8"/>
      <c r="I444" s="8"/>
      <c r="J444" s="8"/>
      <c r="K444" s="8"/>
      <c r="L444" s="8"/>
      <c r="M444" s="3"/>
      <c r="N444" s="3"/>
      <c r="O444" s="3"/>
      <c r="P444" s="9">
        <f t="shared" si="248"/>
        <v>0</v>
      </c>
      <c r="Q444" s="3"/>
      <c r="R444" s="3"/>
      <c r="S444" s="3"/>
      <c r="T444" s="3"/>
      <c r="U444" s="3"/>
      <c r="V444" s="3"/>
      <c r="W444" s="26" t="str">
        <f t="shared" si="240"/>
        <v>OK</v>
      </c>
      <c r="X444" s="3"/>
      <c r="Y444" s="3"/>
      <c r="Z444" s="3"/>
      <c r="AA444" s="3"/>
      <c r="AB444" s="3"/>
      <c r="AC444" s="3"/>
    </row>
    <row r="445" spans="1:29" x14ac:dyDescent="0.2">
      <c r="A445" s="3">
        <f t="shared" si="259"/>
        <v>12</v>
      </c>
      <c r="B445" s="3"/>
      <c r="C445" s="3" t="s">
        <v>140</v>
      </c>
      <c r="D445" s="3"/>
      <c r="E445" s="4"/>
      <c r="F445" s="4"/>
      <c r="G445" s="4"/>
      <c r="H445" s="8"/>
      <c r="I445" s="8"/>
      <c r="J445" s="8"/>
      <c r="K445" s="8"/>
      <c r="L445" s="8"/>
      <c r="M445" s="3"/>
      <c r="N445" s="3"/>
      <c r="O445" s="3"/>
      <c r="P445" s="9">
        <f t="shared" si="248"/>
        <v>0</v>
      </c>
      <c r="Q445" s="3"/>
      <c r="R445" s="3"/>
      <c r="S445" s="3"/>
      <c r="T445" s="3"/>
      <c r="U445" s="3"/>
      <c r="V445" s="3"/>
      <c r="W445" s="26" t="str">
        <f t="shared" si="240"/>
        <v>OK</v>
      </c>
      <c r="X445" s="3"/>
      <c r="Y445" s="3"/>
      <c r="Z445" s="3"/>
      <c r="AA445" s="3"/>
      <c r="AB445" s="3"/>
      <c r="AC445" s="3"/>
    </row>
    <row r="446" spans="1:29" x14ac:dyDescent="0.2">
      <c r="A446" s="3">
        <f t="shared" ref="A446:A477" si="265">+A445+1</f>
        <v>13</v>
      </c>
      <c r="B446" s="3" t="s">
        <v>153</v>
      </c>
      <c r="C446" s="3" t="s">
        <v>145</v>
      </c>
      <c r="D446" s="16" t="str">
        <f t="shared" ref="D446:D453" si="266">B446</f>
        <v>A560</v>
      </c>
      <c r="E446" s="4" t="s">
        <v>591</v>
      </c>
      <c r="F446" s="11"/>
      <c r="G446" s="11"/>
      <c r="H446" s="14">
        <f>'II-I TOTAL COMPANY'!L446</f>
        <v>0</v>
      </c>
      <c r="I446" s="69">
        <v>0</v>
      </c>
      <c r="J446" s="69">
        <f t="shared" ref="J446:J454" si="267">SUM(K446:V446)-M446-P446</f>
        <v>0</v>
      </c>
      <c r="K446" s="12">
        <f t="shared" ref="K446:L451" si="268">IF(+$H326&lt;&gt;0,$H446*(+K326/$H326),0)</f>
        <v>0</v>
      </c>
      <c r="L446" s="12">
        <f t="shared" si="268"/>
        <v>0</v>
      </c>
      <c r="M446" s="9">
        <f t="shared" ref="M446:M454" si="269">SUM(N446:O446)</f>
        <v>0</v>
      </c>
      <c r="N446" s="12">
        <f t="shared" ref="N446:O451" si="270">IF(+$H326&lt;&gt;0,$H446*(+N326/$H326),0)</f>
        <v>0</v>
      </c>
      <c r="O446" s="12">
        <f t="shared" si="270"/>
        <v>0</v>
      </c>
      <c r="P446" s="9">
        <f t="shared" si="248"/>
        <v>0</v>
      </c>
      <c r="Q446" s="12">
        <f t="shared" ref="Q446:V451" si="271">IF(+$H326&lt;&gt;0,$H446*(+Q326/$H326),0)</f>
        <v>0</v>
      </c>
      <c r="R446" s="12">
        <f t="shared" si="271"/>
        <v>0</v>
      </c>
      <c r="S446" s="12">
        <f t="shared" ref="S446:S451" si="272">IF(+$H326&lt;&gt;0,$H446*(+S326/$H326),0)</f>
        <v>0</v>
      </c>
      <c r="T446" s="12">
        <f t="shared" si="271"/>
        <v>0</v>
      </c>
      <c r="U446" s="12">
        <f t="shared" si="271"/>
        <v>0</v>
      </c>
      <c r="V446" s="12">
        <f t="shared" si="271"/>
        <v>0</v>
      </c>
      <c r="W446" s="26" t="str">
        <f t="shared" si="240"/>
        <v>OK</v>
      </c>
      <c r="X446" s="3"/>
      <c r="Y446" s="3"/>
      <c r="Z446" s="3"/>
      <c r="AA446" s="3"/>
      <c r="AB446" s="3"/>
      <c r="AC446" s="3"/>
    </row>
    <row r="447" spans="1:29" x14ac:dyDescent="0.2">
      <c r="A447" s="3">
        <f t="shared" si="265"/>
        <v>14</v>
      </c>
      <c r="B447" s="3" t="s">
        <v>154</v>
      </c>
      <c r="C447" s="3" t="s">
        <v>155</v>
      </c>
      <c r="D447" s="16" t="str">
        <f t="shared" si="266"/>
        <v>A561</v>
      </c>
      <c r="E447" s="4" t="s">
        <v>591</v>
      </c>
      <c r="F447" s="11"/>
      <c r="G447" s="11"/>
      <c r="H447" s="14">
        <f>'II-I TOTAL COMPANY'!L447</f>
        <v>0</v>
      </c>
      <c r="I447" s="69">
        <v>0</v>
      </c>
      <c r="J447" s="69">
        <f t="shared" si="267"/>
        <v>0</v>
      </c>
      <c r="K447" s="12">
        <f t="shared" si="268"/>
        <v>0</v>
      </c>
      <c r="L447" s="12">
        <f t="shared" si="268"/>
        <v>0</v>
      </c>
      <c r="M447" s="9">
        <f t="shared" si="269"/>
        <v>0</v>
      </c>
      <c r="N447" s="12">
        <f t="shared" si="270"/>
        <v>0</v>
      </c>
      <c r="O447" s="12">
        <f t="shared" si="270"/>
        <v>0</v>
      </c>
      <c r="P447" s="9">
        <f t="shared" si="248"/>
        <v>0</v>
      </c>
      <c r="Q447" s="12">
        <f t="shared" si="271"/>
        <v>0</v>
      </c>
      <c r="R447" s="12">
        <f t="shared" si="271"/>
        <v>0</v>
      </c>
      <c r="S447" s="12">
        <f t="shared" si="272"/>
        <v>0</v>
      </c>
      <c r="T447" s="12">
        <f t="shared" si="271"/>
        <v>0</v>
      </c>
      <c r="U447" s="12">
        <f t="shared" si="271"/>
        <v>0</v>
      </c>
      <c r="V447" s="12">
        <f t="shared" si="271"/>
        <v>0</v>
      </c>
      <c r="W447" s="26" t="str">
        <f t="shared" si="240"/>
        <v>OK</v>
      </c>
      <c r="X447" s="3"/>
      <c r="Y447" s="3"/>
      <c r="Z447" s="3"/>
      <c r="AA447" s="3"/>
      <c r="AB447" s="3"/>
      <c r="AC447" s="3"/>
    </row>
    <row r="448" spans="1:29" x14ac:dyDescent="0.2">
      <c r="A448" s="3">
        <f t="shared" si="265"/>
        <v>15</v>
      </c>
      <c r="B448" s="3" t="s">
        <v>156</v>
      </c>
      <c r="C448" s="3" t="s">
        <v>38</v>
      </c>
      <c r="D448" s="16" t="str">
        <f t="shared" si="266"/>
        <v>A562</v>
      </c>
      <c r="E448" s="4" t="s">
        <v>591</v>
      </c>
      <c r="F448" s="11"/>
      <c r="G448" s="11"/>
      <c r="H448" s="14">
        <f>'II-I TOTAL COMPANY'!L448</f>
        <v>0</v>
      </c>
      <c r="I448" s="69">
        <v>0</v>
      </c>
      <c r="J448" s="69">
        <f t="shared" si="267"/>
        <v>0</v>
      </c>
      <c r="K448" s="12">
        <f t="shared" si="268"/>
        <v>0</v>
      </c>
      <c r="L448" s="12">
        <f t="shared" si="268"/>
        <v>0</v>
      </c>
      <c r="M448" s="9">
        <f t="shared" si="269"/>
        <v>0</v>
      </c>
      <c r="N448" s="12">
        <f t="shared" si="270"/>
        <v>0</v>
      </c>
      <c r="O448" s="12">
        <f t="shared" si="270"/>
        <v>0</v>
      </c>
      <c r="P448" s="9">
        <f t="shared" si="248"/>
        <v>0</v>
      </c>
      <c r="Q448" s="12">
        <f t="shared" si="271"/>
        <v>0</v>
      </c>
      <c r="R448" s="12">
        <f t="shared" si="271"/>
        <v>0</v>
      </c>
      <c r="S448" s="12">
        <f t="shared" si="272"/>
        <v>0</v>
      </c>
      <c r="T448" s="12">
        <f t="shared" si="271"/>
        <v>0</v>
      </c>
      <c r="U448" s="12">
        <f t="shared" si="271"/>
        <v>0</v>
      </c>
      <c r="V448" s="12">
        <f t="shared" si="271"/>
        <v>0</v>
      </c>
      <c r="W448" s="26" t="str">
        <f t="shared" si="240"/>
        <v>OK</v>
      </c>
      <c r="X448" s="3"/>
      <c r="Y448" s="3"/>
      <c r="Z448" s="3"/>
      <c r="AA448" s="3"/>
      <c r="AB448" s="3"/>
      <c r="AC448" s="3"/>
    </row>
    <row r="449" spans="1:29" x14ac:dyDescent="0.2">
      <c r="A449" s="3">
        <f t="shared" si="265"/>
        <v>16</v>
      </c>
      <c r="B449" s="3" t="s">
        <v>157</v>
      </c>
      <c r="C449" s="3" t="s">
        <v>158</v>
      </c>
      <c r="D449" s="16" t="str">
        <f t="shared" si="266"/>
        <v>A563</v>
      </c>
      <c r="E449" s="4" t="s">
        <v>591</v>
      </c>
      <c r="F449" s="11"/>
      <c r="G449" s="11"/>
      <c r="H449" s="14">
        <f>'II-I TOTAL COMPANY'!L449</f>
        <v>0</v>
      </c>
      <c r="I449" s="69">
        <v>0</v>
      </c>
      <c r="J449" s="69">
        <f t="shared" si="267"/>
        <v>0</v>
      </c>
      <c r="K449" s="12">
        <f t="shared" si="268"/>
        <v>0</v>
      </c>
      <c r="L449" s="12">
        <f t="shared" si="268"/>
        <v>0</v>
      </c>
      <c r="M449" s="9">
        <f t="shared" si="269"/>
        <v>0</v>
      </c>
      <c r="N449" s="12">
        <f t="shared" si="270"/>
        <v>0</v>
      </c>
      <c r="O449" s="12">
        <f t="shared" si="270"/>
        <v>0</v>
      </c>
      <c r="P449" s="9">
        <f t="shared" si="248"/>
        <v>0</v>
      </c>
      <c r="Q449" s="12">
        <f t="shared" si="271"/>
        <v>0</v>
      </c>
      <c r="R449" s="12">
        <f t="shared" si="271"/>
        <v>0</v>
      </c>
      <c r="S449" s="12">
        <f t="shared" si="272"/>
        <v>0</v>
      </c>
      <c r="T449" s="12">
        <f t="shared" si="271"/>
        <v>0</v>
      </c>
      <c r="U449" s="12">
        <f t="shared" si="271"/>
        <v>0</v>
      </c>
      <c r="V449" s="12">
        <f t="shared" si="271"/>
        <v>0</v>
      </c>
      <c r="W449" s="26" t="str">
        <f t="shared" si="240"/>
        <v>OK</v>
      </c>
      <c r="X449" s="3"/>
      <c r="Y449" s="3"/>
      <c r="Z449" s="3"/>
      <c r="AA449" s="3"/>
      <c r="AB449" s="3"/>
      <c r="AC449" s="3"/>
    </row>
    <row r="450" spans="1:29" x14ac:dyDescent="0.2">
      <c r="A450" s="3">
        <f t="shared" si="265"/>
        <v>17</v>
      </c>
      <c r="B450" s="3" t="s">
        <v>159</v>
      </c>
      <c r="C450" s="3" t="s">
        <v>160</v>
      </c>
      <c r="D450" s="16" t="str">
        <f t="shared" si="266"/>
        <v>A564</v>
      </c>
      <c r="E450" s="4" t="s">
        <v>591</v>
      </c>
      <c r="F450" s="11"/>
      <c r="G450" s="11"/>
      <c r="H450" s="14">
        <f>'II-I TOTAL COMPANY'!L450</f>
        <v>0</v>
      </c>
      <c r="I450" s="69">
        <v>0</v>
      </c>
      <c r="J450" s="69">
        <f t="shared" si="267"/>
        <v>0</v>
      </c>
      <c r="K450" s="12">
        <f t="shared" si="268"/>
        <v>0</v>
      </c>
      <c r="L450" s="12">
        <f t="shared" si="268"/>
        <v>0</v>
      </c>
      <c r="M450" s="9">
        <f t="shared" si="269"/>
        <v>0</v>
      </c>
      <c r="N450" s="12">
        <f t="shared" si="270"/>
        <v>0</v>
      </c>
      <c r="O450" s="12">
        <f t="shared" si="270"/>
        <v>0</v>
      </c>
      <c r="P450" s="9">
        <f t="shared" si="248"/>
        <v>0</v>
      </c>
      <c r="Q450" s="12">
        <f t="shared" si="271"/>
        <v>0</v>
      </c>
      <c r="R450" s="12">
        <f t="shared" si="271"/>
        <v>0</v>
      </c>
      <c r="S450" s="12">
        <f t="shared" si="272"/>
        <v>0</v>
      </c>
      <c r="T450" s="12">
        <f t="shared" si="271"/>
        <v>0</v>
      </c>
      <c r="U450" s="12">
        <f t="shared" si="271"/>
        <v>0</v>
      </c>
      <c r="V450" s="12">
        <f t="shared" si="271"/>
        <v>0</v>
      </c>
      <c r="W450" s="26" t="str">
        <f t="shared" si="240"/>
        <v>OK</v>
      </c>
      <c r="X450" s="3"/>
      <c r="Y450" s="3"/>
      <c r="Z450" s="3"/>
      <c r="AA450" s="3"/>
      <c r="AB450" s="3"/>
      <c r="AC450" s="3"/>
    </row>
    <row r="451" spans="1:29" x14ac:dyDescent="0.2">
      <c r="A451" s="3">
        <f t="shared" si="265"/>
        <v>18</v>
      </c>
      <c r="B451" s="3" t="s">
        <v>161</v>
      </c>
      <c r="C451" s="3" t="s">
        <v>277</v>
      </c>
      <c r="D451" s="16" t="str">
        <f t="shared" si="266"/>
        <v>A565</v>
      </c>
      <c r="E451" s="4" t="s">
        <v>591</v>
      </c>
      <c r="F451" s="11"/>
      <c r="G451" s="11"/>
      <c r="H451" s="14">
        <f>'II-I TOTAL COMPANY'!L451</f>
        <v>0</v>
      </c>
      <c r="I451" s="69">
        <v>0</v>
      </c>
      <c r="J451" s="69">
        <f t="shared" si="267"/>
        <v>0</v>
      </c>
      <c r="K451" s="12">
        <f t="shared" si="268"/>
        <v>0</v>
      </c>
      <c r="L451" s="12">
        <f t="shared" si="268"/>
        <v>0</v>
      </c>
      <c r="M451" s="9">
        <f t="shared" si="269"/>
        <v>0</v>
      </c>
      <c r="N451" s="12">
        <f t="shared" si="270"/>
        <v>0</v>
      </c>
      <c r="O451" s="12">
        <f t="shared" si="270"/>
        <v>0</v>
      </c>
      <c r="P451" s="9">
        <f t="shared" si="248"/>
        <v>0</v>
      </c>
      <c r="Q451" s="12">
        <f t="shared" si="271"/>
        <v>0</v>
      </c>
      <c r="R451" s="12">
        <f t="shared" si="271"/>
        <v>0</v>
      </c>
      <c r="S451" s="12">
        <f t="shared" si="272"/>
        <v>0</v>
      </c>
      <c r="T451" s="12">
        <f t="shared" si="271"/>
        <v>0</v>
      </c>
      <c r="U451" s="12">
        <f t="shared" si="271"/>
        <v>0</v>
      </c>
      <c r="V451" s="12">
        <f t="shared" si="271"/>
        <v>0</v>
      </c>
      <c r="W451" s="26" t="str">
        <f t="shared" si="240"/>
        <v>OK</v>
      </c>
      <c r="X451" s="3"/>
      <c r="Y451" s="3"/>
      <c r="Z451" s="3"/>
      <c r="AA451" s="3"/>
      <c r="AB451" s="3"/>
      <c r="AC451" s="3"/>
    </row>
    <row r="452" spans="1:29" x14ac:dyDescent="0.2">
      <c r="A452" s="3">
        <f t="shared" si="265"/>
        <v>19</v>
      </c>
      <c r="B452" s="3" t="s">
        <v>162</v>
      </c>
      <c r="C452" s="3" t="s">
        <v>163</v>
      </c>
      <c r="D452" s="16" t="str">
        <f t="shared" si="266"/>
        <v>A566</v>
      </c>
      <c r="E452" s="4" t="s">
        <v>591</v>
      </c>
      <c r="F452" s="11"/>
      <c r="G452" s="11"/>
      <c r="H452" s="14">
        <f>'II-I TOTAL COMPANY'!L452</f>
        <v>0</v>
      </c>
      <c r="I452" s="69">
        <v>0</v>
      </c>
      <c r="J452" s="69">
        <f t="shared" si="267"/>
        <v>0</v>
      </c>
      <c r="K452" s="12">
        <f>IF(+$H333&lt;&gt;0,$H452*(+K333/$H333),0)</f>
        <v>0</v>
      </c>
      <c r="L452" s="12">
        <f>IF(+$H333&lt;&gt;0,$H452*(+L333/$H333),0)</f>
        <v>0</v>
      </c>
      <c r="M452" s="9">
        <f t="shared" si="269"/>
        <v>0</v>
      </c>
      <c r="N452" s="12">
        <f>IF(+$H333&lt;&gt;0,$H452*(+N333/$H333),0)</f>
        <v>0</v>
      </c>
      <c r="O452" s="12">
        <f>IF(+$H333&lt;&gt;0,$H452*(+O333/$H333),0)</f>
        <v>0</v>
      </c>
      <c r="P452" s="9">
        <f t="shared" si="248"/>
        <v>0</v>
      </c>
      <c r="Q452" s="12">
        <f t="shared" ref="Q452:V453" si="273">IF(+$H333&lt;&gt;0,$H452*(+Q333/$H333),0)</f>
        <v>0</v>
      </c>
      <c r="R452" s="12">
        <f t="shared" si="273"/>
        <v>0</v>
      </c>
      <c r="S452" s="12">
        <f>IF(+$H333&lt;&gt;0,$H452*(+S333/$H333),0)</f>
        <v>0</v>
      </c>
      <c r="T452" s="12">
        <f t="shared" si="273"/>
        <v>0</v>
      </c>
      <c r="U452" s="12">
        <f t="shared" si="273"/>
        <v>0</v>
      </c>
      <c r="V452" s="12">
        <f t="shared" si="273"/>
        <v>0</v>
      </c>
      <c r="W452" s="26" t="str">
        <f t="shared" si="240"/>
        <v>OK</v>
      </c>
      <c r="X452" s="3"/>
      <c r="Y452" s="3"/>
      <c r="Z452" s="3"/>
      <c r="AA452" s="3"/>
      <c r="AB452" s="3"/>
      <c r="AC452" s="3"/>
    </row>
    <row r="453" spans="1:29" x14ac:dyDescent="0.2">
      <c r="A453" s="3">
        <f t="shared" si="265"/>
        <v>20</v>
      </c>
      <c r="B453" s="3" t="s">
        <v>164</v>
      </c>
      <c r="C453" s="3" t="s">
        <v>141</v>
      </c>
      <c r="D453" s="16" t="str">
        <f t="shared" si="266"/>
        <v>A567</v>
      </c>
      <c r="E453" s="4" t="s">
        <v>591</v>
      </c>
      <c r="F453" s="11"/>
      <c r="G453" s="11"/>
      <c r="H453" s="14">
        <f>'II-I TOTAL COMPANY'!L453</f>
        <v>0</v>
      </c>
      <c r="I453" s="69">
        <v>0</v>
      </c>
      <c r="J453" s="69">
        <f t="shared" si="267"/>
        <v>0</v>
      </c>
      <c r="K453" s="12">
        <f>IF(+$H334&lt;&gt;0,$H453*(+K334/$H334),0)</f>
        <v>0</v>
      </c>
      <c r="L453" s="12">
        <f>IF(+$H334&lt;&gt;0,$H453*(+L334/$H334),0)</f>
        <v>0</v>
      </c>
      <c r="M453" s="9">
        <f t="shared" si="269"/>
        <v>0</v>
      </c>
      <c r="N453" s="12">
        <f>IF(+$H334&lt;&gt;0,$H453*(+N334/$H334),0)</f>
        <v>0</v>
      </c>
      <c r="O453" s="12">
        <f>IF(+$H334&lt;&gt;0,$H453*(+O334/$H334),0)</f>
        <v>0</v>
      </c>
      <c r="P453" s="9">
        <f t="shared" si="248"/>
        <v>0</v>
      </c>
      <c r="Q453" s="12">
        <f t="shared" si="273"/>
        <v>0</v>
      </c>
      <c r="R453" s="12">
        <f t="shared" si="273"/>
        <v>0</v>
      </c>
      <c r="S453" s="12">
        <f>IF(+$H334&lt;&gt;0,$H453*(+S334/$H334),0)</f>
        <v>0</v>
      </c>
      <c r="T453" s="12">
        <f t="shared" si="273"/>
        <v>0</v>
      </c>
      <c r="U453" s="12">
        <f t="shared" si="273"/>
        <v>0</v>
      </c>
      <c r="V453" s="12">
        <f t="shared" si="273"/>
        <v>0</v>
      </c>
      <c r="W453" s="26" t="str">
        <f t="shared" si="240"/>
        <v>OK</v>
      </c>
      <c r="X453" s="3"/>
      <c r="Y453" s="3"/>
      <c r="Z453" s="3"/>
      <c r="AA453" s="3"/>
      <c r="AB453" s="3"/>
      <c r="AC453" s="3"/>
    </row>
    <row r="454" spans="1:29" x14ac:dyDescent="0.2">
      <c r="A454" s="3">
        <f t="shared" si="265"/>
        <v>21</v>
      </c>
      <c r="B454" s="3"/>
      <c r="C454" s="3" t="s">
        <v>135</v>
      </c>
      <c r="D454" s="3"/>
      <c r="E454" s="4"/>
      <c r="F454" s="8"/>
      <c r="G454" s="8"/>
      <c r="H454" s="8">
        <f t="shared" ref="H454:V454" si="274">SUM(H446:H453)</f>
        <v>0</v>
      </c>
      <c r="I454" s="8">
        <f t="shared" si="274"/>
        <v>0</v>
      </c>
      <c r="J454" s="69">
        <f t="shared" si="267"/>
        <v>0</v>
      </c>
      <c r="K454" s="8">
        <f t="shared" si="274"/>
        <v>0</v>
      </c>
      <c r="L454" s="8">
        <f t="shared" si="274"/>
        <v>0</v>
      </c>
      <c r="M454" s="9">
        <f t="shared" si="269"/>
        <v>0</v>
      </c>
      <c r="N454" s="8">
        <f t="shared" si="274"/>
        <v>0</v>
      </c>
      <c r="O454" s="8">
        <f t="shared" si="274"/>
        <v>0</v>
      </c>
      <c r="P454" s="9">
        <f t="shared" si="248"/>
        <v>0</v>
      </c>
      <c r="Q454" s="8">
        <f t="shared" si="274"/>
        <v>0</v>
      </c>
      <c r="R454" s="8">
        <f t="shared" si="274"/>
        <v>0</v>
      </c>
      <c r="S454" s="8">
        <f>SUM(S446:S453)</f>
        <v>0</v>
      </c>
      <c r="T454" s="8">
        <f t="shared" si="274"/>
        <v>0</v>
      </c>
      <c r="U454" s="8">
        <f t="shared" si="274"/>
        <v>0</v>
      </c>
      <c r="V454" s="8">
        <f t="shared" si="274"/>
        <v>0</v>
      </c>
      <c r="W454" s="26" t="str">
        <f t="shared" si="240"/>
        <v>OK</v>
      </c>
      <c r="X454" s="3"/>
      <c r="Y454" s="3"/>
      <c r="Z454" s="3"/>
      <c r="AA454" s="3"/>
      <c r="AB454" s="3"/>
      <c r="AC454" s="3"/>
    </row>
    <row r="455" spans="1:29" x14ac:dyDescent="0.2">
      <c r="A455" s="3">
        <f t="shared" si="265"/>
        <v>22</v>
      </c>
      <c r="B455" s="3"/>
      <c r="C455" s="3"/>
      <c r="D455" s="3"/>
      <c r="E455" s="4"/>
      <c r="F455" s="4"/>
      <c r="G455" s="4"/>
      <c r="H455" s="8"/>
      <c r="I455" s="8"/>
      <c r="J455" s="8"/>
      <c r="K455" s="8"/>
      <c r="L455" s="8"/>
      <c r="M455" s="3"/>
      <c r="N455" s="3"/>
      <c r="O455" s="3"/>
      <c r="P455" s="9">
        <f t="shared" si="248"/>
        <v>0</v>
      </c>
      <c r="Q455" s="3"/>
      <c r="R455" s="3"/>
      <c r="S455" s="3"/>
      <c r="T455" s="3"/>
      <c r="U455" s="3"/>
      <c r="V455" s="3"/>
      <c r="W455" s="26" t="str">
        <f t="shared" si="240"/>
        <v>OK</v>
      </c>
      <c r="X455" s="3"/>
      <c r="Y455" s="3"/>
      <c r="Z455" s="3"/>
      <c r="AA455" s="3"/>
      <c r="AB455" s="3"/>
      <c r="AC455" s="3"/>
    </row>
    <row r="456" spans="1:29" x14ac:dyDescent="0.2">
      <c r="A456" s="3">
        <f t="shared" si="265"/>
        <v>23</v>
      </c>
      <c r="B456" s="3"/>
      <c r="C456" s="3" t="s">
        <v>142</v>
      </c>
      <c r="D456" s="3"/>
      <c r="E456" s="4"/>
      <c r="F456" s="4"/>
      <c r="G456" s="4"/>
      <c r="H456" s="8"/>
      <c r="I456" s="8"/>
      <c r="J456" s="8"/>
      <c r="K456" s="8"/>
      <c r="L456" s="8"/>
      <c r="M456" s="3"/>
      <c r="N456" s="3"/>
      <c r="O456" s="3"/>
      <c r="P456" s="9">
        <f t="shared" si="248"/>
        <v>0</v>
      </c>
      <c r="Q456" s="3"/>
      <c r="R456" s="3"/>
      <c r="S456" s="3"/>
      <c r="T456" s="3"/>
      <c r="U456" s="3"/>
      <c r="V456" s="3"/>
      <c r="W456" s="26" t="str">
        <f t="shared" ref="W456:W519" si="275">IF((+K456+L456+M456+P456+T456+U456+V456)-H456=0,"OK",(+K456+L456+M456+P456+T456+U456+V456)-H456)</f>
        <v>OK</v>
      </c>
      <c r="X456" s="3"/>
      <c r="Y456" s="3"/>
      <c r="Z456" s="3"/>
      <c r="AA456" s="3"/>
      <c r="AB456" s="3"/>
      <c r="AC456" s="3"/>
    </row>
    <row r="457" spans="1:29" x14ac:dyDescent="0.2">
      <c r="A457" s="3">
        <f t="shared" si="265"/>
        <v>24</v>
      </c>
      <c r="B457" s="3" t="s">
        <v>165</v>
      </c>
      <c r="C457" s="3" t="s">
        <v>146</v>
      </c>
      <c r="D457" s="16" t="str">
        <f t="shared" ref="D457:D462" si="276">B457</f>
        <v>A568</v>
      </c>
      <c r="E457" s="4" t="s">
        <v>591</v>
      </c>
      <c r="F457" s="11"/>
      <c r="G457" s="11"/>
      <c r="H457" s="14">
        <f>'II-I TOTAL COMPANY'!L457</f>
        <v>0</v>
      </c>
      <c r="I457" s="69">
        <v>0</v>
      </c>
      <c r="J457" s="69">
        <f t="shared" ref="J457:J463" si="277">SUM(K457:V457)-M457-P457</f>
        <v>0</v>
      </c>
      <c r="K457" s="12">
        <f t="shared" ref="K457:L462" si="278">IF(+$H338&lt;&gt;0,$H457*(+K338/$H338),0)</f>
        <v>0</v>
      </c>
      <c r="L457" s="12">
        <f t="shared" si="278"/>
        <v>0</v>
      </c>
      <c r="M457" s="9">
        <f t="shared" ref="M457:M463" si="279">SUM(N457:O457)</f>
        <v>0</v>
      </c>
      <c r="N457" s="12">
        <f t="shared" ref="N457:O462" si="280">IF(+$H338&lt;&gt;0,$H457*(+N338/$H338),0)</f>
        <v>0</v>
      </c>
      <c r="O457" s="12">
        <f t="shared" si="280"/>
        <v>0</v>
      </c>
      <c r="P457" s="9">
        <f t="shared" si="248"/>
        <v>0</v>
      </c>
      <c r="Q457" s="12">
        <f t="shared" ref="Q457:V462" si="281">IF(+$H338&lt;&gt;0,$H457*(+Q338/$H338),0)</f>
        <v>0</v>
      </c>
      <c r="R457" s="12">
        <f t="shared" si="281"/>
        <v>0</v>
      </c>
      <c r="S457" s="12">
        <f t="shared" ref="S457:S462" si="282">IF(+$H338&lt;&gt;0,$H457*(+S338/$H338),0)</f>
        <v>0</v>
      </c>
      <c r="T457" s="12">
        <f t="shared" si="281"/>
        <v>0</v>
      </c>
      <c r="U457" s="12">
        <f t="shared" si="281"/>
        <v>0</v>
      </c>
      <c r="V457" s="12">
        <f t="shared" si="281"/>
        <v>0</v>
      </c>
      <c r="W457" s="26" t="str">
        <f t="shared" si="275"/>
        <v>OK</v>
      </c>
      <c r="X457" s="3"/>
      <c r="Y457" s="3"/>
      <c r="Z457" s="3"/>
      <c r="AA457" s="3"/>
      <c r="AB457" s="3"/>
      <c r="AC457" s="3"/>
    </row>
    <row r="458" spans="1:29" x14ac:dyDescent="0.2">
      <c r="A458" s="3">
        <f t="shared" si="265"/>
        <v>25</v>
      </c>
      <c r="B458" s="3" t="s">
        <v>166</v>
      </c>
      <c r="C458" s="3" t="s">
        <v>143</v>
      </c>
      <c r="D458" s="16" t="str">
        <f t="shared" si="276"/>
        <v>A569</v>
      </c>
      <c r="E458" s="4" t="s">
        <v>591</v>
      </c>
      <c r="F458" s="11"/>
      <c r="G458" s="11"/>
      <c r="H458" s="14">
        <f>'II-I TOTAL COMPANY'!L458</f>
        <v>0</v>
      </c>
      <c r="I458" s="69">
        <v>0</v>
      </c>
      <c r="J458" s="69">
        <f t="shared" si="277"/>
        <v>0</v>
      </c>
      <c r="K458" s="12">
        <f t="shared" si="278"/>
        <v>0</v>
      </c>
      <c r="L458" s="12">
        <f t="shared" si="278"/>
        <v>0</v>
      </c>
      <c r="M458" s="9">
        <f t="shared" si="279"/>
        <v>0</v>
      </c>
      <c r="N458" s="12">
        <f t="shared" si="280"/>
        <v>0</v>
      </c>
      <c r="O458" s="12">
        <f t="shared" si="280"/>
        <v>0</v>
      </c>
      <c r="P458" s="9">
        <f t="shared" si="248"/>
        <v>0</v>
      </c>
      <c r="Q458" s="12">
        <f t="shared" si="281"/>
        <v>0</v>
      </c>
      <c r="R458" s="12">
        <f t="shared" si="281"/>
        <v>0</v>
      </c>
      <c r="S458" s="12">
        <f t="shared" si="282"/>
        <v>0</v>
      </c>
      <c r="T458" s="12">
        <f t="shared" si="281"/>
        <v>0</v>
      </c>
      <c r="U458" s="12">
        <f t="shared" si="281"/>
        <v>0</v>
      </c>
      <c r="V458" s="12">
        <f t="shared" si="281"/>
        <v>0</v>
      </c>
      <c r="W458" s="26" t="str">
        <f t="shared" si="275"/>
        <v>OK</v>
      </c>
      <c r="X458" s="3"/>
      <c r="Y458" s="3"/>
      <c r="Z458" s="3"/>
      <c r="AA458" s="3"/>
      <c r="AB458" s="3"/>
      <c r="AC458" s="3"/>
    </row>
    <row r="459" spans="1:29" x14ac:dyDescent="0.2">
      <c r="A459" s="3">
        <f t="shared" si="265"/>
        <v>26</v>
      </c>
      <c r="B459" s="3" t="s">
        <v>167</v>
      </c>
      <c r="C459" s="3" t="s">
        <v>168</v>
      </c>
      <c r="D459" s="16" t="str">
        <f t="shared" si="276"/>
        <v>A570</v>
      </c>
      <c r="E459" s="4" t="s">
        <v>591</v>
      </c>
      <c r="F459" s="11"/>
      <c r="G459" s="11"/>
      <c r="H459" s="14">
        <f>'II-I TOTAL COMPANY'!L459</f>
        <v>0</v>
      </c>
      <c r="I459" s="69">
        <v>0</v>
      </c>
      <c r="J459" s="69">
        <f t="shared" si="277"/>
        <v>0</v>
      </c>
      <c r="K459" s="12">
        <f t="shared" si="278"/>
        <v>0</v>
      </c>
      <c r="L459" s="12">
        <f t="shared" si="278"/>
        <v>0</v>
      </c>
      <c r="M459" s="9">
        <f t="shared" si="279"/>
        <v>0</v>
      </c>
      <c r="N459" s="12">
        <f t="shared" si="280"/>
        <v>0</v>
      </c>
      <c r="O459" s="12">
        <f t="shared" si="280"/>
        <v>0</v>
      </c>
      <c r="P459" s="9">
        <f t="shared" si="248"/>
        <v>0</v>
      </c>
      <c r="Q459" s="12">
        <f t="shared" si="281"/>
        <v>0</v>
      </c>
      <c r="R459" s="12">
        <f t="shared" si="281"/>
        <v>0</v>
      </c>
      <c r="S459" s="12">
        <f t="shared" si="282"/>
        <v>0</v>
      </c>
      <c r="T459" s="12">
        <f t="shared" si="281"/>
        <v>0</v>
      </c>
      <c r="U459" s="12">
        <f t="shared" si="281"/>
        <v>0</v>
      </c>
      <c r="V459" s="12">
        <f t="shared" si="281"/>
        <v>0</v>
      </c>
      <c r="W459" s="26" t="str">
        <f t="shared" si="275"/>
        <v>OK</v>
      </c>
      <c r="X459" s="3"/>
      <c r="Y459" s="3"/>
      <c r="Z459" s="3"/>
      <c r="AA459" s="3"/>
      <c r="AB459" s="3"/>
      <c r="AC459" s="3"/>
    </row>
    <row r="460" spans="1:29" x14ac:dyDescent="0.2">
      <c r="A460" s="3">
        <f t="shared" si="265"/>
        <v>27</v>
      </c>
      <c r="B460" s="3" t="s">
        <v>169</v>
      </c>
      <c r="C460" s="3" t="s">
        <v>170</v>
      </c>
      <c r="D460" s="16" t="str">
        <f t="shared" si="276"/>
        <v>A571</v>
      </c>
      <c r="E460" s="4" t="s">
        <v>591</v>
      </c>
      <c r="F460" s="11"/>
      <c r="G460" s="11"/>
      <c r="H460" s="14">
        <f>'II-I TOTAL COMPANY'!L460</f>
        <v>0</v>
      </c>
      <c r="I460" s="69">
        <v>0</v>
      </c>
      <c r="J460" s="69">
        <f t="shared" si="277"/>
        <v>0</v>
      </c>
      <c r="K460" s="12">
        <f t="shared" si="278"/>
        <v>0</v>
      </c>
      <c r="L460" s="12">
        <f t="shared" si="278"/>
        <v>0</v>
      </c>
      <c r="M460" s="9">
        <f t="shared" si="279"/>
        <v>0</v>
      </c>
      <c r="N460" s="12">
        <f t="shared" si="280"/>
        <v>0</v>
      </c>
      <c r="O460" s="12">
        <f t="shared" si="280"/>
        <v>0</v>
      </c>
      <c r="P460" s="9">
        <f t="shared" si="248"/>
        <v>0</v>
      </c>
      <c r="Q460" s="12">
        <f t="shared" si="281"/>
        <v>0</v>
      </c>
      <c r="R460" s="12">
        <f t="shared" si="281"/>
        <v>0</v>
      </c>
      <c r="S460" s="12">
        <f t="shared" si="282"/>
        <v>0</v>
      </c>
      <c r="T460" s="12">
        <f t="shared" si="281"/>
        <v>0</v>
      </c>
      <c r="U460" s="12">
        <f t="shared" si="281"/>
        <v>0</v>
      </c>
      <c r="V460" s="12">
        <f t="shared" si="281"/>
        <v>0</v>
      </c>
      <c r="W460" s="26" t="str">
        <f t="shared" si="275"/>
        <v>OK</v>
      </c>
      <c r="X460" s="3"/>
      <c r="Y460" s="3"/>
      <c r="Z460" s="3"/>
      <c r="AA460" s="3"/>
      <c r="AB460" s="3"/>
      <c r="AC460" s="3"/>
    </row>
    <row r="461" spans="1:29" x14ac:dyDescent="0.2">
      <c r="A461" s="3">
        <f t="shared" si="265"/>
        <v>28</v>
      </c>
      <c r="B461" s="3" t="s">
        <v>171</v>
      </c>
      <c r="C461" s="3" t="s">
        <v>172</v>
      </c>
      <c r="D461" s="16" t="str">
        <f t="shared" si="276"/>
        <v>A572</v>
      </c>
      <c r="E461" s="4" t="s">
        <v>591</v>
      </c>
      <c r="F461" s="11"/>
      <c r="G461" s="11"/>
      <c r="H461" s="14">
        <f>'II-I TOTAL COMPANY'!L461</f>
        <v>0</v>
      </c>
      <c r="I461" s="69">
        <v>0</v>
      </c>
      <c r="J461" s="69">
        <f t="shared" si="277"/>
        <v>0</v>
      </c>
      <c r="K461" s="12">
        <f t="shared" si="278"/>
        <v>0</v>
      </c>
      <c r="L461" s="12">
        <f t="shared" si="278"/>
        <v>0</v>
      </c>
      <c r="M461" s="9">
        <f t="shared" si="279"/>
        <v>0</v>
      </c>
      <c r="N461" s="12">
        <f t="shared" si="280"/>
        <v>0</v>
      </c>
      <c r="O461" s="12">
        <f t="shared" si="280"/>
        <v>0</v>
      </c>
      <c r="P461" s="9">
        <f t="shared" si="248"/>
        <v>0</v>
      </c>
      <c r="Q461" s="12">
        <f t="shared" si="281"/>
        <v>0</v>
      </c>
      <c r="R461" s="12">
        <f t="shared" si="281"/>
        <v>0</v>
      </c>
      <c r="S461" s="12">
        <f t="shared" si="282"/>
        <v>0</v>
      </c>
      <c r="T461" s="12">
        <f t="shared" si="281"/>
        <v>0</v>
      </c>
      <c r="U461" s="12">
        <f t="shared" si="281"/>
        <v>0</v>
      </c>
      <c r="V461" s="12">
        <f t="shared" si="281"/>
        <v>0</v>
      </c>
      <c r="W461" s="26" t="str">
        <f t="shared" si="275"/>
        <v>OK</v>
      </c>
      <c r="X461" s="3"/>
      <c r="Y461" s="3"/>
      <c r="Z461" s="3"/>
      <c r="AA461" s="3"/>
      <c r="AB461" s="3"/>
      <c r="AC461" s="3"/>
    </row>
    <row r="462" spans="1:29" x14ac:dyDescent="0.2">
      <c r="A462" s="3">
        <f t="shared" si="265"/>
        <v>29</v>
      </c>
      <c r="B462" s="3" t="s">
        <v>173</v>
      </c>
      <c r="C462" s="3" t="s">
        <v>174</v>
      </c>
      <c r="D462" s="16" t="str">
        <f t="shared" si="276"/>
        <v>A573</v>
      </c>
      <c r="E462" s="4" t="s">
        <v>591</v>
      </c>
      <c r="F462" s="11"/>
      <c r="G462" s="11"/>
      <c r="H462" s="14">
        <f>'II-I TOTAL COMPANY'!L462</f>
        <v>0</v>
      </c>
      <c r="I462" s="69">
        <v>0</v>
      </c>
      <c r="J462" s="69">
        <f t="shared" si="277"/>
        <v>0</v>
      </c>
      <c r="K462" s="12">
        <f t="shared" si="278"/>
        <v>0</v>
      </c>
      <c r="L462" s="12">
        <f t="shared" si="278"/>
        <v>0</v>
      </c>
      <c r="M462" s="9">
        <f t="shared" si="279"/>
        <v>0</v>
      </c>
      <c r="N462" s="12">
        <f t="shared" si="280"/>
        <v>0</v>
      </c>
      <c r="O462" s="12">
        <f t="shared" si="280"/>
        <v>0</v>
      </c>
      <c r="P462" s="9">
        <f t="shared" si="248"/>
        <v>0</v>
      </c>
      <c r="Q462" s="12">
        <f t="shared" si="281"/>
        <v>0</v>
      </c>
      <c r="R462" s="12">
        <f t="shared" si="281"/>
        <v>0</v>
      </c>
      <c r="S462" s="12">
        <f t="shared" si="282"/>
        <v>0</v>
      </c>
      <c r="T462" s="12">
        <f t="shared" si="281"/>
        <v>0</v>
      </c>
      <c r="U462" s="12">
        <f t="shared" si="281"/>
        <v>0</v>
      </c>
      <c r="V462" s="12">
        <f t="shared" si="281"/>
        <v>0</v>
      </c>
      <c r="W462" s="26" t="str">
        <f t="shared" si="275"/>
        <v>OK</v>
      </c>
      <c r="X462" s="3"/>
      <c r="Y462" s="3"/>
      <c r="Z462" s="3"/>
      <c r="AA462" s="3"/>
      <c r="AB462" s="3"/>
      <c r="AC462" s="3"/>
    </row>
    <row r="463" spans="1:29" x14ac:dyDescent="0.2">
      <c r="A463" s="3">
        <f t="shared" si="265"/>
        <v>30</v>
      </c>
      <c r="B463" s="3"/>
      <c r="C463" s="3" t="s">
        <v>135</v>
      </c>
      <c r="D463" s="3"/>
      <c r="E463" s="4"/>
      <c r="F463" s="8"/>
      <c r="G463" s="8"/>
      <c r="H463" s="8">
        <f t="shared" ref="H463:V463" si="283">SUM(H457:H462)</f>
        <v>0</v>
      </c>
      <c r="I463" s="8">
        <f t="shared" si="283"/>
        <v>0</v>
      </c>
      <c r="J463" s="69">
        <f t="shared" si="277"/>
        <v>0</v>
      </c>
      <c r="K463" s="8">
        <f t="shared" si="283"/>
        <v>0</v>
      </c>
      <c r="L463" s="8">
        <f t="shared" si="283"/>
        <v>0</v>
      </c>
      <c r="M463" s="9">
        <f t="shared" si="279"/>
        <v>0</v>
      </c>
      <c r="N463" s="8">
        <f t="shared" si="283"/>
        <v>0</v>
      </c>
      <c r="O463" s="8">
        <f t="shared" si="283"/>
        <v>0</v>
      </c>
      <c r="P463" s="9">
        <f t="shared" si="248"/>
        <v>0</v>
      </c>
      <c r="Q463" s="8">
        <f t="shared" si="283"/>
        <v>0</v>
      </c>
      <c r="R463" s="8">
        <f t="shared" si="283"/>
        <v>0</v>
      </c>
      <c r="S463" s="8">
        <f>SUM(S457:S462)</f>
        <v>0</v>
      </c>
      <c r="T463" s="8">
        <f t="shared" si="283"/>
        <v>0</v>
      </c>
      <c r="U463" s="8">
        <f t="shared" si="283"/>
        <v>0</v>
      </c>
      <c r="V463" s="8">
        <f t="shared" si="283"/>
        <v>0</v>
      </c>
      <c r="W463" s="26" t="str">
        <f t="shared" si="275"/>
        <v>OK</v>
      </c>
      <c r="X463" s="3"/>
      <c r="Y463" s="3"/>
      <c r="Z463" s="3"/>
      <c r="AA463" s="3"/>
      <c r="AB463" s="3"/>
      <c r="AC463" s="3"/>
    </row>
    <row r="464" spans="1:29" x14ac:dyDescent="0.2">
      <c r="A464" s="3">
        <f t="shared" si="265"/>
        <v>31</v>
      </c>
      <c r="B464" s="3"/>
      <c r="C464" s="3"/>
      <c r="D464" s="3"/>
      <c r="E464" s="4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9">
        <f t="shared" si="248"/>
        <v>0</v>
      </c>
      <c r="Q464" s="8"/>
      <c r="R464" s="8"/>
      <c r="S464" s="8"/>
      <c r="T464" s="8"/>
      <c r="U464" s="8"/>
      <c r="V464" s="8"/>
      <c r="W464" s="26" t="str">
        <f t="shared" si="275"/>
        <v>OK</v>
      </c>
      <c r="X464" s="3"/>
      <c r="Y464" s="3"/>
      <c r="Z464" s="3"/>
      <c r="AA464" s="3"/>
      <c r="AB464" s="3"/>
      <c r="AC464" s="3"/>
    </row>
    <row r="465" spans="1:29" x14ac:dyDescent="0.2">
      <c r="A465" s="3">
        <f t="shared" si="265"/>
        <v>32</v>
      </c>
      <c r="B465" s="3"/>
      <c r="C465" s="3" t="s">
        <v>278</v>
      </c>
      <c r="D465" s="3"/>
      <c r="E465" s="4"/>
      <c r="F465" s="8"/>
      <c r="G465" s="8"/>
      <c r="H465" s="8">
        <f t="shared" ref="H465:V465" si="284">H454+H463</f>
        <v>0</v>
      </c>
      <c r="I465" s="8">
        <v>0</v>
      </c>
      <c r="J465" s="69">
        <f t="shared" ref="J465" si="285">SUM(K465:V465)-M465-P465</f>
        <v>0</v>
      </c>
      <c r="K465" s="8">
        <f t="shared" si="284"/>
        <v>0</v>
      </c>
      <c r="L465" s="8">
        <f>L454+L463</f>
        <v>0</v>
      </c>
      <c r="M465" s="9">
        <f>SUM(N465:O465)</f>
        <v>0</v>
      </c>
      <c r="N465" s="8">
        <f t="shared" si="284"/>
        <v>0</v>
      </c>
      <c r="O465" s="8">
        <f t="shared" si="284"/>
        <v>0</v>
      </c>
      <c r="P465" s="9">
        <f t="shared" si="248"/>
        <v>0</v>
      </c>
      <c r="Q465" s="8">
        <f t="shared" si="284"/>
        <v>0</v>
      </c>
      <c r="R465" s="8">
        <f t="shared" si="284"/>
        <v>0</v>
      </c>
      <c r="S465" s="8">
        <f>S454+S463</f>
        <v>0</v>
      </c>
      <c r="T465" s="8">
        <f t="shared" si="284"/>
        <v>0</v>
      </c>
      <c r="U465" s="8">
        <f t="shared" si="284"/>
        <v>0</v>
      </c>
      <c r="V465" s="8">
        <f t="shared" si="284"/>
        <v>0</v>
      </c>
      <c r="W465" s="26" t="str">
        <f t="shared" si="275"/>
        <v>OK</v>
      </c>
      <c r="X465" s="3"/>
      <c r="Y465" s="3"/>
      <c r="Z465" s="3"/>
      <c r="AA465" s="3"/>
      <c r="AB465" s="3"/>
      <c r="AC465" s="3"/>
    </row>
    <row r="466" spans="1:29" x14ac:dyDescent="0.2">
      <c r="A466" s="3">
        <f t="shared" si="265"/>
        <v>33</v>
      </c>
      <c r="B466" s="3"/>
      <c r="C466" s="3"/>
      <c r="D466" s="3"/>
      <c r="E466" s="4"/>
      <c r="F466" s="4"/>
      <c r="G466" s="4"/>
      <c r="H466" s="8"/>
      <c r="I466" s="8"/>
      <c r="J466" s="8"/>
      <c r="K466" s="8"/>
      <c r="L466" s="8"/>
      <c r="M466" s="3"/>
      <c r="N466" s="3"/>
      <c r="O466" s="3"/>
      <c r="P466" s="9">
        <f t="shared" si="248"/>
        <v>0</v>
      </c>
      <c r="Q466" s="3"/>
      <c r="R466" s="3"/>
      <c r="S466" s="3"/>
      <c r="T466" s="3"/>
      <c r="U466" s="3"/>
      <c r="V466" s="3"/>
      <c r="W466" s="26" t="str">
        <f t="shared" si="275"/>
        <v>OK</v>
      </c>
      <c r="X466" s="3"/>
      <c r="Y466" s="3"/>
      <c r="Z466" s="3"/>
      <c r="AA466" s="3"/>
      <c r="AB466" s="3"/>
      <c r="AC466" s="3"/>
    </row>
    <row r="467" spans="1:29" x14ac:dyDescent="0.2">
      <c r="A467" s="3">
        <f t="shared" si="265"/>
        <v>34</v>
      </c>
      <c r="B467" s="7" t="s">
        <v>274</v>
      </c>
      <c r="C467" s="3"/>
      <c r="D467" s="3"/>
      <c r="E467" s="4"/>
      <c r="F467" s="4"/>
      <c r="G467" s="4"/>
      <c r="H467" s="8"/>
      <c r="I467" s="8"/>
      <c r="J467" s="8"/>
      <c r="K467" s="8"/>
      <c r="L467" s="8"/>
      <c r="M467" s="3"/>
      <c r="N467" s="3"/>
      <c r="O467" s="3"/>
      <c r="P467" s="9">
        <f t="shared" si="248"/>
        <v>0</v>
      </c>
      <c r="Q467" s="3"/>
      <c r="R467" s="3"/>
      <c r="S467" s="3"/>
      <c r="T467" s="3"/>
      <c r="U467" s="3"/>
      <c r="V467" s="3"/>
      <c r="W467" s="26" t="str">
        <f t="shared" si="275"/>
        <v>OK</v>
      </c>
      <c r="X467" s="3"/>
      <c r="Y467" s="3"/>
      <c r="Z467" s="3"/>
      <c r="AA467" s="3"/>
      <c r="AB467" s="3"/>
      <c r="AC467" s="3"/>
    </row>
    <row r="468" spans="1:29" x14ac:dyDescent="0.2">
      <c r="A468" s="3">
        <f t="shared" si="265"/>
        <v>35</v>
      </c>
      <c r="B468" s="3" t="s">
        <v>279</v>
      </c>
      <c r="C468" s="3"/>
      <c r="D468" s="3"/>
      <c r="E468" s="4"/>
      <c r="F468" s="4"/>
      <c r="G468" s="4"/>
      <c r="H468" s="8"/>
      <c r="I468" s="8"/>
      <c r="J468" s="8"/>
      <c r="K468" s="8"/>
      <c r="L468" s="8"/>
      <c r="M468" s="3"/>
      <c r="N468" s="3"/>
      <c r="O468" s="3"/>
      <c r="P468" s="9">
        <f t="shared" ref="P468:P531" si="286">SUM(Q468:S468)</f>
        <v>0</v>
      </c>
      <c r="Q468" s="3"/>
      <c r="R468" s="3"/>
      <c r="S468" s="3"/>
      <c r="T468" s="3"/>
      <c r="U468" s="3"/>
      <c r="V468" s="3"/>
      <c r="W468" s="26" t="str">
        <f t="shared" si="275"/>
        <v>OK</v>
      </c>
      <c r="X468" s="3"/>
      <c r="Y468" s="3"/>
      <c r="Z468" s="3"/>
      <c r="AA468" s="3"/>
      <c r="AB468" s="3"/>
      <c r="AC468" s="3"/>
    </row>
    <row r="469" spans="1:29" x14ac:dyDescent="0.2">
      <c r="A469" s="3">
        <f t="shared" si="265"/>
        <v>36</v>
      </c>
      <c r="B469" s="3"/>
      <c r="C469" s="3" t="s">
        <v>140</v>
      </c>
      <c r="D469" s="3"/>
      <c r="E469" s="4"/>
      <c r="F469" s="4"/>
      <c r="G469" s="4"/>
      <c r="H469" s="8"/>
      <c r="I469" s="8"/>
      <c r="J469" s="8"/>
      <c r="K469" s="8"/>
      <c r="L469" s="8"/>
      <c r="M469" s="3"/>
      <c r="N469" s="3"/>
      <c r="O469" s="3"/>
      <c r="P469" s="9">
        <f t="shared" si="286"/>
        <v>0</v>
      </c>
      <c r="Q469" s="3"/>
      <c r="R469" s="3"/>
      <c r="S469" s="3"/>
      <c r="T469" s="3"/>
      <c r="U469" s="3"/>
      <c r="V469" s="3"/>
      <c r="W469" s="26" t="str">
        <f t="shared" si="275"/>
        <v>OK</v>
      </c>
      <c r="X469" s="3"/>
      <c r="Y469" s="3"/>
      <c r="Z469" s="3"/>
      <c r="AA469" s="3"/>
      <c r="AB469" s="3"/>
      <c r="AC469" s="3"/>
    </row>
    <row r="470" spans="1:29" x14ac:dyDescent="0.2">
      <c r="A470" s="3">
        <f t="shared" si="265"/>
        <v>37</v>
      </c>
      <c r="B470" s="3" t="s">
        <v>177</v>
      </c>
      <c r="C470" s="3" t="s">
        <v>145</v>
      </c>
      <c r="D470" s="16" t="str">
        <f t="shared" ref="D470:D479" si="287">B470</f>
        <v>A580</v>
      </c>
      <c r="E470" s="4" t="s">
        <v>591</v>
      </c>
      <c r="F470" s="11"/>
      <c r="G470" s="11"/>
      <c r="H470" s="14">
        <f>'II-I TOTAL COMPANY'!L470</f>
        <v>1325533.5397334034</v>
      </c>
      <c r="I470" s="69">
        <v>0</v>
      </c>
      <c r="J470" s="69">
        <f t="shared" ref="J470:J495" si="288">SUM(K470:V470)-M470-P470</f>
        <v>1325533.5397334031</v>
      </c>
      <c r="K470" s="12">
        <f t="shared" ref="K470:L476" si="289">IF(+$H351&lt;&gt;0,$H470*(+K351/$H351),0)</f>
        <v>621419.10189232696</v>
      </c>
      <c r="L470" s="12">
        <f t="shared" si="289"/>
        <v>118076.28740846331</v>
      </c>
      <c r="M470" s="9">
        <f t="shared" ref="M470:M480" si="290">SUM(N470:O470)</f>
        <v>468754.9137041645</v>
      </c>
      <c r="N470" s="12">
        <f t="shared" ref="N470:O476" si="291">IF(+$H351&lt;&gt;0,$H470*(+N351/$H351),0)</f>
        <v>9145.0621335292453</v>
      </c>
      <c r="O470" s="12">
        <f t="shared" si="291"/>
        <v>459609.85157063528</v>
      </c>
      <c r="P470" s="9">
        <f t="shared" si="286"/>
        <v>63040.304872424495</v>
      </c>
      <c r="Q470" s="12">
        <f t="shared" ref="Q470:V476" si="292">IF(+$H351&lt;&gt;0,$H470*(+Q351/$H351),0)</f>
        <v>27224.588384131763</v>
      </c>
      <c r="R470" s="12">
        <f t="shared" si="292"/>
        <v>31926.489576273914</v>
      </c>
      <c r="S470" s="12">
        <f t="shared" ref="S470:S476" si="293">IF(+$H351&lt;&gt;0,$H470*(+S351/$H351),0)</f>
        <v>3889.2269120188225</v>
      </c>
      <c r="T470" s="12">
        <f t="shared" si="292"/>
        <v>53140.016761570871</v>
      </c>
      <c r="U470" s="12">
        <f t="shared" si="292"/>
        <v>0</v>
      </c>
      <c r="V470" s="12">
        <f t="shared" si="292"/>
        <v>1102.9150944530991</v>
      </c>
      <c r="W470" s="26" t="str">
        <f t="shared" si="275"/>
        <v>OK</v>
      </c>
      <c r="X470" s="3"/>
      <c r="Y470" s="3"/>
      <c r="Z470" s="3"/>
      <c r="AA470" s="3"/>
      <c r="AB470" s="3"/>
      <c r="AC470" s="3"/>
    </row>
    <row r="471" spans="1:29" x14ac:dyDescent="0.2">
      <c r="A471" s="3">
        <f t="shared" si="265"/>
        <v>38</v>
      </c>
      <c r="B471" s="3" t="s">
        <v>178</v>
      </c>
      <c r="C471" s="3" t="s">
        <v>155</v>
      </c>
      <c r="D471" s="16" t="str">
        <f t="shared" si="287"/>
        <v>A581</v>
      </c>
      <c r="E471" s="4" t="s">
        <v>591</v>
      </c>
      <c r="F471" s="11"/>
      <c r="G471" s="11"/>
      <c r="H471" s="14">
        <f>'II-I TOTAL COMPANY'!L471</f>
        <v>0</v>
      </c>
      <c r="I471" s="69">
        <v>0</v>
      </c>
      <c r="J471" s="69">
        <f t="shared" si="288"/>
        <v>0</v>
      </c>
      <c r="K471" s="12">
        <f t="shared" si="289"/>
        <v>0</v>
      </c>
      <c r="L471" s="12">
        <f t="shared" si="289"/>
        <v>0</v>
      </c>
      <c r="M471" s="9">
        <f t="shared" si="290"/>
        <v>0</v>
      </c>
      <c r="N471" s="12">
        <f t="shared" si="291"/>
        <v>0</v>
      </c>
      <c r="O471" s="12">
        <f t="shared" si="291"/>
        <v>0</v>
      </c>
      <c r="P471" s="9">
        <f t="shared" si="286"/>
        <v>0</v>
      </c>
      <c r="Q471" s="12">
        <f t="shared" si="292"/>
        <v>0</v>
      </c>
      <c r="R471" s="12">
        <f t="shared" si="292"/>
        <v>0</v>
      </c>
      <c r="S471" s="12">
        <f t="shared" si="293"/>
        <v>0</v>
      </c>
      <c r="T471" s="12">
        <f t="shared" si="292"/>
        <v>0</v>
      </c>
      <c r="U471" s="12">
        <f t="shared" si="292"/>
        <v>0</v>
      </c>
      <c r="V471" s="12">
        <f t="shared" si="292"/>
        <v>0</v>
      </c>
      <c r="W471" s="26" t="str">
        <f t="shared" si="275"/>
        <v>OK</v>
      </c>
      <c r="X471" s="3"/>
      <c r="Y471" s="3"/>
      <c r="Z471" s="3"/>
      <c r="AA471" s="3"/>
      <c r="AB471" s="3"/>
      <c r="AC471" s="3"/>
    </row>
    <row r="472" spans="1:29" x14ac:dyDescent="0.2">
      <c r="A472" s="3">
        <f t="shared" si="265"/>
        <v>39</v>
      </c>
      <c r="B472" s="3" t="s">
        <v>179</v>
      </c>
      <c r="C472" s="3" t="s">
        <v>180</v>
      </c>
      <c r="D472" s="16" t="str">
        <f t="shared" si="287"/>
        <v>A582</v>
      </c>
      <c r="E472" s="4" t="s">
        <v>591</v>
      </c>
      <c r="F472" s="11"/>
      <c r="G472" s="11"/>
      <c r="H472" s="14">
        <f>'II-I TOTAL COMPANY'!L472</f>
        <v>0</v>
      </c>
      <c r="I472" s="69">
        <v>0</v>
      </c>
      <c r="J472" s="69">
        <f t="shared" si="288"/>
        <v>0</v>
      </c>
      <c r="K472" s="12">
        <f t="shared" si="289"/>
        <v>0</v>
      </c>
      <c r="L472" s="12">
        <f t="shared" si="289"/>
        <v>0</v>
      </c>
      <c r="M472" s="9">
        <f t="shared" si="290"/>
        <v>0</v>
      </c>
      <c r="N472" s="12">
        <f t="shared" si="291"/>
        <v>0</v>
      </c>
      <c r="O472" s="12">
        <f t="shared" si="291"/>
        <v>0</v>
      </c>
      <c r="P472" s="9">
        <f t="shared" si="286"/>
        <v>0</v>
      </c>
      <c r="Q472" s="12">
        <f t="shared" si="292"/>
        <v>0</v>
      </c>
      <c r="R472" s="12">
        <f t="shared" si="292"/>
        <v>0</v>
      </c>
      <c r="S472" s="12">
        <f t="shared" si="293"/>
        <v>0</v>
      </c>
      <c r="T472" s="12">
        <f t="shared" si="292"/>
        <v>0</v>
      </c>
      <c r="U472" s="12">
        <f t="shared" si="292"/>
        <v>0</v>
      </c>
      <c r="V472" s="12">
        <f t="shared" si="292"/>
        <v>0</v>
      </c>
      <c r="W472" s="26" t="str">
        <f t="shared" si="275"/>
        <v>OK</v>
      </c>
      <c r="X472" s="3"/>
      <c r="Y472" s="3"/>
      <c r="Z472" s="3"/>
      <c r="AA472" s="3"/>
      <c r="AB472" s="3"/>
      <c r="AC472" s="3"/>
    </row>
    <row r="473" spans="1:29" x14ac:dyDescent="0.2">
      <c r="A473" s="3">
        <f t="shared" si="265"/>
        <v>40</v>
      </c>
      <c r="B473" s="3" t="s">
        <v>181</v>
      </c>
      <c r="C473" s="3" t="s">
        <v>182</v>
      </c>
      <c r="D473" s="16" t="str">
        <f t="shared" si="287"/>
        <v>A583</v>
      </c>
      <c r="E473" s="4" t="s">
        <v>591</v>
      </c>
      <c r="F473" s="11"/>
      <c r="G473" s="11"/>
      <c r="H473" s="14">
        <f>'II-I TOTAL COMPANY'!L473</f>
        <v>0</v>
      </c>
      <c r="I473" s="69">
        <v>0</v>
      </c>
      <c r="J473" s="69">
        <f t="shared" si="288"/>
        <v>0</v>
      </c>
      <c r="K473" s="12">
        <f t="shared" si="289"/>
        <v>0</v>
      </c>
      <c r="L473" s="12">
        <f t="shared" si="289"/>
        <v>0</v>
      </c>
      <c r="M473" s="9">
        <f t="shared" si="290"/>
        <v>0</v>
      </c>
      <c r="N473" s="12">
        <f t="shared" si="291"/>
        <v>0</v>
      </c>
      <c r="O473" s="12">
        <f t="shared" si="291"/>
        <v>0</v>
      </c>
      <c r="P473" s="9">
        <f t="shared" si="286"/>
        <v>0</v>
      </c>
      <c r="Q473" s="12">
        <f t="shared" si="292"/>
        <v>0</v>
      </c>
      <c r="R473" s="12">
        <f t="shared" si="292"/>
        <v>0</v>
      </c>
      <c r="S473" s="12">
        <f t="shared" si="293"/>
        <v>0</v>
      </c>
      <c r="T473" s="12">
        <f t="shared" si="292"/>
        <v>0</v>
      </c>
      <c r="U473" s="12">
        <f t="shared" si="292"/>
        <v>0</v>
      </c>
      <c r="V473" s="12">
        <f t="shared" si="292"/>
        <v>0</v>
      </c>
      <c r="W473" s="26" t="str">
        <f t="shared" si="275"/>
        <v>OK</v>
      </c>
      <c r="X473" s="3"/>
      <c r="Y473" s="3"/>
      <c r="Z473" s="3"/>
      <c r="AA473" s="3"/>
      <c r="AB473" s="3"/>
      <c r="AC473" s="3"/>
    </row>
    <row r="474" spans="1:29" x14ac:dyDescent="0.2">
      <c r="A474" s="3">
        <f t="shared" si="265"/>
        <v>41</v>
      </c>
      <c r="B474" s="3" t="s">
        <v>183</v>
      </c>
      <c r="C474" s="3" t="s">
        <v>160</v>
      </c>
      <c r="D474" s="16" t="str">
        <f t="shared" si="287"/>
        <v>A584</v>
      </c>
      <c r="E474" s="4" t="s">
        <v>591</v>
      </c>
      <c r="F474" s="11"/>
      <c r="G474" s="11"/>
      <c r="H474" s="14">
        <f>'II-I TOTAL COMPANY'!L474</f>
        <v>0</v>
      </c>
      <c r="I474" s="69">
        <v>0</v>
      </c>
      <c r="J474" s="69">
        <f t="shared" si="288"/>
        <v>0</v>
      </c>
      <c r="K474" s="12">
        <f t="shared" si="289"/>
        <v>0</v>
      </c>
      <c r="L474" s="12">
        <f t="shared" si="289"/>
        <v>0</v>
      </c>
      <c r="M474" s="9">
        <f t="shared" si="290"/>
        <v>0</v>
      </c>
      <c r="N474" s="12">
        <f t="shared" si="291"/>
        <v>0</v>
      </c>
      <c r="O474" s="12">
        <f t="shared" si="291"/>
        <v>0</v>
      </c>
      <c r="P474" s="9">
        <f t="shared" si="286"/>
        <v>0</v>
      </c>
      <c r="Q474" s="12">
        <f t="shared" si="292"/>
        <v>0</v>
      </c>
      <c r="R474" s="12">
        <f t="shared" si="292"/>
        <v>0</v>
      </c>
      <c r="S474" s="12">
        <f t="shared" si="293"/>
        <v>0</v>
      </c>
      <c r="T474" s="12">
        <f t="shared" si="292"/>
        <v>0</v>
      </c>
      <c r="U474" s="12">
        <f t="shared" si="292"/>
        <v>0</v>
      </c>
      <c r="V474" s="12">
        <f t="shared" si="292"/>
        <v>0</v>
      </c>
      <c r="W474" s="26" t="str">
        <f t="shared" si="275"/>
        <v>OK</v>
      </c>
      <c r="X474" s="3"/>
      <c r="Y474" s="3"/>
      <c r="Z474" s="3"/>
      <c r="AA474" s="3"/>
      <c r="AB474" s="3"/>
      <c r="AC474" s="3"/>
    </row>
    <row r="475" spans="1:29" x14ac:dyDescent="0.2">
      <c r="A475" s="3">
        <f t="shared" si="265"/>
        <v>42</v>
      </c>
      <c r="B475" s="3" t="s">
        <v>184</v>
      </c>
      <c r="C475" s="3" t="s">
        <v>185</v>
      </c>
      <c r="D475" s="16" t="str">
        <f t="shared" si="287"/>
        <v>A585</v>
      </c>
      <c r="E475" s="4" t="s">
        <v>591</v>
      </c>
      <c r="F475" s="11"/>
      <c r="G475" s="11"/>
      <c r="H475" s="14">
        <f>'II-I TOTAL COMPANY'!L475</f>
        <v>0</v>
      </c>
      <c r="I475" s="69">
        <v>0</v>
      </c>
      <c r="J475" s="69">
        <f t="shared" si="288"/>
        <v>0</v>
      </c>
      <c r="K475" s="12">
        <f t="shared" si="289"/>
        <v>0</v>
      </c>
      <c r="L475" s="12">
        <f t="shared" si="289"/>
        <v>0</v>
      </c>
      <c r="M475" s="9">
        <f t="shared" si="290"/>
        <v>0</v>
      </c>
      <c r="N475" s="12">
        <f t="shared" si="291"/>
        <v>0</v>
      </c>
      <c r="O475" s="12">
        <f t="shared" si="291"/>
        <v>0</v>
      </c>
      <c r="P475" s="9">
        <f t="shared" si="286"/>
        <v>0</v>
      </c>
      <c r="Q475" s="12">
        <f t="shared" si="292"/>
        <v>0</v>
      </c>
      <c r="R475" s="12">
        <f t="shared" si="292"/>
        <v>0</v>
      </c>
      <c r="S475" s="12">
        <f t="shared" si="293"/>
        <v>0</v>
      </c>
      <c r="T475" s="12">
        <f t="shared" si="292"/>
        <v>0</v>
      </c>
      <c r="U475" s="12">
        <f t="shared" si="292"/>
        <v>0</v>
      </c>
      <c r="V475" s="12">
        <f t="shared" si="292"/>
        <v>0</v>
      </c>
      <c r="W475" s="26" t="str">
        <f t="shared" si="275"/>
        <v>OK</v>
      </c>
      <c r="X475" s="3"/>
      <c r="Y475" s="3"/>
      <c r="Z475" s="3"/>
      <c r="AA475" s="3"/>
      <c r="AB475" s="3"/>
      <c r="AC475" s="3"/>
    </row>
    <row r="476" spans="1:29" x14ac:dyDescent="0.2">
      <c r="A476" s="3">
        <f t="shared" si="265"/>
        <v>43</v>
      </c>
      <c r="B476" s="3" t="s">
        <v>186</v>
      </c>
      <c r="C476" s="3" t="s">
        <v>187</v>
      </c>
      <c r="D476" s="16" t="str">
        <f t="shared" si="287"/>
        <v>A586</v>
      </c>
      <c r="E476" s="4" t="s">
        <v>591</v>
      </c>
      <c r="F476" s="11"/>
      <c r="G476" s="11"/>
      <c r="H476" s="14">
        <f>'II-I TOTAL COMPANY'!L476</f>
        <v>4839068.1090679318</v>
      </c>
      <c r="I476" s="69">
        <v>0</v>
      </c>
      <c r="J476" s="69">
        <f t="shared" si="288"/>
        <v>4839068.1090679318</v>
      </c>
      <c r="K476" s="12">
        <f t="shared" si="289"/>
        <v>2268587.906827007</v>
      </c>
      <c r="L476" s="12">
        <f t="shared" si="289"/>
        <v>431056.00854909513</v>
      </c>
      <c r="M476" s="9">
        <f t="shared" si="290"/>
        <v>1711263.3410475075</v>
      </c>
      <c r="N476" s="12">
        <f t="shared" si="291"/>
        <v>33385.48380654824</v>
      </c>
      <c r="O476" s="12">
        <f t="shared" si="291"/>
        <v>1677877.8572409593</v>
      </c>
      <c r="P476" s="9">
        <f t="shared" si="286"/>
        <v>230138.5213952589</v>
      </c>
      <c r="Q476" s="12">
        <f t="shared" si="292"/>
        <v>99387.630326313491</v>
      </c>
      <c r="R476" s="12">
        <f t="shared" si="292"/>
        <v>116552.65816518637</v>
      </c>
      <c r="S476" s="12">
        <f t="shared" si="293"/>
        <v>14198.232903759068</v>
      </c>
      <c r="T476" s="12">
        <f t="shared" si="292"/>
        <v>193995.96669426537</v>
      </c>
      <c r="U476" s="12">
        <f t="shared" si="292"/>
        <v>0</v>
      </c>
      <c r="V476" s="12">
        <f t="shared" si="292"/>
        <v>4026.3645547973479</v>
      </c>
      <c r="W476" s="26">
        <f t="shared" si="275"/>
        <v>-9.3132257461547852E-10</v>
      </c>
      <c r="X476" s="3"/>
      <c r="Y476" s="3"/>
      <c r="Z476" s="3"/>
      <c r="AA476" s="3"/>
      <c r="AB476" s="3"/>
      <c r="AC476" s="3"/>
    </row>
    <row r="477" spans="1:29" x14ac:dyDescent="0.2">
      <c r="A477" s="3">
        <f t="shared" si="265"/>
        <v>44</v>
      </c>
      <c r="B477" s="3" t="s">
        <v>188</v>
      </c>
      <c r="C477" s="3" t="s">
        <v>189</v>
      </c>
      <c r="D477" s="16" t="str">
        <f t="shared" si="287"/>
        <v>A587</v>
      </c>
      <c r="E477" s="4" t="s">
        <v>591</v>
      </c>
      <c r="F477" s="11"/>
      <c r="G477" s="11"/>
      <c r="H477" s="14">
        <f>'II-I TOTAL COMPANY'!L477</f>
        <v>0</v>
      </c>
      <c r="I477" s="69">
        <v>0</v>
      </c>
      <c r="J477" s="69">
        <f t="shared" si="288"/>
        <v>0</v>
      </c>
      <c r="K477" s="12">
        <f>IF(+$H359&lt;&gt;0,$H477*(+K359/$H359),0)</f>
        <v>0</v>
      </c>
      <c r="L477" s="12">
        <f>IF(+$H359&lt;&gt;0,$H477*(+L359/$H359),0)</f>
        <v>0</v>
      </c>
      <c r="M477" s="9">
        <f t="shared" si="290"/>
        <v>0</v>
      </c>
      <c r="N477" s="12">
        <f>IF(+$H359&lt;&gt;0,$H477*(+N359/$H359),0)</f>
        <v>0</v>
      </c>
      <c r="O477" s="12">
        <f>IF(+$H359&lt;&gt;0,$H477*(+O359/$H359),0)</f>
        <v>0</v>
      </c>
      <c r="P477" s="9">
        <f t="shared" si="286"/>
        <v>0</v>
      </c>
      <c r="Q477" s="12">
        <f t="shared" ref="Q477:V478" si="294">IF(+$H359&lt;&gt;0,$H477*(+Q359/$H359),0)</f>
        <v>0</v>
      </c>
      <c r="R477" s="12">
        <f t="shared" si="294"/>
        <v>0</v>
      </c>
      <c r="S477" s="12">
        <f>IF(+$H359&lt;&gt;0,$H477*(+S359/$H359),0)</f>
        <v>0</v>
      </c>
      <c r="T477" s="12">
        <f t="shared" si="294"/>
        <v>0</v>
      </c>
      <c r="U477" s="12">
        <f t="shared" si="294"/>
        <v>0</v>
      </c>
      <c r="V477" s="12">
        <f t="shared" si="294"/>
        <v>0</v>
      </c>
      <c r="W477" s="26" t="str">
        <f t="shared" si="275"/>
        <v>OK</v>
      </c>
      <c r="X477" s="3"/>
      <c r="Y477" s="3"/>
      <c r="Z477" s="3"/>
      <c r="AA477" s="3"/>
      <c r="AB477" s="3"/>
      <c r="AC477" s="3"/>
    </row>
    <row r="478" spans="1:29" x14ac:dyDescent="0.2">
      <c r="A478" s="3">
        <f t="shared" ref="A478:A495" si="295">+A477+1</f>
        <v>45</v>
      </c>
      <c r="B478" s="3" t="s">
        <v>190</v>
      </c>
      <c r="C478" s="3" t="s">
        <v>191</v>
      </c>
      <c r="D478" s="16" t="str">
        <f t="shared" si="287"/>
        <v>A588</v>
      </c>
      <c r="E478" s="4" t="s">
        <v>591</v>
      </c>
      <c r="F478" s="11"/>
      <c r="G478" s="11"/>
      <c r="H478" s="14">
        <f>'II-I TOTAL COMPANY'!L478</f>
        <v>3954257.8657584707</v>
      </c>
      <c r="I478" s="69">
        <v>0</v>
      </c>
      <c r="J478" s="69">
        <f t="shared" si="288"/>
        <v>3954257.8657584703</v>
      </c>
      <c r="K478" s="12">
        <f>IF(+$H360&lt;&gt;0,$H478*(+K360/$H360),0)</f>
        <v>1853782.8715254618</v>
      </c>
      <c r="L478" s="12">
        <f>IF(+$H360&lt;&gt;0,$H478*(+L360/$H360),0)</f>
        <v>352238.60751073842</v>
      </c>
      <c r="M478" s="9">
        <f t="shared" si="290"/>
        <v>1398363.5638525037</v>
      </c>
      <c r="N478" s="12">
        <f>IF(+$H360&lt;&gt;0,$H478*(+N360/$H360),0)</f>
        <v>27281.040268231158</v>
      </c>
      <c r="O478" s="12">
        <f>IF(+$H360&lt;&gt;0,$H478*(+O360/$H360),0)</f>
        <v>1371082.5235842725</v>
      </c>
      <c r="P478" s="9">
        <f t="shared" si="286"/>
        <v>188058.32815949144</v>
      </c>
      <c r="Q478" s="12">
        <f t="shared" si="294"/>
        <v>81214.876525599888</v>
      </c>
      <c r="R478" s="12">
        <f t="shared" si="294"/>
        <v>95241.326415948701</v>
      </c>
      <c r="S478" s="12">
        <f>IF(+$H360&lt;&gt;0,$H478*(+S360/$H360),0)</f>
        <v>11602.125217942841</v>
      </c>
      <c r="T478" s="12">
        <f t="shared" si="294"/>
        <v>158524.33979772453</v>
      </c>
      <c r="U478" s="12">
        <f t="shared" si="294"/>
        <v>0</v>
      </c>
      <c r="V478" s="12">
        <f t="shared" si="294"/>
        <v>3290.1549125509559</v>
      </c>
      <c r="W478" s="26" t="str">
        <f t="shared" si="275"/>
        <v>OK</v>
      </c>
      <c r="X478" s="3"/>
      <c r="Y478" s="3"/>
      <c r="Z478" s="3"/>
      <c r="AA478" s="3"/>
      <c r="AB478" s="3"/>
      <c r="AC478" s="3"/>
    </row>
    <row r="479" spans="1:29" x14ac:dyDescent="0.2">
      <c r="A479" s="3">
        <f t="shared" si="295"/>
        <v>46</v>
      </c>
      <c r="B479" s="3" t="s">
        <v>192</v>
      </c>
      <c r="C479" s="3" t="s">
        <v>141</v>
      </c>
      <c r="D479" s="16" t="str">
        <f t="shared" si="287"/>
        <v>A589</v>
      </c>
      <c r="E479" s="4" t="s">
        <v>591</v>
      </c>
      <c r="F479" s="11"/>
      <c r="G479" s="11"/>
      <c r="H479" s="14">
        <f>'II-I TOTAL COMPANY'!L479</f>
        <v>0</v>
      </c>
      <c r="I479" s="69">
        <v>0</v>
      </c>
      <c r="J479" s="69">
        <f t="shared" si="288"/>
        <v>0</v>
      </c>
      <c r="K479" s="12">
        <f>IF(+$H362&lt;&gt;0,$H479*(+K362/$H362),0)</f>
        <v>0</v>
      </c>
      <c r="L479" s="12">
        <f>IF(+$H362&lt;&gt;0,$H479*(+L362/$H362),0)</f>
        <v>0</v>
      </c>
      <c r="M479" s="9">
        <f t="shared" si="290"/>
        <v>0</v>
      </c>
      <c r="N479" s="12">
        <f>IF(+$H362&lt;&gt;0,$H479*(+N362/$H362),0)</f>
        <v>0</v>
      </c>
      <c r="O479" s="12">
        <f>IF(+$H362&lt;&gt;0,$H479*(+O362/$H362),0)</f>
        <v>0</v>
      </c>
      <c r="P479" s="9">
        <f t="shared" si="286"/>
        <v>0</v>
      </c>
      <c r="Q479" s="12">
        <f t="shared" ref="Q479:V479" si="296">IF(+$H362&lt;&gt;0,$H479*(+Q362/$H362),0)</f>
        <v>0</v>
      </c>
      <c r="R479" s="12">
        <f t="shared" si="296"/>
        <v>0</v>
      </c>
      <c r="S479" s="12">
        <f t="shared" si="296"/>
        <v>0</v>
      </c>
      <c r="T479" s="12">
        <f t="shared" si="296"/>
        <v>0</v>
      </c>
      <c r="U479" s="12">
        <f t="shared" si="296"/>
        <v>0</v>
      </c>
      <c r="V479" s="12">
        <f t="shared" si="296"/>
        <v>0</v>
      </c>
      <c r="W479" s="26" t="str">
        <f t="shared" si="275"/>
        <v>OK</v>
      </c>
      <c r="X479" s="3"/>
      <c r="Y479" s="3"/>
      <c r="Z479" s="3"/>
      <c r="AA479" s="3"/>
      <c r="AB479" s="3"/>
      <c r="AC479" s="3"/>
    </row>
    <row r="480" spans="1:29" x14ac:dyDescent="0.2">
      <c r="A480" s="3">
        <f t="shared" si="295"/>
        <v>47</v>
      </c>
      <c r="B480" s="3"/>
      <c r="C480" s="3" t="s">
        <v>193</v>
      </c>
      <c r="D480" s="3"/>
      <c r="E480" s="4"/>
      <c r="F480" s="8"/>
      <c r="G480" s="8"/>
      <c r="H480" s="8">
        <f t="shared" ref="H480:V480" si="297">SUM(H470:H479)</f>
        <v>10118859.514559805</v>
      </c>
      <c r="I480" s="8">
        <f t="shared" si="297"/>
        <v>0</v>
      </c>
      <c r="J480" s="69">
        <f t="shared" si="288"/>
        <v>10118859.514559805</v>
      </c>
      <c r="K480" s="8">
        <f t="shared" si="297"/>
        <v>4743789.8802447952</v>
      </c>
      <c r="L480" s="8">
        <f t="shared" si="297"/>
        <v>901370.90346829686</v>
      </c>
      <c r="M480" s="9">
        <f t="shared" si="290"/>
        <v>3578381.8186041755</v>
      </c>
      <c r="N480" s="8">
        <f t="shared" si="297"/>
        <v>69811.586208308639</v>
      </c>
      <c r="O480" s="8">
        <f t="shared" si="297"/>
        <v>3508570.2323958669</v>
      </c>
      <c r="P480" s="9">
        <f t="shared" si="286"/>
        <v>481237.15442717483</v>
      </c>
      <c r="Q480" s="8">
        <f t="shared" si="297"/>
        <v>207827.09523604513</v>
      </c>
      <c r="R480" s="8">
        <f t="shared" si="297"/>
        <v>243720.47415740899</v>
      </c>
      <c r="S480" s="8">
        <f>SUM(S470:S479)</f>
        <v>29689.58503372073</v>
      </c>
      <c r="T480" s="8">
        <f t="shared" si="297"/>
        <v>405660.32325356081</v>
      </c>
      <c r="U480" s="8">
        <f t="shared" si="297"/>
        <v>0</v>
      </c>
      <c r="V480" s="8">
        <f t="shared" si="297"/>
        <v>8419.4345618014031</v>
      </c>
      <c r="W480" s="26" t="str">
        <f t="shared" si="275"/>
        <v>OK</v>
      </c>
      <c r="X480" s="3"/>
      <c r="Y480" s="3"/>
      <c r="Z480" s="3"/>
      <c r="AA480" s="3"/>
      <c r="AB480" s="3"/>
      <c r="AC480" s="3"/>
    </row>
    <row r="481" spans="1:29" x14ac:dyDescent="0.2">
      <c r="A481" s="3">
        <f t="shared" si="295"/>
        <v>48</v>
      </c>
      <c r="B481" s="3" t="s">
        <v>142</v>
      </c>
      <c r="C481" s="3"/>
      <c r="D481" s="3"/>
      <c r="E481" s="4"/>
      <c r="F481" s="4"/>
      <c r="G481" s="4"/>
      <c r="H481" s="8"/>
      <c r="I481" s="8"/>
      <c r="J481" s="8"/>
      <c r="K481" s="8"/>
      <c r="L481" s="8"/>
      <c r="M481" s="3"/>
      <c r="N481" s="3"/>
      <c r="O481" s="3"/>
      <c r="P481" s="9">
        <f t="shared" si="286"/>
        <v>0</v>
      </c>
      <c r="Q481" s="3"/>
      <c r="R481" s="3"/>
      <c r="S481" s="3"/>
      <c r="T481" s="3"/>
      <c r="U481" s="3"/>
      <c r="V481" s="3"/>
      <c r="W481" s="26" t="str">
        <f t="shared" si="275"/>
        <v>OK</v>
      </c>
      <c r="X481" s="3"/>
      <c r="Y481" s="3"/>
      <c r="Z481" s="3"/>
      <c r="AA481" s="3"/>
      <c r="AB481" s="3"/>
      <c r="AC481" s="3"/>
    </row>
    <row r="482" spans="1:29" x14ac:dyDescent="0.2">
      <c r="A482" s="3">
        <f t="shared" si="295"/>
        <v>49</v>
      </c>
      <c r="B482" s="3" t="s">
        <v>194</v>
      </c>
      <c r="C482" s="3" t="s">
        <v>195</v>
      </c>
      <c r="D482" s="16" t="str">
        <f t="shared" ref="D482:D489" si="298">B482</f>
        <v>A590</v>
      </c>
      <c r="E482" s="4" t="s">
        <v>591</v>
      </c>
      <c r="F482" s="11"/>
      <c r="G482" s="11"/>
      <c r="H482" s="14">
        <f>'II-I TOTAL COMPANY'!L482</f>
        <v>755.50548390150254</v>
      </c>
      <c r="I482" s="69">
        <v>0</v>
      </c>
      <c r="J482" s="69">
        <f t="shared" ca="1" si="288"/>
        <v>755.50548390150254</v>
      </c>
      <c r="K482" s="12">
        <f t="shared" ref="K482:L489" ca="1" si="299">IF(+$H365&lt;&gt;0,$H482*(+K365/$H365),0)</f>
        <v>354.18608824883034</v>
      </c>
      <c r="L482" s="12">
        <f t="shared" ca="1" si="299"/>
        <v>67.29915161087942</v>
      </c>
      <c r="M482" s="9">
        <f t="shared" ref="M482:M491" ca="1" si="300">SUM(N482:O482)</f>
        <v>267.17310222153958</v>
      </c>
      <c r="N482" s="12">
        <f t="shared" ref="N482:O489" ca="1" si="301">IF(+$H365&lt;&gt;0,$H482*(+N365/$H365),0)</f>
        <v>5.2123498843272671</v>
      </c>
      <c r="O482" s="12">
        <f t="shared" ca="1" si="301"/>
        <v>261.96075233721234</v>
      </c>
      <c r="P482" s="9">
        <f t="shared" ca="1" si="286"/>
        <v>35.930660832254993</v>
      </c>
      <c r="Q482" s="12">
        <f t="shared" ref="Q482:V489" ca="1" si="302">IF(+$H365&lt;&gt;0,$H482*(+Q365/$H365),0)</f>
        <v>15.517016510430564</v>
      </c>
      <c r="R482" s="12">
        <f t="shared" ca="1" si="302"/>
        <v>18.196927677477209</v>
      </c>
      <c r="S482" s="12">
        <f t="shared" ref="S482:S489" ca="1" si="303">IF(+$H365&lt;&gt;0,$H482*(+S365/$H365),0)</f>
        <v>2.216716644347223</v>
      </c>
      <c r="T482" s="12">
        <f t="shared" ca="1" si="302"/>
        <v>30.287859850048914</v>
      </c>
      <c r="U482" s="12">
        <f t="shared" ca="1" si="302"/>
        <v>0</v>
      </c>
      <c r="V482" s="12">
        <f t="shared" ca="1" si="302"/>
        <v>0.62862113794921259</v>
      </c>
      <c r="W482" s="26">
        <f t="shared" ca="1" si="275"/>
        <v>-1.1368683772161603E-13</v>
      </c>
      <c r="X482" s="3"/>
      <c r="Y482" s="3"/>
      <c r="Z482" s="3"/>
      <c r="AA482" s="3"/>
      <c r="AB482" s="3"/>
      <c r="AC482" s="3"/>
    </row>
    <row r="483" spans="1:29" x14ac:dyDescent="0.2">
      <c r="A483" s="3">
        <f t="shared" si="295"/>
        <v>50</v>
      </c>
      <c r="B483" s="3" t="s">
        <v>196</v>
      </c>
      <c r="C483" s="3" t="s">
        <v>143</v>
      </c>
      <c r="D483" s="16" t="str">
        <f t="shared" si="298"/>
        <v>A591</v>
      </c>
      <c r="E483" s="4" t="s">
        <v>591</v>
      </c>
      <c r="F483" s="11"/>
      <c r="G483" s="11"/>
      <c r="H483" s="14">
        <f>'II-I TOTAL COMPANY'!L483</f>
        <v>0</v>
      </c>
      <c r="I483" s="69">
        <v>0</v>
      </c>
      <c r="J483" s="69">
        <f t="shared" si="288"/>
        <v>0</v>
      </c>
      <c r="K483" s="12">
        <f t="shared" si="299"/>
        <v>0</v>
      </c>
      <c r="L483" s="12">
        <f t="shared" si="299"/>
        <v>0</v>
      </c>
      <c r="M483" s="9">
        <f t="shared" si="300"/>
        <v>0</v>
      </c>
      <c r="N483" s="12">
        <f t="shared" si="301"/>
        <v>0</v>
      </c>
      <c r="O483" s="12">
        <f t="shared" si="301"/>
        <v>0</v>
      </c>
      <c r="P483" s="9">
        <f t="shared" si="286"/>
        <v>0</v>
      </c>
      <c r="Q483" s="12">
        <f t="shared" si="302"/>
        <v>0</v>
      </c>
      <c r="R483" s="12">
        <f t="shared" si="302"/>
        <v>0</v>
      </c>
      <c r="S483" s="12">
        <f t="shared" si="303"/>
        <v>0</v>
      </c>
      <c r="T483" s="12">
        <f t="shared" si="302"/>
        <v>0</v>
      </c>
      <c r="U483" s="12">
        <f t="shared" si="302"/>
        <v>0</v>
      </c>
      <c r="V483" s="12">
        <f t="shared" si="302"/>
        <v>0</v>
      </c>
      <c r="W483" s="26" t="str">
        <f t="shared" si="275"/>
        <v>OK</v>
      </c>
      <c r="X483" s="3"/>
      <c r="Y483" s="3"/>
      <c r="Z483" s="3"/>
      <c r="AA483" s="3"/>
      <c r="AB483" s="3"/>
      <c r="AC483" s="3"/>
    </row>
    <row r="484" spans="1:29" x14ac:dyDescent="0.2">
      <c r="A484" s="3">
        <f t="shared" si="295"/>
        <v>51</v>
      </c>
      <c r="B484" s="3" t="s">
        <v>197</v>
      </c>
      <c r="C484" s="3" t="s">
        <v>168</v>
      </c>
      <c r="D484" s="16" t="str">
        <f t="shared" si="298"/>
        <v>A592</v>
      </c>
      <c r="E484" s="4" t="s">
        <v>591</v>
      </c>
      <c r="F484" s="11"/>
      <c r="G484" s="11"/>
      <c r="H484" s="14">
        <f>'II-I TOTAL COMPANY'!L484</f>
        <v>0</v>
      </c>
      <c r="I484" s="69">
        <v>0</v>
      </c>
      <c r="J484" s="69">
        <f t="shared" si="288"/>
        <v>0</v>
      </c>
      <c r="K484" s="12">
        <f t="shared" si="299"/>
        <v>0</v>
      </c>
      <c r="L484" s="12">
        <f t="shared" si="299"/>
        <v>0</v>
      </c>
      <c r="M484" s="9">
        <f t="shared" si="300"/>
        <v>0</v>
      </c>
      <c r="N484" s="12">
        <f t="shared" si="301"/>
        <v>0</v>
      </c>
      <c r="O484" s="12">
        <f t="shared" si="301"/>
        <v>0</v>
      </c>
      <c r="P484" s="9">
        <f t="shared" si="286"/>
        <v>0</v>
      </c>
      <c r="Q484" s="12">
        <f t="shared" si="302"/>
        <v>0</v>
      </c>
      <c r="R484" s="12">
        <f t="shared" si="302"/>
        <v>0</v>
      </c>
      <c r="S484" s="12">
        <f t="shared" si="303"/>
        <v>0</v>
      </c>
      <c r="T484" s="12">
        <f t="shared" si="302"/>
        <v>0</v>
      </c>
      <c r="U484" s="12">
        <f t="shared" si="302"/>
        <v>0</v>
      </c>
      <c r="V484" s="12">
        <f t="shared" si="302"/>
        <v>0</v>
      </c>
      <c r="W484" s="26" t="str">
        <f t="shared" si="275"/>
        <v>OK</v>
      </c>
      <c r="X484" s="3"/>
      <c r="Y484" s="3"/>
      <c r="Z484" s="3"/>
      <c r="AA484" s="3"/>
      <c r="AB484" s="3"/>
      <c r="AC484" s="3"/>
    </row>
    <row r="485" spans="1:29" x14ac:dyDescent="0.2">
      <c r="A485" s="3">
        <f t="shared" si="295"/>
        <v>52</v>
      </c>
      <c r="B485" s="3" t="s">
        <v>198</v>
      </c>
      <c r="C485" s="3" t="s">
        <v>170</v>
      </c>
      <c r="D485" s="16" t="str">
        <f t="shared" si="298"/>
        <v>A593</v>
      </c>
      <c r="E485" s="4" t="s">
        <v>591</v>
      </c>
      <c r="F485" s="11"/>
      <c r="G485" s="11"/>
      <c r="H485" s="14">
        <f>'II-I TOTAL COMPANY'!L485</f>
        <v>0</v>
      </c>
      <c r="I485" s="69">
        <v>0</v>
      </c>
      <c r="J485" s="69">
        <f t="shared" si="288"/>
        <v>0</v>
      </c>
      <c r="K485" s="12">
        <f t="shared" si="299"/>
        <v>0</v>
      </c>
      <c r="L485" s="12">
        <f t="shared" si="299"/>
        <v>0</v>
      </c>
      <c r="M485" s="9">
        <f t="shared" si="300"/>
        <v>0</v>
      </c>
      <c r="N485" s="12">
        <f t="shared" si="301"/>
        <v>0</v>
      </c>
      <c r="O485" s="12">
        <f t="shared" si="301"/>
        <v>0</v>
      </c>
      <c r="P485" s="9">
        <f t="shared" si="286"/>
        <v>0</v>
      </c>
      <c r="Q485" s="12">
        <f t="shared" si="302"/>
        <v>0</v>
      </c>
      <c r="R485" s="12">
        <f t="shared" si="302"/>
        <v>0</v>
      </c>
      <c r="S485" s="12">
        <f t="shared" si="303"/>
        <v>0</v>
      </c>
      <c r="T485" s="12">
        <f t="shared" si="302"/>
        <v>0</v>
      </c>
      <c r="U485" s="12">
        <f t="shared" si="302"/>
        <v>0</v>
      </c>
      <c r="V485" s="12">
        <f t="shared" si="302"/>
        <v>0</v>
      </c>
      <c r="W485" s="26" t="str">
        <f t="shared" si="275"/>
        <v>OK</v>
      </c>
      <c r="X485" s="3"/>
      <c r="Y485" s="3"/>
      <c r="Z485" s="3"/>
      <c r="AA485" s="3"/>
      <c r="AB485" s="3"/>
      <c r="AC485" s="3"/>
    </row>
    <row r="486" spans="1:29" x14ac:dyDescent="0.2">
      <c r="A486" s="3">
        <f t="shared" si="295"/>
        <v>53</v>
      </c>
      <c r="B486" s="3" t="s">
        <v>199</v>
      </c>
      <c r="C486" s="3" t="s">
        <v>172</v>
      </c>
      <c r="D486" s="16" t="str">
        <f t="shared" si="298"/>
        <v>A594</v>
      </c>
      <c r="E486" s="4" t="s">
        <v>591</v>
      </c>
      <c r="F486" s="11"/>
      <c r="G486" s="11"/>
      <c r="H486" s="14">
        <f>'II-I TOTAL COMPANY'!L486</f>
        <v>0</v>
      </c>
      <c r="I486" s="69">
        <v>0</v>
      </c>
      <c r="J486" s="69">
        <f t="shared" si="288"/>
        <v>0</v>
      </c>
      <c r="K486" s="12">
        <f t="shared" si="299"/>
        <v>0</v>
      </c>
      <c r="L486" s="12">
        <f t="shared" si="299"/>
        <v>0</v>
      </c>
      <c r="M486" s="9">
        <f t="shared" si="300"/>
        <v>0</v>
      </c>
      <c r="N486" s="12">
        <f t="shared" si="301"/>
        <v>0</v>
      </c>
      <c r="O486" s="12">
        <f t="shared" si="301"/>
        <v>0</v>
      </c>
      <c r="P486" s="9">
        <f t="shared" si="286"/>
        <v>0</v>
      </c>
      <c r="Q486" s="12">
        <f t="shared" si="302"/>
        <v>0</v>
      </c>
      <c r="R486" s="12">
        <f t="shared" si="302"/>
        <v>0</v>
      </c>
      <c r="S486" s="12">
        <f t="shared" si="303"/>
        <v>0</v>
      </c>
      <c r="T486" s="12">
        <f t="shared" si="302"/>
        <v>0</v>
      </c>
      <c r="U486" s="12">
        <f t="shared" si="302"/>
        <v>0</v>
      </c>
      <c r="V486" s="12">
        <f t="shared" si="302"/>
        <v>0</v>
      </c>
      <c r="W486" s="26" t="str">
        <f t="shared" si="275"/>
        <v>OK</v>
      </c>
      <c r="X486" s="3"/>
      <c r="Y486" s="3"/>
      <c r="Z486" s="3"/>
      <c r="AA486" s="3"/>
      <c r="AB486" s="3"/>
      <c r="AC486" s="3"/>
    </row>
    <row r="487" spans="1:29" x14ac:dyDescent="0.2">
      <c r="A487" s="3">
        <f t="shared" si="295"/>
        <v>54</v>
      </c>
      <c r="B487" s="3" t="s">
        <v>200</v>
      </c>
      <c r="C487" s="3" t="s">
        <v>201</v>
      </c>
      <c r="D487" s="16" t="str">
        <f t="shared" si="298"/>
        <v>A595</v>
      </c>
      <c r="E487" s="4" t="s">
        <v>591</v>
      </c>
      <c r="F487" s="11"/>
      <c r="G487" s="11"/>
      <c r="H487" s="14">
        <f>'II-I TOTAL COMPANY'!L487</f>
        <v>0</v>
      </c>
      <c r="I487" s="69">
        <v>0</v>
      </c>
      <c r="J487" s="69">
        <f t="shared" si="288"/>
        <v>0</v>
      </c>
      <c r="K487" s="12">
        <f t="shared" si="299"/>
        <v>0</v>
      </c>
      <c r="L487" s="12">
        <f t="shared" si="299"/>
        <v>0</v>
      </c>
      <c r="M487" s="9">
        <f t="shared" si="300"/>
        <v>0</v>
      </c>
      <c r="N487" s="12">
        <f t="shared" si="301"/>
        <v>0</v>
      </c>
      <c r="O487" s="12">
        <f t="shared" si="301"/>
        <v>0</v>
      </c>
      <c r="P487" s="9">
        <f t="shared" si="286"/>
        <v>0</v>
      </c>
      <c r="Q487" s="12">
        <f t="shared" si="302"/>
        <v>0</v>
      </c>
      <c r="R487" s="12">
        <f t="shared" si="302"/>
        <v>0</v>
      </c>
      <c r="S487" s="12">
        <f t="shared" si="303"/>
        <v>0</v>
      </c>
      <c r="T487" s="12">
        <f t="shared" si="302"/>
        <v>0</v>
      </c>
      <c r="U487" s="12">
        <f t="shared" si="302"/>
        <v>0</v>
      </c>
      <c r="V487" s="12">
        <f t="shared" si="302"/>
        <v>0</v>
      </c>
      <c r="W487" s="26" t="str">
        <f t="shared" si="275"/>
        <v>OK</v>
      </c>
      <c r="X487" s="3"/>
      <c r="Y487" s="3"/>
      <c r="Z487" s="3"/>
      <c r="AA487" s="3"/>
      <c r="AB487" s="3"/>
      <c r="AC487" s="3"/>
    </row>
    <row r="488" spans="1:29" x14ac:dyDescent="0.2">
      <c r="A488" s="3">
        <f t="shared" si="295"/>
        <v>55</v>
      </c>
      <c r="B488" s="3" t="s">
        <v>202</v>
      </c>
      <c r="C488" s="3" t="s">
        <v>203</v>
      </c>
      <c r="D488" s="16" t="str">
        <f t="shared" si="298"/>
        <v>A596</v>
      </c>
      <c r="E488" s="4" t="s">
        <v>591</v>
      </c>
      <c r="F488" s="11"/>
      <c r="G488" s="11"/>
      <c r="H488" s="14">
        <f>'II-I TOTAL COMPANY'!L488</f>
        <v>0</v>
      </c>
      <c r="I488" s="69">
        <v>0</v>
      </c>
      <c r="J488" s="69">
        <f t="shared" si="288"/>
        <v>0</v>
      </c>
      <c r="K488" s="12">
        <f t="shared" si="299"/>
        <v>0</v>
      </c>
      <c r="L488" s="12">
        <f t="shared" si="299"/>
        <v>0</v>
      </c>
      <c r="M488" s="9">
        <f t="shared" si="300"/>
        <v>0</v>
      </c>
      <c r="N488" s="12">
        <f t="shared" si="301"/>
        <v>0</v>
      </c>
      <c r="O488" s="12">
        <f t="shared" si="301"/>
        <v>0</v>
      </c>
      <c r="P488" s="9">
        <f t="shared" si="286"/>
        <v>0</v>
      </c>
      <c r="Q488" s="12">
        <f t="shared" si="302"/>
        <v>0</v>
      </c>
      <c r="R488" s="12">
        <f t="shared" si="302"/>
        <v>0</v>
      </c>
      <c r="S488" s="12">
        <f t="shared" si="303"/>
        <v>0</v>
      </c>
      <c r="T488" s="12">
        <f t="shared" si="302"/>
        <v>0</v>
      </c>
      <c r="U488" s="12">
        <f t="shared" si="302"/>
        <v>0</v>
      </c>
      <c r="V488" s="12">
        <f t="shared" si="302"/>
        <v>0</v>
      </c>
      <c r="W488" s="26" t="str">
        <f t="shared" si="275"/>
        <v>OK</v>
      </c>
      <c r="X488" s="3"/>
      <c r="Y488" s="3"/>
      <c r="Z488" s="3"/>
      <c r="AA488" s="3"/>
      <c r="AB488" s="3"/>
      <c r="AC488" s="3"/>
    </row>
    <row r="489" spans="1:29" x14ac:dyDescent="0.2">
      <c r="A489" s="3">
        <f t="shared" si="295"/>
        <v>56</v>
      </c>
      <c r="B489" s="3" t="s">
        <v>204</v>
      </c>
      <c r="C489" s="3" t="s">
        <v>205</v>
      </c>
      <c r="D489" s="16" t="str">
        <f t="shared" si="298"/>
        <v>A597</v>
      </c>
      <c r="E489" s="4" t="s">
        <v>591</v>
      </c>
      <c r="F489" s="11"/>
      <c r="G489" s="11"/>
      <c r="H489" s="14">
        <f>'II-I TOTAL COMPANY'!L489</f>
        <v>294104.39664804225</v>
      </c>
      <c r="I489" s="69">
        <v>0</v>
      </c>
      <c r="J489" s="69">
        <f t="shared" si="288"/>
        <v>294104.39664804231</v>
      </c>
      <c r="K489" s="12">
        <f t="shared" si="299"/>
        <v>137878.13325671791</v>
      </c>
      <c r="L489" s="12">
        <f t="shared" si="299"/>
        <v>26198.322581631037</v>
      </c>
      <c r="M489" s="9">
        <f t="shared" si="300"/>
        <v>104005.5773303903</v>
      </c>
      <c r="N489" s="12">
        <f t="shared" si="301"/>
        <v>2029.0719928757296</v>
      </c>
      <c r="O489" s="12">
        <f t="shared" si="301"/>
        <v>101976.50533751457</v>
      </c>
      <c r="P489" s="9">
        <f t="shared" si="286"/>
        <v>13987.145759240446</v>
      </c>
      <c r="Q489" s="12">
        <f t="shared" si="302"/>
        <v>6040.4892827659014</v>
      </c>
      <c r="R489" s="12">
        <f t="shared" si="302"/>
        <v>7083.7294360794149</v>
      </c>
      <c r="S489" s="12">
        <f t="shared" si="303"/>
        <v>862.92704039512864</v>
      </c>
      <c r="T489" s="12">
        <f t="shared" si="302"/>
        <v>11790.507066816257</v>
      </c>
      <c r="U489" s="12">
        <f t="shared" si="302"/>
        <v>0</v>
      </c>
      <c r="V489" s="12">
        <f t="shared" si="302"/>
        <v>244.71065324637979</v>
      </c>
      <c r="W489" s="26">
        <f t="shared" si="275"/>
        <v>5.8207660913467407E-11</v>
      </c>
      <c r="X489" s="3"/>
      <c r="Y489" s="3"/>
      <c r="Z489" s="3"/>
      <c r="AA489" s="3"/>
      <c r="AB489" s="3"/>
      <c r="AC489" s="3"/>
    </row>
    <row r="490" spans="1:29" x14ac:dyDescent="0.2">
      <c r="A490" s="3">
        <f t="shared" si="295"/>
        <v>57</v>
      </c>
      <c r="B490" s="3" t="s">
        <v>309</v>
      </c>
      <c r="C490" s="3" t="s">
        <v>206</v>
      </c>
      <c r="D490" s="16" t="s">
        <v>571</v>
      </c>
      <c r="E490" s="4" t="s">
        <v>591</v>
      </c>
      <c r="F490" s="11"/>
      <c r="G490" s="11"/>
      <c r="H490" s="14">
        <f>'II-I TOTAL COMPANY'!L490</f>
        <v>463.82292386953611</v>
      </c>
      <c r="I490" s="69">
        <v>0</v>
      </c>
      <c r="J490" s="69">
        <f t="shared" ca="1" si="288"/>
        <v>463.822923869536</v>
      </c>
      <c r="K490" s="12">
        <f ca="1">IF(+$H365&lt;&gt;0,$H490*(+K365/$H365),0)</f>
        <v>217.4433284019731</v>
      </c>
      <c r="L490" s="12">
        <f ca="1">IF(+$H365&lt;&gt;0,$H490*(+L365/$H365),0)</f>
        <v>41.316562141813485</v>
      </c>
      <c r="M490" s="9">
        <f t="shared" ca="1" si="300"/>
        <v>164.02397082778145</v>
      </c>
      <c r="N490" s="12">
        <f ca="1">IF(+$H365&lt;&gt;0,$H490*(+N365/$H365),0)</f>
        <v>3.1999865190851509</v>
      </c>
      <c r="O490" s="12">
        <f ca="1">IF(+$H365&lt;&gt;0,$H490*(+O365/$H365),0)</f>
        <v>160.82398430869631</v>
      </c>
      <c r="P490" s="9">
        <f t="shared" ca="1" si="286"/>
        <v>22.058693839942872</v>
      </c>
      <c r="Q490" s="12">
        <f t="shared" ref="Q490:V490" ca="1" si="304">IF(+$H365&lt;&gt;0,$H490*(+Q365/$H365),0)</f>
        <v>9.5262683341926397</v>
      </c>
      <c r="R490" s="12">
        <f t="shared" ca="1" si="304"/>
        <v>11.171530029436999</v>
      </c>
      <c r="S490" s="12">
        <f t="shared" ca="1" si="304"/>
        <v>1.3608954763132339</v>
      </c>
      <c r="T490" s="12">
        <f t="shared" ca="1" si="304"/>
        <v>18.594443075190071</v>
      </c>
      <c r="U490" s="12">
        <f t="shared" ca="1" si="304"/>
        <v>0</v>
      </c>
      <c r="V490" s="12">
        <f t="shared" ca="1" si="304"/>
        <v>0.38592558283509626</v>
      </c>
      <c r="W490" s="26">
        <f t="shared" ca="1" si="275"/>
        <v>-5.6843418860808015E-14</v>
      </c>
      <c r="X490" s="3"/>
      <c r="Y490" s="3"/>
      <c r="Z490" s="3"/>
      <c r="AA490" s="3"/>
      <c r="AB490" s="3"/>
      <c r="AC490" s="3"/>
    </row>
    <row r="491" spans="1:29" x14ac:dyDescent="0.2">
      <c r="A491" s="3">
        <f t="shared" si="295"/>
        <v>58</v>
      </c>
      <c r="B491" s="3"/>
      <c r="C491" s="3" t="s">
        <v>280</v>
      </c>
      <c r="D491" s="3"/>
      <c r="E491" s="4"/>
      <c r="F491" s="8"/>
      <c r="G491" s="8"/>
      <c r="H491" s="8">
        <f t="shared" ref="H491:V491" si="305">SUM(H482:H490)</f>
        <v>295323.72505581327</v>
      </c>
      <c r="I491" s="8">
        <f t="shared" si="305"/>
        <v>0</v>
      </c>
      <c r="J491" s="69">
        <f t="shared" ca="1" si="288"/>
        <v>295323.72505581338</v>
      </c>
      <c r="K491" s="8">
        <f t="shared" ca="1" si="305"/>
        <v>138449.76267336871</v>
      </c>
      <c r="L491" s="8">
        <f t="shared" ca="1" si="305"/>
        <v>26306.938295383727</v>
      </c>
      <c r="M491" s="9">
        <f t="shared" ca="1" si="300"/>
        <v>104436.77440343962</v>
      </c>
      <c r="N491" s="8">
        <f t="shared" ca="1" si="305"/>
        <v>2037.484329279142</v>
      </c>
      <c r="O491" s="8">
        <f t="shared" ca="1" si="305"/>
        <v>102399.29007416047</v>
      </c>
      <c r="P491" s="9">
        <f t="shared" ca="1" si="286"/>
        <v>14045.135113912642</v>
      </c>
      <c r="Q491" s="8">
        <f t="shared" ca="1" si="305"/>
        <v>6065.5325676105249</v>
      </c>
      <c r="R491" s="8">
        <f t="shared" ca="1" si="305"/>
        <v>7113.0978937863292</v>
      </c>
      <c r="S491" s="8">
        <f ca="1">SUM(S482:S490)</f>
        <v>866.50465251578908</v>
      </c>
      <c r="T491" s="8">
        <f t="shared" ca="1" si="305"/>
        <v>11839.389369741495</v>
      </c>
      <c r="U491" s="8">
        <f t="shared" ca="1" si="305"/>
        <v>0</v>
      </c>
      <c r="V491" s="8">
        <f t="shared" ca="1" si="305"/>
        <v>245.72519996716409</v>
      </c>
      <c r="W491" s="26">
        <f t="shared" ca="1" si="275"/>
        <v>5.8207660913467407E-11</v>
      </c>
      <c r="X491" s="3"/>
      <c r="Y491" s="3"/>
      <c r="Z491" s="3"/>
      <c r="AA491" s="3"/>
      <c r="AB491" s="3"/>
      <c r="AC491" s="3"/>
    </row>
    <row r="492" spans="1:29" x14ac:dyDescent="0.2">
      <c r="A492" s="3">
        <f t="shared" si="295"/>
        <v>59</v>
      </c>
      <c r="B492" s="3"/>
      <c r="C492" s="3"/>
      <c r="D492" s="3"/>
      <c r="E492" s="4"/>
      <c r="F492" s="8"/>
      <c r="G492" s="8"/>
      <c r="H492" s="8"/>
      <c r="I492" s="8"/>
      <c r="J492" s="8"/>
      <c r="K492" s="8"/>
      <c r="L492" s="8"/>
      <c r="M492" s="3"/>
      <c r="N492" s="3"/>
      <c r="O492" s="3"/>
      <c r="P492" s="9">
        <f t="shared" si="286"/>
        <v>0</v>
      </c>
      <c r="Q492" s="3"/>
      <c r="R492" s="3"/>
      <c r="S492" s="3"/>
      <c r="T492" s="3"/>
      <c r="U492" s="3"/>
      <c r="V492" s="3"/>
      <c r="W492" s="26" t="str">
        <f t="shared" si="275"/>
        <v>OK</v>
      </c>
      <c r="X492" s="3"/>
      <c r="Y492" s="3"/>
      <c r="Z492" s="3"/>
      <c r="AA492" s="3"/>
      <c r="AB492" s="3"/>
      <c r="AC492" s="3"/>
    </row>
    <row r="493" spans="1:29" x14ac:dyDescent="0.2">
      <c r="A493" s="3">
        <f t="shared" si="295"/>
        <v>60</v>
      </c>
      <c r="B493" s="3"/>
      <c r="C493" s="3" t="s">
        <v>281</v>
      </c>
      <c r="D493" s="3"/>
      <c r="E493" s="4"/>
      <c r="F493" s="8"/>
      <c r="G493" s="8"/>
      <c r="H493" s="8">
        <f t="shared" ref="H493:V493" si="306">H480+H491</f>
        <v>10414183.239615619</v>
      </c>
      <c r="I493" s="8">
        <f t="shared" si="306"/>
        <v>0</v>
      </c>
      <c r="J493" s="69">
        <f t="shared" ca="1" si="288"/>
        <v>10414183.239615617</v>
      </c>
      <c r="K493" s="8">
        <f t="shared" ca="1" si="306"/>
        <v>4882239.6429181639</v>
      </c>
      <c r="L493" s="8">
        <f ca="1">L480+L491</f>
        <v>927677.84176368057</v>
      </c>
      <c r="M493" s="9">
        <f ca="1">SUM(N493:O493)</f>
        <v>3682818.5930076148</v>
      </c>
      <c r="N493" s="8">
        <f t="shared" ca="1" si="306"/>
        <v>71849.070537587788</v>
      </c>
      <c r="O493" s="8">
        <f t="shared" ca="1" si="306"/>
        <v>3610969.5224700272</v>
      </c>
      <c r="P493" s="9">
        <f t="shared" ca="1" si="286"/>
        <v>495282.28954108752</v>
      </c>
      <c r="Q493" s="8">
        <f t="shared" ca="1" si="306"/>
        <v>213892.62780365566</v>
      </c>
      <c r="R493" s="8">
        <f t="shared" ca="1" si="306"/>
        <v>250833.57205119531</v>
      </c>
      <c r="S493" s="8">
        <f ca="1">S480+S491</f>
        <v>30556.089686236519</v>
      </c>
      <c r="T493" s="8">
        <f t="shared" ca="1" si="306"/>
        <v>417499.7126233023</v>
      </c>
      <c r="U493" s="8">
        <f t="shared" ca="1" si="306"/>
        <v>0</v>
      </c>
      <c r="V493" s="8">
        <f t="shared" ca="1" si="306"/>
        <v>8665.1597617685675</v>
      </c>
      <c r="W493" s="26">
        <f t="shared" ca="1" si="275"/>
        <v>-1.862645149230957E-9</v>
      </c>
      <c r="X493" s="3"/>
      <c r="Y493" s="3"/>
      <c r="Z493" s="3"/>
      <c r="AA493" s="3"/>
      <c r="AB493" s="3"/>
      <c r="AC493" s="3"/>
    </row>
    <row r="494" spans="1:29" x14ac:dyDescent="0.2">
      <c r="A494" s="3">
        <f t="shared" si="295"/>
        <v>61</v>
      </c>
      <c r="B494" s="3"/>
      <c r="C494" s="3"/>
      <c r="D494" s="3"/>
      <c r="E494" s="4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9">
        <f t="shared" si="286"/>
        <v>0</v>
      </c>
      <c r="Q494" s="8"/>
      <c r="R494" s="8"/>
      <c r="S494" s="8"/>
      <c r="T494" s="8"/>
      <c r="U494" s="8"/>
      <c r="V494" s="8"/>
      <c r="W494" s="26" t="str">
        <f t="shared" si="275"/>
        <v>OK</v>
      </c>
      <c r="X494" s="3"/>
      <c r="Y494" s="3"/>
      <c r="Z494" s="3"/>
      <c r="AA494" s="3"/>
      <c r="AB494" s="3"/>
      <c r="AC494" s="3"/>
    </row>
    <row r="495" spans="1:29" x14ac:dyDescent="0.2">
      <c r="A495" s="3">
        <f t="shared" si="295"/>
        <v>62</v>
      </c>
      <c r="B495" s="3"/>
      <c r="C495" s="3" t="s">
        <v>211</v>
      </c>
      <c r="D495" s="3"/>
      <c r="E495" s="4"/>
      <c r="F495" s="8"/>
      <c r="G495" s="8"/>
      <c r="H495" s="8">
        <f t="shared" ref="H495:V495" si="307">H439+H465+H493</f>
        <v>10414183.239615619</v>
      </c>
      <c r="I495" s="8">
        <f t="shared" si="307"/>
        <v>0</v>
      </c>
      <c r="J495" s="69">
        <f t="shared" ca="1" si="288"/>
        <v>10414183.239615617</v>
      </c>
      <c r="K495" s="8">
        <f t="shared" ca="1" si="307"/>
        <v>4882239.6429181639</v>
      </c>
      <c r="L495" s="8">
        <f ca="1">L439+L465+L493</f>
        <v>927677.84176368057</v>
      </c>
      <c r="M495" s="9">
        <f ca="1">SUM(N495:O495)</f>
        <v>3682818.5930076148</v>
      </c>
      <c r="N495" s="8">
        <f t="shared" ca="1" si="307"/>
        <v>71849.070537587788</v>
      </c>
      <c r="O495" s="8">
        <f t="shared" ca="1" si="307"/>
        <v>3610969.5224700272</v>
      </c>
      <c r="P495" s="9">
        <f t="shared" ca="1" si="286"/>
        <v>495282.28954108752</v>
      </c>
      <c r="Q495" s="8">
        <f t="shared" ca="1" si="307"/>
        <v>213892.62780365566</v>
      </c>
      <c r="R495" s="8">
        <f t="shared" ca="1" si="307"/>
        <v>250833.57205119531</v>
      </c>
      <c r="S495" s="8">
        <f ca="1">S439+S465+S493</f>
        <v>30556.089686236519</v>
      </c>
      <c r="T495" s="8">
        <f t="shared" ca="1" si="307"/>
        <v>417499.7126233023</v>
      </c>
      <c r="U495" s="8">
        <f t="shared" ca="1" si="307"/>
        <v>0</v>
      </c>
      <c r="V495" s="8">
        <f t="shared" ca="1" si="307"/>
        <v>8665.1597617685675</v>
      </c>
      <c r="W495" s="26">
        <f t="shared" ca="1" si="275"/>
        <v>-1.862645149230957E-9</v>
      </c>
      <c r="X495" s="3"/>
      <c r="Y495" s="3"/>
      <c r="Z495" s="3"/>
      <c r="AA495" s="3"/>
      <c r="AB495" s="3"/>
      <c r="AC495" s="3"/>
    </row>
    <row r="496" spans="1:29" x14ac:dyDescent="0.2">
      <c r="A496" s="3"/>
      <c r="B496" s="7" t="s">
        <v>274</v>
      </c>
      <c r="C496" s="3"/>
      <c r="D496" s="3"/>
      <c r="E496" s="4"/>
      <c r="F496" s="4"/>
      <c r="G496" s="4"/>
      <c r="H496" s="8"/>
      <c r="I496" s="8"/>
      <c r="J496" s="8"/>
      <c r="K496" s="8"/>
      <c r="L496" s="8"/>
      <c r="M496" s="3"/>
      <c r="N496" s="3"/>
      <c r="O496" s="3"/>
      <c r="P496" s="9">
        <f t="shared" si="286"/>
        <v>0</v>
      </c>
      <c r="Q496" s="3"/>
      <c r="R496" s="3"/>
      <c r="S496" s="3"/>
      <c r="T496" s="3"/>
      <c r="U496" s="3"/>
      <c r="V496" s="3"/>
      <c r="W496" s="26" t="str">
        <f t="shared" si="275"/>
        <v>OK</v>
      </c>
      <c r="X496" s="3"/>
      <c r="Y496" s="3"/>
      <c r="Z496" s="3"/>
      <c r="AA496" s="3"/>
      <c r="AB496" s="3"/>
      <c r="AC496" s="3"/>
    </row>
    <row r="497" spans="1:29" x14ac:dyDescent="0.2">
      <c r="A497" s="3"/>
      <c r="B497" s="3"/>
      <c r="C497" s="3"/>
      <c r="D497" s="3"/>
      <c r="E497" s="4"/>
      <c r="F497" s="4"/>
      <c r="G497" s="4"/>
      <c r="H497" s="8"/>
      <c r="I497" s="8"/>
      <c r="J497" s="8"/>
      <c r="K497" s="8"/>
      <c r="L497" s="8"/>
      <c r="M497" s="3"/>
      <c r="N497" s="3"/>
      <c r="O497" s="3"/>
      <c r="P497" s="9">
        <f t="shared" si="286"/>
        <v>0</v>
      </c>
      <c r="Q497" s="3"/>
      <c r="R497" s="3"/>
      <c r="S497" s="3"/>
      <c r="T497" s="3"/>
      <c r="U497" s="3"/>
      <c r="V497" s="3"/>
      <c r="W497" s="26" t="str">
        <f t="shared" si="275"/>
        <v>OK</v>
      </c>
      <c r="X497" s="3"/>
      <c r="Y497" s="3"/>
      <c r="Z497" s="3"/>
      <c r="AA497" s="3"/>
      <c r="AB497" s="3"/>
      <c r="AC497" s="3"/>
    </row>
    <row r="498" spans="1:29" x14ac:dyDescent="0.2">
      <c r="A498" s="3">
        <v>1</v>
      </c>
      <c r="B498" s="3" t="s">
        <v>282</v>
      </c>
      <c r="C498" s="3"/>
      <c r="D498" s="3"/>
      <c r="E498" s="4"/>
      <c r="F498" s="4"/>
      <c r="G498" s="4"/>
      <c r="H498" s="8"/>
      <c r="I498" s="8"/>
      <c r="J498" s="8"/>
      <c r="K498" s="8"/>
      <c r="L498" s="8"/>
      <c r="M498" s="3"/>
      <c r="N498" s="3"/>
      <c r="O498" s="3"/>
      <c r="P498" s="9">
        <f t="shared" si="286"/>
        <v>0</v>
      </c>
      <c r="Q498" s="3"/>
      <c r="R498" s="3"/>
      <c r="S498" s="3"/>
      <c r="T498" s="3"/>
      <c r="U498" s="3"/>
      <c r="V498" s="3"/>
      <c r="W498" s="26" t="str">
        <f t="shared" si="275"/>
        <v>OK</v>
      </c>
      <c r="X498" s="3"/>
      <c r="Y498" s="3"/>
      <c r="Z498" s="3"/>
      <c r="AA498" s="3"/>
      <c r="AB498" s="3"/>
      <c r="AC498" s="3"/>
    </row>
    <row r="499" spans="1:29" x14ac:dyDescent="0.2">
      <c r="A499" s="3">
        <f t="shared" ref="A499:A525" si="308">+A498+1</f>
        <v>2</v>
      </c>
      <c r="B499" s="3"/>
      <c r="C499" s="3" t="s">
        <v>213</v>
      </c>
      <c r="D499" s="3"/>
      <c r="E499" s="4"/>
      <c r="F499" s="4"/>
      <c r="G499" s="4"/>
      <c r="H499" s="8"/>
      <c r="I499" s="8"/>
      <c r="J499" s="8"/>
      <c r="K499" s="8"/>
      <c r="L499" s="8"/>
      <c r="M499" s="3"/>
      <c r="N499" s="3"/>
      <c r="O499" s="3"/>
      <c r="P499" s="9">
        <f t="shared" si="286"/>
        <v>0</v>
      </c>
      <c r="Q499" s="3"/>
      <c r="R499" s="3"/>
      <c r="S499" s="3"/>
      <c r="T499" s="3"/>
      <c r="U499" s="3"/>
      <c r="V499" s="3"/>
      <c r="W499" s="26" t="str">
        <f t="shared" si="275"/>
        <v>OK</v>
      </c>
      <c r="X499" s="3"/>
      <c r="Y499" s="3"/>
      <c r="Z499" s="3"/>
      <c r="AA499" s="3"/>
      <c r="AB499" s="3"/>
      <c r="AC499" s="3"/>
    </row>
    <row r="500" spans="1:29" x14ac:dyDescent="0.2">
      <c r="A500" s="3">
        <f t="shared" si="308"/>
        <v>3</v>
      </c>
      <c r="B500" s="3" t="s">
        <v>214</v>
      </c>
      <c r="C500" s="3" t="s">
        <v>215</v>
      </c>
      <c r="D500" s="16" t="str">
        <f t="shared" ref="D500:D505" si="309">B500</f>
        <v>A901</v>
      </c>
      <c r="E500" s="4" t="s">
        <v>591</v>
      </c>
      <c r="F500" s="11"/>
      <c r="G500" s="11"/>
      <c r="H500" s="14">
        <f>'II-I TOTAL COMPANY'!L500</f>
        <v>12758.511169563351</v>
      </c>
      <c r="I500" s="69">
        <v>0</v>
      </c>
      <c r="J500" s="69">
        <f>SUM(K500:V500)-M500-P500</f>
        <v>12758.511169563353</v>
      </c>
      <c r="K500" s="12">
        <f t="shared" ref="K500:L505" si="310">IF(+$H382&lt;&gt;0,$H500*(+K382/$H382),0)</f>
        <v>5981.2764557190058</v>
      </c>
      <c r="L500" s="12">
        <f t="shared" si="310"/>
        <v>1136.5066115674754</v>
      </c>
      <c r="M500" s="9">
        <f t="shared" ref="M500:M506" si="311">SUM(N500:O500)</f>
        <v>4511.8547535848347</v>
      </c>
      <c r="N500" s="12">
        <f t="shared" ref="N500:O505" si="312">IF(+$H382&lt;&gt;0,$H500*(+N382/$H382),0)</f>
        <v>88.022953685842097</v>
      </c>
      <c r="O500" s="12">
        <f t="shared" si="312"/>
        <v>4423.8317998989924</v>
      </c>
      <c r="P500" s="9">
        <f t="shared" si="286"/>
        <v>606.77486441366932</v>
      </c>
      <c r="Q500" s="12">
        <f t="shared" ref="Q500:V505" si="313">IF(+$H382&lt;&gt;0,$H500*(+Q382/$H382),0)</f>
        <v>262.04181529466933</v>
      </c>
      <c r="R500" s="12">
        <f t="shared" si="313"/>
        <v>307.29850407690435</v>
      </c>
      <c r="S500" s="12">
        <f t="shared" ref="S500:S505" si="314">IF(+$H382&lt;&gt;0,$H500*(+S382/$H382),0)</f>
        <v>37.434545042095621</v>
      </c>
      <c r="T500" s="12">
        <f t="shared" si="313"/>
        <v>511.48271777389004</v>
      </c>
      <c r="U500" s="12">
        <f t="shared" si="313"/>
        <v>0</v>
      </c>
      <c r="V500" s="12">
        <f t="shared" si="313"/>
        <v>10.615766504474879</v>
      </c>
      <c r="W500" s="26" t="str">
        <f t="shared" si="275"/>
        <v>OK</v>
      </c>
      <c r="X500" s="3"/>
      <c r="Y500" s="3"/>
      <c r="Z500" s="3"/>
      <c r="AA500" s="3"/>
      <c r="AB500" s="3"/>
      <c r="AC500" s="3"/>
    </row>
    <row r="501" spans="1:29" x14ac:dyDescent="0.2">
      <c r="A501" s="3">
        <f t="shared" si="308"/>
        <v>4</v>
      </c>
      <c r="B501" s="3" t="s">
        <v>216</v>
      </c>
      <c r="C501" s="3" t="s">
        <v>217</v>
      </c>
      <c r="D501" s="16" t="str">
        <f t="shared" si="309"/>
        <v>A902</v>
      </c>
      <c r="E501" s="4" t="s">
        <v>591</v>
      </c>
      <c r="F501" s="11"/>
      <c r="G501" s="11"/>
      <c r="H501" s="14">
        <f>'II-I TOTAL COMPANY'!L501</f>
        <v>15700.196145589029</v>
      </c>
      <c r="I501" s="69">
        <v>0</v>
      </c>
      <c r="J501" s="69">
        <f t="shared" ref="J501:J506" si="315">SUM(K501:V501)-M501-P501</f>
        <v>15700.196145589029</v>
      </c>
      <c r="K501" s="12">
        <f t="shared" si="310"/>
        <v>7360.3582979028615</v>
      </c>
      <c r="L501" s="12">
        <f t="shared" si="310"/>
        <v>1398.546937430694</v>
      </c>
      <c r="M501" s="9">
        <f t="shared" si="311"/>
        <v>5552.1372102317555</v>
      </c>
      <c r="N501" s="12">
        <f t="shared" si="312"/>
        <v>108.3180960391883</v>
      </c>
      <c r="O501" s="12">
        <f t="shared" si="312"/>
        <v>5443.8191141925672</v>
      </c>
      <c r="P501" s="9">
        <f t="shared" si="286"/>
        <v>746.67680741888887</v>
      </c>
      <c r="Q501" s="12">
        <f t="shared" si="313"/>
        <v>322.45987355382954</v>
      </c>
      <c r="R501" s="12">
        <f t="shared" si="313"/>
        <v>378.15123764308368</v>
      </c>
      <c r="S501" s="12">
        <f t="shared" si="314"/>
        <v>46.065696221975642</v>
      </c>
      <c r="T501" s="12">
        <f t="shared" si="313"/>
        <v>629.41348621352199</v>
      </c>
      <c r="U501" s="12">
        <f t="shared" si="313"/>
        <v>0</v>
      </c>
      <c r="V501" s="12">
        <f t="shared" si="313"/>
        <v>13.063406391306525</v>
      </c>
      <c r="W501" s="26" t="str">
        <f t="shared" si="275"/>
        <v>OK</v>
      </c>
      <c r="X501" s="3"/>
      <c r="Y501" s="3"/>
      <c r="Z501" s="3"/>
      <c r="AA501" s="3"/>
      <c r="AB501" s="3"/>
      <c r="AC501" s="3"/>
    </row>
    <row r="502" spans="1:29" x14ac:dyDescent="0.2">
      <c r="A502" s="3">
        <f t="shared" si="308"/>
        <v>5</v>
      </c>
      <c r="B502" s="3" t="s">
        <v>218</v>
      </c>
      <c r="C502" s="3" t="s">
        <v>219</v>
      </c>
      <c r="D502" s="16" t="str">
        <f t="shared" si="309"/>
        <v>A903</v>
      </c>
      <c r="E502" s="4" t="s">
        <v>591</v>
      </c>
      <c r="F502" s="11"/>
      <c r="G502" s="11"/>
      <c r="H502" s="14">
        <f>'II-I TOTAL COMPANY'!L502</f>
        <v>0</v>
      </c>
      <c r="I502" s="69">
        <v>0</v>
      </c>
      <c r="J502" s="69">
        <f t="shared" si="315"/>
        <v>0</v>
      </c>
      <c r="K502" s="12">
        <f t="shared" si="310"/>
        <v>0</v>
      </c>
      <c r="L502" s="12">
        <f t="shared" si="310"/>
        <v>0</v>
      </c>
      <c r="M502" s="9">
        <f t="shared" si="311"/>
        <v>0</v>
      </c>
      <c r="N502" s="12">
        <f t="shared" si="312"/>
        <v>0</v>
      </c>
      <c r="O502" s="12">
        <f t="shared" si="312"/>
        <v>0</v>
      </c>
      <c r="P502" s="9">
        <f t="shared" si="286"/>
        <v>0</v>
      </c>
      <c r="Q502" s="12">
        <f t="shared" si="313"/>
        <v>0</v>
      </c>
      <c r="R502" s="12">
        <f t="shared" si="313"/>
        <v>0</v>
      </c>
      <c r="S502" s="12">
        <f t="shared" si="314"/>
        <v>0</v>
      </c>
      <c r="T502" s="12">
        <f t="shared" si="313"/>
        <v>0</v>
      </c>
      <c r="U502" s="12">
        <f t="shared" si="313"/>
        <v>0</v>
      </c>
      <c r="V502" s="12">
        <f t="shared" si="313"/>
        <v>0</v>
      </c>
      <c r="W502" s="26" t="str">
        <f t="shared" si="275"/>
        <v>OK</v>
      </c>
      <c r="X502" s="3"/>
      <c r="Y502" s="3"/>
      <c r="Z502" s="3"/>
      <c r="AA502" s="3"/>
      <c r="AB502" s="3"/>
      <c r="AC502" s="3"/>
    </row>
    <row r="503" spans="1:29" x14ac:dyDescent="0.2">
      <c r="A503" s="3">
        <f t="shared" si="308"/>
        <v>6</v>
      </c>
      <c r="B503" s="3" t="s">
        <v>218</v>
      </c>
      <c r="C503" s="3" t="s">
        <v>219</v>
      </c>
      <c r="D503" s="16" t="str">
        <f t="shared" si="309"/>
        <v>A903</v>
      </c>
      <c r="E503" s="4" t="s">
        <v>591</v>
      </c>
      <c r="F503" s="11"/>
      <c r="G503" s="11"/>
      <c r="H503" s="14">
        <f>'II-I TOTAL COMPANY'!L503</f>
        <v>0</v>
      </c>
      <c r="I503" s="69">
        <v>0</v>
      </c>
      <c r="J503" s="69">
        <f t="shared" si="315"/>
        <v>0</v>
      </c>
      <c r="K503" s="12">
        <f t="shared" si="310"/>
        <v>0</v>
      </c>
      <c r="L503" s="12">
        <f t="shared" si="310"/>
        <v>0</v>
      </c>
      <c r="M503" s="9">
        <f t="shared" si="311"/>
        <v>0</v>
      </c>
      <c r="N503" s="12">
        <f t="shared" si="312"/>
        <v>0</v>
      </c>
      <c r="O503" s="12">
        <f t="shared" si="312"/>
        <v>0</v>
      </c>
      <c r="P503" s="9">
        <f t="shared" si="286"/>
        <v>0</v>
      </c>
      <c r="Q503" s="12">
        <f t="shared" si="313"/>
        <v>0</v>
      </c>
      <c r="R503" s="12">
        <f t="shared" si="313"/>
        <v>0</v>
      </c>
      <c r="S503" s="12">
        <f t="shared" si="314"/>
        <v>0</v>
      </c>
      <c r="T503" s="12">
        <f t="shared" si="313"/>
        <v>0</v>
      </c>
      <c r="U503" s="12">
        <f t="shared" si="313"/>
        <v>0</v>
      </c>
      <c r="V503" s="12">
        <f t="shared" si="313"/>
        <v>0</v>
      </c>
      <c r="W503" s="26" t="str">
        <f t="shared" si="275"/>
        <v>OK</v>
      </c>
      <c r="X503" s="3"/>
      <c r="Y503" s="3"/>
      <c r="Z503" s="3"/>
      <c r="AA503" s="3"/>
      <c r="AB503" s="3"/>
      <c r="AC503" s="3"/>
    </row>
    <row r="504" spans="1:29" x14ac:dyDescent="0.2">
      <c r="A504" s="3">
        <f t="shared" si="308"/>
        <v>7</v>
      </c>
      <c r="B504" s="3" t="s">
        <v>220</v>
      </c>
      <c r="C504" s="3" t="s">
        <v>221</v>
      </c>
      <c r="D504" s="16" t="str">
        <f t="shared" si="309"/>
        <v>A904</v>
      </c>
      <c r="E504" s="4" t="s">
        <v>591</v>
      </c>
      <c r="F504" s="11"/>
      <c r="G504" s="11"/>
      <c r="H504" s="14">
        <f>'II-I TOTAL COMPANY'!L504</f>
        <v>0</v>
      </c>
      <c r="I504" s="69">
        <v>0</v>
      </c>
      <c r="J504" s="69">
        <f t="shared" si="315"/>
        <v>0</v>
      </c>
      <c r="K504" s="12">
        <f t="shared" si="310"/>
        <v>0</v>
      </c>
      <c r="L504" s="12">
        <f t="shared" si="310"/>
        <v>0</v>
      </c>
      <c r="M504" s="9">
        <f t="shared" si="311"/>
        <v>0</v>
      </c>
      <c r="N504" s="12">
        <f t="shared" si="312"/>
        <v>0</v>
      </c>
      <c r="O504" s="12">
        <f t="shared" si="312"/>
        <v>0</v>
      </c>
      <c r="P504" s="9">
        <f t="shared" si="286"/>
        <v>0</v>
      </c>
      <c r="Q504" s="12">
        <f t="shared" si="313"/>
        <v>0</v>
      </c>
      <c r="R504" s="12">
        <f t="shared" si="313"/>
        <v>0</v>
      </c>
      <c r="S504" s="12">
        <f t="shared" si="314"/>
        <v>0</v>
      </c>
      <c r="T504" s="12">
        <f t="shared" si="313"/>
        <v>0</v>
      </c>
      <c r="U504" s="12">
        <f t="shared" si="313"/>
        <v>0</v>
      </c>
      <c r="V504" s="12">
        <f t="shared" si="313"/>
        <v>0</v>
      </c>
      <c r="W504" s="26" t="str">
        <f t="shared" si="275"/>
        <v>OK</v>
      </c>
      <c r="X504" s="3"/>
      <c r="Y504" s="3"/>
      <c r="Z504" s="3"/>
      <c r="AA504" s="3"/>
      <c r="AB504" s="3"/>
      <c r="AC504" s="3"/>
    </row>
    <row r="505" spans="1:29" x14ac:dyDescent="0.2">
      <c r="A505" s="3">
        <f t="shared" si="308"/>
        <v>8</v>
      </c>
      <c r="B505" s="3" t="s">
        <v>222</v>
      </c>
      <c r="C505" s="3" t="s">
        <v>223</v>
      </c>
      <c r="D505" s="16" t="str">
        <f t="shared" si="309"/>
        <v>A905</v>
      </c>
      <c r="E505" s="4" t="s">
        <v>591</v>
      </c>
      <c r="F505" s="11"/>
      <c r="G505" s="11"/>
      <c r="H505" s="14">
        <f>'II-I TOTAL COMPANY'!L505</f>
        <v>3.1274606387623427</v>
      </c>
      <c r="I505" s="69">
        <v>0</v>
      </c>
      <c r="J505" s="69">
        <f t="shared" si="315"/>
        <v>3.1274606387623431</v>
      </c>
      <c r="K505" s="12">
        <f t="shared" si="310"/>
        <v>1.4661747312211924</v>
      </c>
      <c r="L505" s="12">
        <f t="shared" si="310"/>
        <v>0.27858890791660357</v>
      </c>
      <c r="M505" s="9">
        <f t="shared" si="311"/>
        <v>1.1059792135709092</v>
      </c>
      <c r="N505" s="12">
        <f t="shared" si="312"/>
        <v>2.1576837555842599E-2</v>
      </c>
      <c r="O505" s="12">
        <f t="shared" si="312"/>
        <v>1.0844023760150667</v>
      </c>
      <c r="P505" s="9">
        <f t="shared" si="286"/>
        <v>0.14873714337227437</v>
      </c>
      <c r="Q505" s="12">
        <f t="shared" si="313"/>
        <v>6.4233628215098232E-2</v>
      </c>
      <c r="R505" s="12">
        <f t="shared" si="313"/>
        <v>7.5327282555019248E-2</v>
      </c>
      <c r="S505" s="12">
        <f t="shared" si="314"/>
        <v>9.1762326021568898E-3</v>
      </c>
      <c r="T505" s="12">
        <f t="shared" si="313"/>
        <v>0.12537842746582598</v>
      </c>
      <c r="U505" s="12">
        <f t="shared" si="313"/>
        <v>0</v>
      </c>
      <c r="V505" s="12">
        <f t="shared" si="313"/>
        <v>2.6022152155370285E-3</v>
      </c>
      <c r="W505" s="26">
        <f t="shared" si="275"/>
        <v>-8.8817841970012523E-16</v>
      </c>
      <c r="X505" s="3"/>
      <c r="Y505" s="3"/>
      <c r="Z505" s="3"/>
      <c r="AA505" s="3"/>
      <c r="AB505" s="3"/>
      <c r="AC505" s="3"/>
    </row>
    <row r="506" spans="1:29" x14ac:dyDescent="0.2">
      <c r="A506" s="3">
        <f t="shared" si="308"/>
        <v>9</v>
      </c>
      <c r="B506" s="3"/>
      <c r="C506" s="3" t="s">
        <v>135</v>
      </c>
      <c r="D506" s="3"/>
      <c r="E506" s="4"/>
      <c r="F506" s="8"/>
      <c r="G506" s="8"/>
      <c r="H506" s="8">
        <f t="shared" ref="H506:V506" si="316">SUM(H500:H505)</f>
        <v>28461.834775791143</v>
      </c>
      <c r="I506" s="8">
        <f t="shared" si="316"/>
        <v>0</v>
      </c>
      <c r="J506" s="69">
        <f t="shared" si="315"/>
        <v>28461.83477579114</v>
      </c>
      <c r="K506" s="8">
        <f t="shared" si="316"/>
        <v>13343.100928353089</v>
      </c>
      <c r="L506" s="8">
        <f t="shared" si="316"/>
        <v>2535.3321379060858</v>
      </c>
      <c r="M506" s="9">
        <f t="shared" si="311"/>
        <v>10065.09794303016</v>
      </c>
      <c r="N506" s="8">
        <f t="shared" si="316"/>
        <v>196.36262656258626</v>
      </c>
      <c r="O506" s="8">
        <f t="shared" si="316"/>
        <v>9868.7353164675733</v>
      </c>
      <c r="P506" s="9">
        <f t="shared" si="286"/>
        <v>1353.6004089759303</v>
      </c>
      <c r="Q506" s="8">
        <f t="shared" si="316"/>
        <v>584.56592247671392</v>
      </c>
      <c r="R506" s="8">
        <f t="shared" si="316"/>
        <v>685.52506900254298</v>
      </c>
      <c r="S506" s="8">
        <f>SUM(S500:S505)</f>
        <v>83.509417496673422</v>
      </c>
      <c r="T506" s="8">
        <f t="shared" si="316"/>
        <v>1141.0215824148779</v>
      </c>
      <c r="U506" s="8">
        <f t="shared" si="316"/>
        <v>0</v>
      </c>
      <c r="V506" s="8">
        <f t="shared" si="316"/>
        <v>23.681775110996941</v>
      </c>
      <c r="W506" s="26">
        <f t="shared" si="275"/>
        <v>-7.2759576141834259E-12</v>
      </c>
      <c r="X506" s="3"/>
      <c r="Y506" s="3"/>
      <c r="Z506" s="3"/>
      <c r="AA506" s="3"/>
      <c r="AB506" s="3"/>
      <c r="AC506" s="3"/>
    </row>
    <row r="507" spans="1:29" x14ac:dyDescent="0.2">
      <c r="A507" s="3">
        <f t="shared" si="308"/>
        <v>10</v>
      </c>
      <c r="B507" s="3"/>
      <c r="C507" s="3"/>
      <c r="D507" s="3"/>
      <c r="E507" s="4"/>
      <c r="F507" s="4"/>
      <c r="G507" s="4"/>
      <c r="H507" s="8"/>
      <c r="I507" s="8"/>
      <c r="J507" s="8"/>
      <c r="K507" s="8"/>
      <c r="L507" s="8"/>
      <c r="M507" s="3"/>
      <c r="N507" s="3"/>
      <c r="O507" s="3"/>
      <c r="P507" s="9">
        <f t="shared" si="286"/>
        <v>0</v>
      </c>
      <c r="Q507" s="3"/>
      <c r="R507" s="3"/>
      <c r="S507" s="3"/>
      <c r="T507" s="3"/>
      <c r="U507" s="3"/>
      <c r="V507" s="3"/>
      <c r="W507" s="26" t="str">
        <f t="shared" si="275"/>
        <v>OK</v>
      </c>
      <c r="X507" s="3"/>
      <c r="Y507" s="3"/>
      <c r="Z507" s="3"/>
      <c r="AA507" s="3"/>
      <c r="AB507" s="3"/>
      <c r="AC507" s="3"/>
    </row>
    <row r="508" spans="1:29" x14ac:dyDescent="0.2">
      <c r="A508" s="3">
        <f t="shared" si="308"/>
        <v>11</v>
      </c>
      <c r="B508" s="3"/>
      <c r="C508" s="3" t="s">
        <v>224</v>
      </c>
      <c r="D508" s="3"/>
      <c r="E508" s="4"/>
      <c r="F508" s="4"/>
      <c r="G508" s="4"/>
      <c r="H508" s="8"/>
      <c r="I508" s="8"/>
      <c r="J508" s="8"/>
      <c r="K508" s="8"/>
      <c r="L508" s="8"/>
      <c r="M508" s="3"/>
      <c r="N508" s="3"/>
      <c r="O508" s="3"/>
      <c r="P508" s="9">
        <f t="shared" si="286"/>
        <v>0</v>
      </c>
      <c r="Q508" s="3"/>
      <c r="R508" s="3"/>
      <c r="S508" s="3"/>
      <c r="T508" s="3"/>
      <c r="U508" s="3"/>
      <c r="V508" s="3"/>
      <c r="W508" s="26" t="str">
        <f t="shared" si="275"/>
        <v>OK</v>
      </c>
      <c r="X508" s="3"/>
      <c r="Y508" s="3"/>
      <c r="Z508" s="3"/>
      <c r="AA508" s="3"/>
      <c r="AB508" s="3"/>
      <c r="AC508" s="3"/>
    </row>
    <row r="509" spans="1:29" x14ac:dyDescent="0.2">
      <c r="A509" s="3">
        <f t="shared" si="308"/>
        <v>12</v>
      </c>
      <c r="B509" s="3" t="s">
        <v>225</v>
      </c>
      <c r="C509" s="3" t="s">
        <v>226</v>
      </c>
      <c r="D509" s="16" t="str">
        <f>B509</f>
        <v>A906</v>
      </c>
      <c r="E509" s="4" t="s">
        <v>591</v>
      </c>
      <c r="F509" s="11"/>
      <c r="G509" s="11"/>
      <c r="H509" s="14">
        <f>'II-I TOTAL COMPANY'!L509</f>
        <v>0</v>
      </c>
      <c r="I509" s="69">
        <v>0</v>
      </c>
      <c r="J509" s="69">
        <f t="shared" ref="J509:J514" si="317">SUM(K509:V509)-M509-P509</f>
        <v>0</v>
      </c>
      <c r="K509" s="12">
        <f>IF(+$H391&lt;&gt;0,$H509*(+K391/$H391),0)</f>
        <v>0</v>
      </c>
      <c r="L509" s="12">
        <f>IF(+$H391&lt;&gt;0,$H509*(+L391/$H391),0)</f>
        <v>0</v>
      </c>
      <c r="M509" s="9">
        <f t="shared" ref="M509:M514" si="318">SUM(N509:O509)</f>
        <v>0</v>
      </c>
      <c r="N509" s="12">
        <f>IF(+$H391&lt;&gt;0,$H509*(+N391/$H391),0)</f>
        <v>0</v>
      </c>
      <c r="O509" s="12">
        <f>IF(+$H391&lt;&gt;0,$H509*(+O391/$H391),0)</f>
        <v>0</v>
      </c>
      <c r="P509" s="9">
        <f t="shared" si="286"/>
        <v>0</v>
      </c>
      <c r="Q509" s="12">
        <f t="shared" ref="Q509:V509" si="319">IF(+$H391&lt;&gt;0,$H509*(+Q391/$H391),0)</f>
        <v>0</v>
      </c>
      <c r="R509" s="12">
        <f t="shared" si="319"/>
        <v>0</v>
      </c>
      <c r="S509" s="12">
        <f t="shared" si="319"/>
        <v>0</v>
      </c>
      <c r="T509" s="12">
        <f t="shared" si="319"/>
        <v>0</v>
      </c>
      <c r="U509" s="12">
        <f t="shared" si="319"/>
        <v>0</v>
      </c>
      <c r="V509" s="12">
        <f t="shared" si="319"/>
        <v>0</v>
      </c>
      <c r="W509" s="26" t="str">
        <f t="shared" si="275"/>
        <v>OK</v>
      </c>
      <c r="X509" s="3"/>
      <c r="Y509" s="3"/>
      <c r="Z509" s="3"/>
      <c r="AA509" s="3"/>
      <c r="AB509" s="3"/>
      <c r="AC509" s="3"/>
    </row>
    <row r="510" spans="1:29" x14ac:dyDescent="0.2">
      <c r="A510" s="3">
        <f t="shared" si="308"/>
        <v>13</v>
      </c>
      <c r="B510" s="3" t="s">
        <v>227</v>
      </c>
      <c r="C510" s="3" t="s">
        <v>228</v>
      </c>
      <c r="D510" s="16" t="str">
        <f>B510</f>
        <v>A907</v>
      </c>
      <c r="E510" s="4" t="s">
        <v>591</v>
      </c>
      <c r="F510" s="11"/>
      <c r="G510" s="11"/>
      <c r="H510" s="14">
        <f>'II-I TOTAL COMPANY'!L510</f>
        <v>0</v>
      </c>
      <c r="I510" s="69">
        <v>0</v>
      </c>
      <c r="J510" s="69">
        <f t="shared" si="317"/>
        <v>0</v>
      </c>
      <c r="K510" s="12">
        <f t="shared" ref="K510:L513" si="320">IF(+$H393&lt;&gt;0,$H510*(+K393/$H393),0)</f>
        <v>0</v>
      </c>
      <c r="L510" s="12">
        <f t="shared" si="320"/>
        <v>0</v>
      </c>
      <c r="M510" s="9">
        <f t="shared" si="318"/>
        <v>0</v>
      </c>
      <c r="N510" s="12">
        <f t="shared" ref="N510:O513" si="321">IF(+$H393&lt;&gt;0,$H510*(+N393/$H393),0)</f>
        <v>0</v>
      </c>
      <c r="O510" s="12">
        <f t="shared" si="321"/>
        <v>0</v>
      </c>
      <c r="P510" s="9">
        <f t="shared" si="286"/>
        <v>0</v>
      </c>
      <c r="Q510" s="12">
        <f t="shared" ref="Q510:V513" si="322">IF(+$H393&lt;&gt;0,$H510*(+Q393/$H393),0)</f>
        <v>0</v>
      </c>
      <c r="R510" s="12">
        <f t="shared" si="322"/>
        <v>0</v>
      </c>
      <c r="S510" s="12">
        <f>IF(+$H393&lt;&gt;0,$H510*(+S393/$H393),0)</f>
        <v>0</v>
      </c>
      <c r="T510" s="12">
        <f t="shared" si="322"/>
        <v>0</v>
      </c>
      <c r="U510" s="12">
        <f t="shared" si="322"/>
        <v>0</v>
      </c>
      <c r="V510" s="12">
        <f t="shared" si="322"/>
        <v>0</v>
      </c>
      <c r="W510" s="26" t="str">
        <f t="shared" si="275"/>
        <v>OK</v>
      </c>
      <c r="X510" s="3"/>
      <c r="Y510" s="3"/>
      <c r="Z510" s="3"/>
      <c r="AA510" s="3"/>
      <c r="AB510" s="3"/>
      <c r="AC510" s="3"/>
    </row>
    <row r="511" spans="1:29" x14ac:dyDescent="0.2">
      <c r="A511" s="3">
        <f t="shared" si="308"/>
        <v>14</v>
      </c>
      <c r="B511" s="3" t="s">
        <v>229</v>
      </c>
      <c r="C511" s="3" t="s">
        <v>230</v>
      </c>
      <c r="D511" s="16" t="str">
        <f>B511</f>
        <v>A908</v>
      </c>
      <c r="E511" s="4" t="s">
        <v>591</v>
      </c>
      <c r="F511" s="11"/>
      <c r="G511" s="11"/>
      <c r="H511" s="14">
        <f>'II-I TOTAL COMPANY'!L511</f>
        <v>0</v>
      </c>
      <c r="I511" s="69">
        <v>0</v>
      </c>
      <c r="J511" s="69">
        <f t="shared" si="317"/>
        <v>0</v>
      </c>
      <c r="K511" s="12">
        <f t="shared" si="320"/>
        <v>0</v>
      </c>
      <c r="L511" s="12">
        <f t="shared" si="320"/>
        <v>0</v>
      </c>
      <c r="M511" s="9">
        <f t="shared" si="318"/>
        <v>0</v>
      </c>
      <c r="N511" s="12">
        <f t="shared" si="321"/>
        <v>0</v>
      </c>
      <c r="O511" s="12">
        <f t="shared" si="321"/>
        <v>0</v>
      </c>
      <c r="P511" s="9">
        <f t="shared" si="286"/>
        <v>0</v>
      </c>
      <c r="Q511" s="12">
        <f t="shared" si="322"/>
        <v>0</v>
      </c>
      <c r="R511" s="12">
        <f t="shared" si="322"/>
        <v>0</v>
      </c>
      <c r="S511" s="12">
        <f>IF(+$H394&lt;&gt;0,$H511*(+S394/$H394),0)</f>
        <v>0</v>
      </c>
      <c r="T511" s="12">
        <f t="shared" si="322"/>
        <v>0</v>
      </c>
      <c r="U511" s="12">
        <f t="shared" si="322"/>
        <v>0</v>
      </c>
      <c r="V511" s="12">
        <f t="shared" si="322"/>
        <v>0</v>
      </c>
      <c r="W511" s="26" t="str">
        <f t="shared" si="275"/>
        <v>OK</v>
      </c>
      <c r="X511" s="3"/>
      <c r="Y511" s="3"/>
      <c r="Z511" s="3"/>
      <c r="AA511" s="3"/>
      <c r="AB511" s="3"/>
      <c r="AC511" s="3"/>
    </row>
    <row r="512" spans="1:29" x14ac:dyDescent="0.2">
      <c r="A512" s="3">
        <f t="shared" si="308"/>
        <v>15</v>
      </c>
      <c r="B512" s="3" t="s">
        <v>231</v>
      </c>
      <c r="C512" s="3" t="s">
        <v>232</v>
      </c>
      <c r="D512" s="16" t="str">
        <f>B512</f>
        <v>A909</v>
      </c>
      <c r="E512" s="4" t="s">
        <v>591</v>
      </c>
      <c r="F512" s="11"/>
      <c r="G512" s="11"/>
      <c r="H512" s="14">
        <f>'II-I TOTAL COMPANY'!L512</f>
        <v>0</v>
      </c>
      <c r="I512" s="69">
        <v>0</v>
      </c>
      <c r="J512" s="69">
        <f t="shared" si="317"/>
        <v>0</v>
      </c>
      <c r="K512" s="12">
        <f t="shared" si="320"/>
        <v>0</v>
      </c>
      <c r="L512" s="12">
        <f t="shared" si="320"/>
        <v>0</v>
      </c>
      <c r="M512" s="9">
        <f t="shared" si="318"/>
        <v>0</v>
      </c>
      <c r="N512" s="12">
        <f t="shared" si="321"/>
        <v>0</v>
      </c>
      <c r="O512" s="12">
        <f t="shared" si="321"/>
        <v>0</v>
      </c>
      <c r="P512" s="9">
        <f t="shared" si="286"/>
        <v>0</v>
      </c>
      <c r="Q512" s="12">
        <f t="shared" si="322"/>
        <v>0</v>
      </c>
      <c r="R512" s="12">
        <f t="shared" si="322"/>
        <v>0</v>
      </c>
      <c r="S512" s="12">
        <f>IF(+$H395&lt;&gt;0,$H512*(+S395/$H395),0)</f>
        <v>0</v>
      </c>
      <c r="T512" s="12">
        <f t="shared" si="322"/>
        <v>0</v>
      </c>
      <c r="U512" s="12">
        <f t="shared" si="322"/>
        <v>0</v>
      </c>
      <c r="V512" s="12">
        <f t="shared" si="322"/>
        <v>0</v>
      </c>
      <c r="W512" s="26" t="str">
        <f t="shared" si="275"/>
        <v>OK</v>
      </c>
      <c r="X512" s="3"/>
      <c r="Y512" s="3"/>
      <c r="Z512" s="3"/>
      <c r="AA512" s="3"/>
      <c r="AB512" s="3"/>
      <c r="AC512" s="3"/>
    </row>
    <row r="513" spans="1:29" x14ac:dyDescent="0.2">
      <c r="A513" s="3">
        <f t="shared" si="308"/>
        <v>16</v>
      </c>
      <c r="B513" s="3" t="s">
        <v>233</v>
      </c>
      <c r="C513" s="3" t="s">
        <v>234</v>
      </c>
      <c r="D513" s="16" t="str">
        <f>B513</f>
        <v>A910</v>
      </c>
      <c r="E513" s="4" t="s">
        <v>591</v>
      </c>
      <c r="F513" s="11"/>
      <c r="G513" s="11"/>
      <c r="H513" s="14">
        <f>'II-I TOTAL COMPANY'!L513</f>
        <v>0</v>
      </c>
      <c r="I513" s="69">
        <v>0</v>
      </c>
      <c r="J513" s="69">
        <f t="shared" si="317"/>
        <v>0</v>
      </c>
      <c r="K513" s="12">
        <f t="shared" si="320"/>
        <v>0</v>
      </c>
      <c r="L513" s="12">
        <f t="shared" si="320"/>
        <v>0</v>
      </c>
      <c r="M513" s="9">
        <f t="shared" si="318"/>
        <v>0</v>
      </c>
      <c r="N513" s="12">
        <f t="shared" si="321"/>
        <v>0</v>
      </c>
      <c r="O513" s="12">
        <f t="shared" si="321"/>
        <v>0</v>
      </c>
      <c r="P513" s="9">
        <f t="shared" si="286"/>
        <v>0</v>
      </c>
      <c r="Q513" s="12">
        <f t="shared" si="322"/>
        <v>0</v>
      </c>
      <c r="R513" s="12">
        <f t="shared" si="322"/>
        <v>0</v>
      </c>
      <c r="S513" s="12">
        <f>IF(+$H396&lt;&gt;0,$H513*(+S396/$H396),0)</f>
        <v>0</v>
      </c>
      <c r="T513" s="12">
        <f t="shared" si="322"/>
        <v>0</v>
      </c>
      <c r="U513" s="12">
        <f t="shared" si="322"/>
        <v>0</v>
      </c>
      <c r="V513" s="12">
        <f t="shared" si="322"/>
        <v>0</v>
      </c>
      <c r="W513" s="26" t="str">
        <f t="shared" si="275"/>
        <v>OK</v>
      </c>
      <c r="X513" s="3"/>
      <c r="Y513" s="3"/>
      <c r="Z513" s="3"/>
      <c r="AA513" s="3"/>
      <c r="AB513" s="3"/>
      <c r="AC513" s="3"/>
    </row>
    <row r="514" spans="1:29" x14ac:dyDescent="0.2">
      <c r="A514" s="3">
        <f t="shared" si="308"/>
        <v>17</v>
      </c>
      <c r="B514" s="3"/>
      <c r="C514" s="3" t="s">
        <v>135</v>
      </c>
      <c r="D514" s="3"/>
      <c r="E514" s="4"/>
      <c r="F514" s="8"/>
      <c r="G514" s="8"/>
      <c r="H514" s="8">
        <f t="shared" ref="H514:V514" si="323">SUM(H509:H513)</f>
        <v>0</v>
      </c>
      <c r="I514" s="8">
        <f t="shared" si="323"/>
        <v>0</v>
      </c>
      <c r="J514" s="69">
        <f t="shared" si="317"/>
        <v>0</v>
      </c>
      <c r="K514" s="8">
        <f t="shared" si="323"/>
        <v>0</v>
      </c>
      <c r="L514" s="8">
        <f t="shared" si="323"/>
        <v>0</v>
      </c>
      <c r="M514" s="9">
        <f t="shared" si="318"/>
        <v>0</v>
      </c>
      <c r="N514" s="8">
        <f t="shared" si="323"/>
        <v>0</v>
      </c>
      <c r="O514" s="8">
        <f t="shared" si="323"/>
        <v>0</v>
      </c>
      <c r="P514" s="9">
        <f t="shared" si="286"/>
        <v>0</v>
      </c>
      <c r="Q514" s="8">
        <f t="shared" si="323"/>
        <v>0</v>
      </c>
      <c r="R514" s="8">
        <f t="shared" si="323"/>
        <v>0</v>
      </c>
      <c r="S514" s="8">
        <f>SUM(S509:S513)</f>
        <v>0</v>
      </c>
      <c r="T514" s="8">
        <f t="shared" si="323"/>
        <v>0</v>
      </c>
      <c r="U514" s="8">
        <f t="shared" si="323"/>
        <v>0</v>
      </c>
      <c r="V514" s="8">
        <f t="shared" si="323"/>
        <v>0</v>
      </c>
      <c r="W514" s="26" t="str">
        <f t="shared" si="275"/>
        <v>OK</v>
      </c>
      <c r="X514" s="3"/>
      <c r="Y514" s="3"/>
      <c r="Z514" s="3"/>
      <c r="AA514" s="3"/>
      <c r="AB514" s="3"/>
      <c r="AC514" s="3"/>
    </row>
    <row r="515" spans="1:29" x14ac:dyDescent="0.2">
      <c r="A515" s="3">
        <f t="shared" si="308"/>
        <v>18</v>
      </c>
      <c r="B515" s="3"/>
      <c r="C515" s="3"/>
      <c r="D515" s="3"/>
      <c r="E515" s="4"/>
      <c r="F515" s="4"/>
      <c r="G515" s="4"/>
      <c r="H515" s="8"/>
      <c r="I515" s="8"/>
      <c r="J515" s="8"/>
      <c r="K515" s="8"/>
      <c r="L515" s="8"/>
      <c r="M515" s="3"/>
      <c r="N515" s="3"/>
      <c r="O515" s="3"/>
      <c r="P515" s="9">
        <f t="shared" si="286"/>
        <v>0</v>
      </c>
      <c r="Q515" s="3"/>
      <c r="R515" s="3"/>
      <c r="S515" s="3"/>
      <c r="T515" s="3"/>
      <c r="U515" s="3"/>
      <c r="V515" s="3"/>
      <c r="W515" s="26" t="str">
        <f t="shared" si="275"/>
        <v>OK</v>
      </c>
      <c r="X515" s="3"/>
      <c r="Y515" s="3"/>
      <c r="Z515" s="3"/>
      <c r="AA515" s="3"/>
      <c r="AB515" s="3"/>
      <c r="AC515" s="3"/>
    </row>
    <row r="516" spans="1:29" x14ac:dyDescent="0.2">
      <c r="A516" s="3">
        <f t="shared" si="308"/>
        <v>19</v>
      </c>
      <c r="B516" s="3"/>
      <c r="C516" s="3" t="s">
        <v>235</v>
      </c>
      <c r="D516" s="3"/>
      <c r="E516" s="4"/>
      <c r="F516" s="4"/>
      <c r="G516" s="4"/>
      <c r="H516" s="8"/>
      <c r="I516" s="8"/>
      <c r="J516" s="8"/>
      <c r="K516" s="8"/>
      <c r="L516" s="8"/>
      <c r="M516" s="3"/>
      <c r="N516" s="3"/>
      <c r="O516" s="3"/>
      <c r="P516" s="9">
        <f t="shared" si="286"/>
        <v>0</v>
      </c>
      <c r="Q516" s="3"/>
      <c r="R516" s="3"/>
      <c r="S516" s="3"/>
      <c r="T516" s="3"/>
      <c r="U516" s="3"/>
      <c r="V516" s="3"/>
      <c r="W516" s="26" t="str">
        <f t="shared" si="275"/>
        <v>OK</v>
      </c>
      <c r="X516" s="3"/>
      <c r="Y516" s="3"/>
      <c r="Z516" s="3"/>
      <c r="AA516" s="3"/>
      <c r="AB516" s="3"/>
      <c r="AC516" s="3"/>
    </row>
    <row r="517" spans="1:29" x14ac:dyDescent="0.2">
      <c r="A517" s="3">
        <f t="shared" si="308"/>
        <v>20</v>
      </c>
      <c r="B517" s="3" t="s">
        <v>236</v>
      </c>
      <c r="C517" s="3" t="s">
        <v>228</v>
      </c>
      <c r="D517" s="16" t="str">
        <f>B517</f>
        <v>A911</v>
      </c>
      <c r="E517" s="4" t="s">
        <v>591</v>
      </c>
      <c r="F517" s="11"/>
      <c r="G517" s="11"/>
      <c r="H517" s="14">
        <f>'II-I TOTAL COMPANY'!L517</f>
        <v>0</v>
      </c>
      <c r="I517" s="69">
        <v>0</v>
      </c>
      <c r="J517" s="69">
        <f t="shared" ref="J517:J525" si="324">SUM(K517:V517)-M517-P517</f>
        <v>0</v>
      </c>
      <c r="K517" s="12">
        <f t="shared" ref="K517:L521" si="325">IF(+$H401&lt;&gt;0,$H517*(+K401/$H401),0)</f>
        <v>0</v>
      </c>
      <c r="L517" s="12">
        <f t="shared" si="325"/>
        <v>0</v>
      </c>
      <c r="M517" s="9">
        <f t="shared" ref="M517:M523" si="326">SUM(N517:O517)</f>
        <v>0</v>
      </c>
      <c r="N517" s="12">
        <f t="shared" ref="N517:O521" si="327">IF(+$H401&lt;&gt;0,$H517*(+N401/$H401),0)</f>
        <v>0</v>
      </c>
      <c r="O517" s="12">
        <f t="shared" si="327"/>
        <v>0</v>
      </c>
      <c r="P517" s="9">
        <f t="shared" si="286"/>
        <v>0</v>
      </c>
      <c r="Q517" s="12">
        <f t="shared" ref="Q517:V521" si="328">IF(+$H401&lt;&gt;0,$H517*(+Q401/$H401),0)</f>
        <v>0</v>
      </c>
      <c r="R517" s="12">
        <f t="shared" si="328"/>
        <v>0</v>
      </c>
      <c r="S517" s="12">
        <f>IF(+$H401&lt;&gt;0,$H517*(+S401/$H401),0)</f>
        <v>0</v>
      </c>
      <c r="T517" s="12">
        <f t="shared" si="328"/>
        <v>0</v>
      </c>
      <c r="U517" s="12">
        <f t="shared" si="328"/>
        <v>0</v>
      </c>
      <c r="V517" s="12">
        <f t="shared" si="328"/>
        <v>0</v>
      </c>
      <c r="W517" s="26" t="str">
        <f t="shared" si="275"/>
        <v>OK</v>
      </c>
      <c r="X517" s="3"/>
      <c r="Y517" s="3"/>
      <c r="Z517" s="3"/>
      <c r="AA517" s="3"/>
      <c r="AB517" s="3"/>
      <c r="AC517" s="3"/>
    </row>
    <row r="518" spans="1:29" x14ac:dyDescent="0.2">
      <c r="A518" s="3">
        <f t="shared" si="308"/>
        <v>21</v>
      </c>
      <c r="B518" s="3" t="s">
        <v>237</v>
      </c>
      <c r="C518" s="3" t="s">
        <v>238</v>
      </c>
      <c r="D518" s="16" t="str">
        <f>B518</f>
        <v>A912</v>
      </c>
      <c r="E518" s="4" t="s">
        <v>591</v>
      </c>
      <c r="F518" s="11"/>
      <c r="G518" s="11"/>
      <c r="H518" s="14">
        <f>'II-I TOTAL COMPANY'!L518</f>
        <v>0</v>
      </c>
      <c r="I518" s="69">
        <v>0</v>
      </c>
      <c r="J518" s="69">
        <f t="shared" si="324"/>
        <v>0</v>
      </c>
      <c r="K518" s="12">
        <f t="shared" si="325"/>
        <v>0</v>
      </c>
      <c r="L518" s="12">
        <f t="shared" si="325"/>
        <v>0</v>
      </c>
      <c r="M518" s="9">
        <f t="shared" si="326"/>
        <v>0</v>
      </c>
      <c r="N518" s="12">
        <f t="shared" si="327"/>
        <v>0</v>
      </c>
      <c r="O518" s="12">
        <f t="shared" si="327"/>
        <v>0</v>
      </c>
      <c r="P518" s="9">
        <f t="shared" si="286"/>
        <v>0</v>
      </c>
      <c r="Q518" s="12">
        <f t="shared" si="328"/>
        <v>0</v>
      </c>
      <c r="R518" s="12">
        <f t="shared" si="328"/>
        <v>0</v>
      </c>
      <c r="S518" s="12">
        <f>IF(+$H402&lt;&gt;0,$H518*(+S402/$H402),0)</f>
        <v>0</v>
      </c>
      <c r="T518" s="12">
        <f t="shared" si="328"/>
        <v>0</v>
      </c>
      <c r="U518" s="12">
        <f t="shared" si="328"/>
        <v>0</v>
      </c>
      <c r="V518" s="12">
        <f t="shared" si="328"/>
        <v>0</v>
      </c>
      <c r="W518" s="26" t="str">
        <f t="shared" si="275"/>
        <v>OK</v>
      </c>
      <c r="X518" s="3"/>
      <c r="Y518" s="3"/>
      <c r="Z518" s="3"/>
      <c r="AA518" s="3"/>
      <c r="AB518" s="3"/>
      <c r="AC518" s="3"/>
    </row>
    <row r="519" spans="1:29" x14ac:dyDescent="0.2">
      <c r="A519" s="3">
        <f t="shared" si="308"/>
        <v>22</v>
      </c>
      <c r="B519" s="3" t="s">
        <v>239</v>
      </c>
      <c r="C519" s="3" t="s">
        <v>240</v>
      </c>
      <c r="D519" s="16" t="str">
        <f>B519</f>
        <v>A913</v>
      </c>
      <c r="E519" s="4" t="s">
        <v>591</v>
      </c>
      <c r="F519" s="11"/>
      <c r="G519" s="11"/>
      <c r="H519" s="14">
        <f>'II-I TOTAL COMPANY'!L519</f>
        <v>0</v>
      </c>
      <c r="I519" s="69">
        <v>0</v>
      </c>
      <c r="J519" s="69">
        <f t="shared" si="324"/>
        <v>0</v>
      </c>
      <c r="K519" s="12">
        <f t="shared" si="325"/>
        <v>0</v>
      </c>
      <c r="L519" s="12">
        <f t="shared" si="325"/>
        <v>0</v>
      </c>
      <c r="M519" s="9">
        <f t="shared" si="326"/>
        <v>0</v>
      </c>
      <c r="N519" s="12">
        <f t="shared" si="327"/>
        <v>0</v>
      </c>
      <c r="O519" s="12">
        <f t="shared" si="327"/>
        <v>0</v>
      </c>
      <c r="P519" s="9">
        <f t="shared" si="286"/>
        <v>0</v>
      </c>
      <c r="Q519" s="12">
        <f t="shared" si="328"/>
        <v>0</v>
      </c>
      <c r="R519" s="12">
        <f t="shared" si="328"/>
        <v>0</v>
      </c>
      <c r="S519" s="12">
        <f>IF(+$H403&lt;&gt;0,$H519*(+S403/$H403),0)</f>
        <v>0</v>
      </c>
      <c r="T519" s="12">
        <f t="shared" si="328"/>
        <v>0</v>
      </c>
      <c r="U519" s="12">
        <f t="shared" si="328"/>
        <v>0</v>
      </c>
      <c r="V519" s="12">
        <f t="shared" si="328"/>
        <v>0</v>
      </c>
      <c r="W519" s="26" t="str">
        <f t="shared" si="275"/>
        <v>OK</v>
      </c>
      <c r="X519" s="3"/>
      <c r="Y519" s="3"/>
      <c r="Z519" s="3"/>
      <c r="AA519" s="3"/>
      <c r="AB519" s="3"/>
      <c r="AC519" s="3"/>
    </row>
    <row r="520" spans="1:29" x14ac:dyDescent="0.2">
      <c r="A520" s="3">
        <f t="shared" si="308"/>
        <v>23</v>
      </c>
      <c r="B520" s="3" t="s">
        <v>241</v>
      </c>
      <c r="C520" s="3" t="s">
        <v>242</v>
      </c>
      <c r="D520" s="16" t="str">
        <f>B520</f>
        <v>A916</v>
      </c>
      <c r="E520" s="4" t="s">
        <v>591</v>
      </c>
      <c r="F520" s="11"/>
      <c r="G520" s="11"/>
      <c r="H520" s="14">
        <f>'II-I TOTAL COMPANY'!L520</f>
        <v>0</v>
      </c>
      <c r="I520" s="69">
        <v>0</v>
      </c>
      <c r="J520" s="69">
        <f t="shared" si="324"/>
        <v>0</v>
      </c>
      <c r="K520" s="12">
        <f t="shared" si="325"/>
        <v>0</v>
      </c>
      <c r="L520" s="12">
        <f t="shared" si="325"/>
        <v>0</v>
      </c>
      <c r="M520" s="9">
        <f t="shared" si="326"/>
        <v>0</v>
      </c>
      <c r="N520" s="12">
        <f t="shared" si="327"/>
        <v>0</v>
      </c>
      <c r="O520" s="12">
        <f t="shared" si="327"/>
        <v>0</v>
      </c>
      <c r="P520" s="9">
        <f t="shared" si="286"/>
        <v>0</v>
      </c>
      <c r="Q520" s="12">
        <f t="shared" si="328"/>
        <v>0</v>
      </c>
      <c r="R520" s="12">
        <f t="shared" si="328"/>
        <v>0</v>
      </c>
      <c r="S520" s="12">
        <f>IF(+$H404&lt;&gt;0,$H520*(+S404/$H404),0)</f>
        <v>0</v>
      </c>
      <c r="T520" s="12">
        <f t="shared" si="328"/>
        <v>0</v>
      </c>
      <c r="U520" s="12">
        <f t="shared" si="328"/>
        <v>0</v>
      </c>
      <c r="V520" s="12">
        <f t="shared" si="328"/>
        <v>0</v>
      </c>
      <c r="W520" s="26" t="str">
        <f t="shared" ref="W520:W583" si="329">IF((+K520+L520+M520+P520+T520+U520+V520)-H520=0,"OK",(+K520+L520+M520+P520+T520+U520+V520)-H520)</f>
        <v>OK</v>
      </c>
      <c r="X520" s="3"/>
      <c r="Y520" s="3"/>
      <c r="Z520" s="3"/>
      <c r="AA520" s="3"/>
      <c r="AB520" s="3"/>
      <c r="AC520" s="3"/>
    </row>
    <row r="521" spans="1:29" x14ac:dyDescent="0.2">
      <c r="A521" s="3">
        <f t="shared" si="308"/>
        <v>24</v>
      </c>
      <c r="B521" s="3" t="s">
        <v>243</v>
      </c>
      <c r="C521" s="3" t="s">
        <v>244</v>
      </c>
      <c r="D521" s="16" t="str">
        <f>B521</f>
        <v>A917</v>
      </c>
      <c r="E521" s="4" t="s">
        <v>591</v>
      </c>
      <c r="F521" s="11"/>
      <c r="G521" s="11"/>
      <c r="H521" s="14">
        <f>'II-I TOTAL COMPANY'!L521</f>
        <v>0</v>
      </c>
      <c r="I521" s="69">
        <v>0</v>
      </c>
      <c r="J521" s="69">
        <f t="shared" si="324"/>
        <v>0</v>
      </c>
      <c r="K521" s="12">
        <f t="shared" si="325"/>
        <v>0</v>
      </c>
      <c r="L521" s="12">
        <f t="shared" si="325"/>
        <v>0</v>
      </c>
      <c r="M521" s="9">
        <f t="shared" si="326"/>
        <v>0</v>
      </c>
      <c r="N521" s="12">
        <f t="shared" si="327"/>
        <v>0</v>
      </c>
      <c r="O521" s="12">
        <f t="shared" si="327"/>
        <v>0</v>
      </c>
      <c r="P521" s="9">
        <f t="shared" si="286"/>
        <v>0</v>
      </c>
      <c r="Q521" s="12">
        <f t="shared" si="328"/>
        <v>0</v>
      </c>
      <c r="R521" s="12">
        <f t="shared" si="328"/>
        <v>0</v>
      </c>
      <c r="S521" s="12">
        <f>IF(+$H405&lt;&gt;0,$H521*(+S405/$H405),0)</f>
        <v>0</v>
      </c>
      <c r="T521" s="12">
        <f t="shared" si="328"/>
        <v>0</v>
      </c>
      <c r="U521" s="12">
        <f t="shared" si="328"/>
        <v>0</v>
      </c>
      <c r="V521" s="12">
        <f t="shared" si="328"/>
        <v>0</v>
      </c>
      <c r="W521" s="26" t="str">
        <f t="shared" si="329"/>
        <v>OK</v>
      </c>
      <c r="X521" s="3"/>
      <c r="Y521" s="3"/>
      <c r="Z521" s="3"/>
      <c r="AA521" s="3"/>
      <c r="AB521" s="3"/>
      <c r="AC521" s="3"/>
    </row>
    <row r="522" spans="1:29" x14ac:dyDescent="0.2">
      <c r="A522" s="3">
        <f t="shared" si="308"/>
        <v>25</v>
      </c>
      <c r="B522" s="3"/>
      <c r="C522" s="3" t="s">
        <v>135</v>
      </c>
      <c r="D522" s="3"/>
      <c r="E522" s="4"/>
      <c r="F522" s="11"/>
      <c r="G522" s="11"/>
      <c r="H522" s="11">
        <f>SUM(H517:H521)</f>
        <v>0</v>
      </c>
      <c r="I522" s="11">
        <f>SUM(I517:I521)</f>
        <v>0</v>
      </c>
      <c r="J522" s="69">
        <f t="shared" si="324"/>
        <v>0</v>
      </c>
      <c r="K522" s="11">
        <f>SUM(K517:K521)</f>
        <v>0</v>
      </c>
      <c r="L522" s="11">
        <f>SUM(L517:L521)</f>
        <v>0</v>
      </c>
      <c r="M522" s="9">
        <f t="shared" si="326"/>
        <v>0</v>
      </c>
      <c r="N522" s="11">
        <f>SUM(N517:N521)</f>
        <v>0</v>
      </c>
      <c r="O522" s="11">
        <f>SUM(O517:O521)</f>
        <v>0</v>
      </c>
      <c r="P522" s="9">
        <f t="shared" si="286"/>
        <v>0</v>
      </c>
      <c r="Q522" s="11">
        <f t="shared" ref="Q522:V522" si="330">SUM(Q517:Q521)</f>
        <v>0</v>
      </c>
      <c r="R522" s="11">
        <f t="shared" si="330"/>
        <v>0</v>
      </c>
      <c r="S522" s="11">
        <f>SUM(S517:S521)</f>
        <v>0</v>
      </c>
      <c r="T522" s="11">
        <f t="shared" si="330"/>
        <v>0</v>
      </c>
      <c r="U522" s="11">
        <f t="shared" si="330"/>
        <v>0</v>
      </c>
      <c r="V522" s="11">
        <f t="shared" si="330"/>
        <v>0</v>
      </c>
      <c r="W522" s="26" t="str">
        <f t="shared" si="329"/>
        <v>OK</v>
      </c>
      <c r="X522" s="3"/>
      <c r="Y522" s="3"/>
      <c r="Z522" s="3"/>
      <c r="AA522" s="3"/>
      <c r="AB522" s="3"/>
      <c r="AC522" s="3"/>
    </row>
    <row r="523" spans="1:29" x14ac:dyDescent="0.2">
      <c r="A523" s="3">
        <f t="shared" si="308"/>
        <v>26</v>
      </c>
      <c r="B523" s="3"/>
      <c r="C523" s="3" t="s">
        <v>245</v>
      </c>
      <c r="D523" s="3"/>
      <c r="E523" s="4"/>
      <c r="F523" s="8"/>
      <c r="G523" s="8"/>
      <c r="H523" s="8">
        <f t="shared" ref="H523:V523" si="331">H506+H514+H522</f>
        <v>28461.834775791143</v>
      </c>
      <c r="I523" s="8">
        <f t="shared" si="331"/>
        <v>0</v>
      </c>
      <c r="J523" s="69">
        <f t="shared" si="324"/>
        <v>28461.83477579114</v>
      </c>
      <c r="K523" s="8">
        <f t="shared" si="331"/>
        <v>13343.100928353089</v>
      </c>
      <c r="L523" s="8">
        <f t="shared" si="331"/>
        <v>2535.3321379060858</v>
      </c>
      <c r="M523" s="9">
        <f t="shared" si="326"/>
        <v>10065.09794303016</v>
      </c>
      <c r="N523" s="8">
        <f t="shared" si="331"/>
        <v>196.36262656258626</v>
      </c>
      <c r="O523" s="8">
        <f t="shared" si="331"/>
        <v>9868.7353164675733</v>
      </c>
      <c r="P523" s="9">
        <f t="shared" si="286"/>
        <v>1353.6004089759303</v>
      </c>
      <c r="Q523" s="8">
        <f t="shared" si="331"/>
        <v>584.56592247671392</v>
      </c>
      <c r="R523" s="8">
        <f t="shared" si="331"/>
        <v>685.52506900254298</v>
      </c>
      <c r="S523" s="8">
        <f>S506+S514+S522</f>
        <v>83.509417496673422</v>
      </c>
      <c r="T523" s="8">
        <f t="shared" si="331"/>
        <v>1141.0215824148779</v>
      </c>
      <c r="U523" s="8">
        <f t="shared" si="331"/>
        <v>0</v>
      </c>
      <c r="V523" s="8">
        <f t="shared" si="331"/>
        <v>23.681775110996941</v>
      </c>
      <c r="W523" s="26">
        <f t="shared" si="329"/>
        <v>-7.2759576141834259E-12</v>
      </c>
      <c r="X523" s="3"/>
      <c r="Y523" s="3"/>
      <c r="Z523" s="3"/>
      <c r="AA523" s="3"/>
      <c r="AB523" s="3"/>
      <c r="AC523" s="3"/>
    </row>
    <row r="524" spans="1:29" x14ac:dyDescent="0.2">
      <c r="A524" s="3">
        <f t="shared" si="308"/>
        <v>27</v>
      </c>
      <c r="B524" s="3"/>
      <c r="C524" s="3"/>
      <c r="D524" s="3"/>
      <c r="E524" s="4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9">
        <f t="shared" si="286"/>
        <v>0</v>
      </c>
      <c r="Q524" s="8"/>
      <c r="R524" s="8"/>
      <c r="S524" s="8"/>
      <c r="T524" s="8"/>
      <c r="U524" s="8"/>
      <c r="V524" s="8"/>
      <c r="W524" s="26" t="str">
        <f t="shared" si="329"/>
        <v>OK</v>
      </c>
      <c r="X524" s="3"/>
      <c r="Y524" s="3"/>
      <c r="Z524" s="3"/>
      <c r="AA524" s="3"/>
      <c r="AB524" s="3"/>
      <c r="AC524" s="3"/>
    </row>
    <row r="525" spans="1:29" x14ac:dyDescent="0.2">
      <c r="A525" s="3">
        <f t="shared" si="308"/>
        <v>28</v>
      </c>
      <c r="B525" s="3"/>
      <c r="C525" s="3" t="s">
        <v>283</v>
      </c>
      <c r="D525" s="3"/>
      <c r="E525" s="4"/>
      <c r="F525" s="8"/>
      <c r="G525" s="8"/>
      <c r="H525" s="8">
        <f t="shared" ref="H525:V525" si="332">H495+H523</f>
        <v>10442645.07439141</v>
      </c>
      <c r="I525" s="8">
        <f t="shared" si="332"/>
        <v>0</v>
      </c>
      <c r="J525" s="69">
        <f t="shared" ca="1" si="324"/>
        <v>10442645.074391406</v>
      </c>
      <c r="K525" s="8">
        <f t="shared" ca="1" si="332"/>
        <v>4895582.7438465171</v>
      </c>
      <c r="L525" s="8">
        <f ca="1">L495+L523</f>
        <v>930213.17390158668</v>
      </c>
      <c r="M525" s="9">
        <f ca="1">SUM(N525:O525)</f>
        <v>3692883.6909506451</v>
      </c>
      <c r="N525" s="8">
        <f t="shared" ca="1" si="332"/>
        <v>72045.433164150381</v>
      </c>
      <c r="O525" s="8">
        <f t="shared" ca="1" si="332"/>
        <v>3620838.2577864947</v>
      </c>
      <c r="P525" s="9">
        <f t="shared" ca="1" si="286"/>
        <v>496635.88995006343</v>
      </c>
      <c r="Q525" s="8">
        <f t="shared" ca="1" si="332"/>
        <v>214477.19372613236</v>
      </c>
      <c r="R525" s="8">
        <f t="shared" ca="1" si="332"/>
        <v>251519.09712019787</v>
      </c>
      <c r="S525" s="8">
        <f ca="1">S495+S523</f>
        <v>30639.599103733191</v>
      </c>
      <c r="T525" s="8">
        <f t="shared" ca="1" si="332"/>
        <v>418640.73420571716</v>
      </c>
      <c r="U525" s="8">
        <f t="shared" ca="1" si="332"/>
        <v>0</v>
      </c>
      <c r="V525" s="8">
        <f t="shared" ca="1" si="332"/>
        <v>8688.841536879565</v>
      </c>
      <c r="W525" s="26">
        <f t="shared" ca="1" si="329"/>
        <v>-1.862645149230957E-9</v>
      </c>
      <c r="X525" s="3"/>
      <c r="Y525" s="3"/>
      <c r="Z525" s="3"/>
      <c r="AA525" s="3"/>
      <c r="AB525" s="3"/>
      <c r="AC525" s="3"/>
    </row>
    <row r="526" spans="1:29" x14ac:dyDescent="0.2">
      <c r="A526" s="3"/>
      <c r="B526" s="3"/>
      <c r="C526" s="3"/>
      <c r="D526" s="3"/>
      <c r="E526" s="4"/>
      <c r="F526" s="4"/>
      <c r="G526" s="4"/>
      <c r="H526" s="8"/>
      <c r="I526" s="8"/>
      <c r="J526" s="8"/>
      <c r="K526" s="8"/>
      <c r="L526" s="8"/>
      <c r="M526" s="3"/>
      <c r="N526" s="3"/>
      <c r="O526" s="3"/>
      <c r="P526" s="9">
        <f t="shared" si="286"/>
        <v>0</v>
      </c>
      <c r="Q526" s="3"/>
      <c r="R526" s="3"/>
      <c r="S526" s="3"/>
      <c r="T526" s="3"/>
      <c r="U526" s="3"/>
      <c r="V526" s="3"/>
      <c r="W526" s="26" t="str">
        <f t="shared" si="329"/>
        <v>OK</v>
      </c>
      <c r="X526" s="3"/>
      <c r="Y526" s="3"/>
      <c r="Z526" s="3"/>
      <c r="AA526" s="3"/>
      <c r="AB526" s="3"/>
      <c r="AC526" s="3"/>
    </row>
    <row r="527" spans="1:29" x14ac:dyDescent="0.2">
      <c r="A527" s="3"/>
      <c r="B527" s="3"/>
      <c r="C527" s="3"/>
      <c r="D527" s="3"/>
      <c r="E527" s="4"/>
      <c r="F527" s="4"/>
      <c r="G527" s="4"/>
      <c r="H527" s="8"/>
      <c r="I527" s="8"/>
      <c r="J527" s="8"/>
      <c r="K527" s="8"/>
      <c r="L527" s="8"/>
      <c r="M527" s="3"/>
      <c r="N527" s="3"/>
      <c r="O527" s="3"/>
      <c r="P527" s="9">
        <f t="shared" si="286"/>
        <v>0</v>
      </c>
      <c r="Q527" s="3"/>
      <c r="R527" s="3"/>
      <c r="S527" s="3"/>
      <c r="T527" s="3"/>
      <c r="U527" s="3"/>
      <c r="V527" s="3"/>
      <c r="W527" s="26" t="str">
        <f t="shared" si="329"/>
        <v>OK</v>
      </c>
      <c r="X527" s="3"/>
      <c r="Y527" s="3"/>
      <c r="Z527" s="3"/>
      <c r="AA527" s="3"/>
      <c r="AB527" s="3"/>
      <c r="AC527" s="3"/>
    </row>
    <row r="528" spans="1:29" x14ac:dyDescent="0.2">
      <c r="A528" s="3"/>
      <c r="B528" s="7" t="s">
        <v>284</v>
      </c>
      <c r="C528" s="3"/>
      <c r="D528" s="3"/>
      <c r="E528" s="4"/>
      <c r="F528" s="4"/>
      <c r="G528" s="4"/>
      <c r="H528" s="8"/>
      <c r="I528" s="8"/>
      <c r="J528" s="8"/>
      <c r="K528" s="10"/>
      <c r="L528" s="10"/>
      <c r="M528" s="3"/>
      <c r="N528" s="3"/>
      <c r="O528" s="3"/>
      <c r="P528" s="9">
        <f t="shared" si="286"/>
        <v>0</v>
      </c>
      <c r="Q528" s="3"/>
      <c r="R528" s="3"/>
      <c r="S528" s="3"/>
      <c r="T528" s="3"/>
      <c r="U528" s="3"/>
      <c r="V528" s="3"/>
      <c r="W528" s="26" t="str">
        <f t="shared" si="329"/>
        <v>OK</v>
      </c>
      <c r="X528" s="3"/>
      <c r="Y528" s="3"/>
      <c r="Z528" s="3"/>
      <c r="AA528" s="3"/>
      <c r="AB528" s="3"/>
      <c r="AC528" s="3"/>
    </row>
    <row r="529" spans="1:29" x14ac:dyDescent="0.2">
      <c r="A529" s="3"/>
      <c r="B529" s="3"/>
      <c r="C529" s="3"/>
      <c r="D529" s="3"/>
      <c r="E529" s="4"/>
      <c r="F529" s="4"/>
      <c r="G529" s="4"/>
      <c r="H529" s="8"/>
      <c r="I529" s="8"/>
      <c r="J529" s="8"/>
      <c r="K529" s="10"/>
      <c r="L529" s="10"/>
      <c r="M529" s="3"/>
      <c r="N529" s="3"/>
      <c r="O529" s="3"/>
      <c r="P529" s="9">
        <f t="shared" si="286"/>
        <v>0</v>
      </c>
      <c r="Q529" s="3"/>
      <c r="R529" s="3"/>
      <c r="S529" s="3"/>
      <c r="T529" s="3"/>
      <c r="U529" s="3"/>
      <c r="V529" s="3"/>
      <c r="W529" s="26" t="str">
        <f t="shared" si="329"/>
        <v>OK</v>
      </c>
      <c r="X529" s="3"/>
      <c r="Y529" s="3"/>
      <c r="Z529" s="3"/>
      <c r="AA529" s="3"/>
      <c r="AB529" s="3"/>
      <c r="AC529" s="3"/>
    </row>
    <row r="530" spans="1:29" x14ac:dyDescent="0.2">
      <c r="A530" s="3">
        <v>1</v>
      </c>
      <c r="B530" s="3" t="s">
        <v>285</v>
      </c>
      <c r="C530" s="3"/>
      <c r="D530" s="3"/>
      <c r="E530" s="4"/>
      <c r="F530" s="4"/>
      <c r="G530" s="4"/>
      <c r="H530" s="8"/>
      <c r="I530" s="8"/>
      <c r="J530" s="8"/>
      <c r="K530" s="10"/>
      <c r="L530" s="10"/>
      <c r="M530" s="3"/>
      <c r="N530" s="3"/>
      <c r="O530" s="3"/>
      <c r="P530" s="9">
        <f t="shared" si="286"/>
        <v>0</v>
      </c>
      <c r="Q530" s="3"/>
      <c r="R530" s="3"/>
      <c r="S530" s="3"/>
      <c r="T530" s="3"/>
      <c r="U530" s="3"/>
      <c r="V530" s="3"/>
      <c r="W530" s="26" t="str">
        <f t="shared" si="329"/>
        <v>OK</v>
      </c>
      <c r="X530" s="3"/>
      <c r="Y530" s="3"/>
      <c r="Z530" s="3"/>
      <c r="AA530" s="3"/>
      <c r="AB530" s="3"/>
      <c r="AC530" s="3"/>
    </row>
    <row r="531" spans="1:29" x14ac:dyDescent="0.2">
      <c r="A531" s="3">
        <f t="shared" ref="A531:A537" si="333">+A530+1</f>
        <v>2</v>
      </c>
      <c r="B531" s="3"/>
      <c r="C531" s="3"/>
      <c r="D531" s="3"/>
      <c r="E531" s="4"/>
      <c r="F531" s="4"/>
      <c r="G531" s="4"/>
      <c r="H531" s="8"/>
      <c r="I531" s="8"/>
      <c r="J531" s="8"/>
      <c r="K531" s="10"/>
      <c r="L531" s="10"/>
      <c r="M531" s="3"/>
      <c r="N531" s="3"/>
      <c r="O531" s="3"/>
      <c r="P531" s="9">
        <f t="shared" si="286"/>
        <v>0</v>
      </c>
      <c r="Q531" s="3"/>
      <c r="R531" s="3"/>
      <c r="S531" s="3"/>
      <c r="T531" s="3"/>
      <c r="U531" s="3"/>
      <c r="V531" s="3"/>
      <c r="W531" s="26" t="str">
        <f t="shared" si="329"/>
        <v>OK</v>
      </c>
      <c r="X531" s="3"/>
      <c r="Y531" s="3"/>
      <c r="Z531" s="3"/>
      <c r="AA531" s="3"/>
      <c r="AB531" s="3"/>
      <c r="AC531" s="3"/>
    </row>
    <row r="532" spans="1:29" x14ac:dyDescent="0.2">
      <c r="A532" s="3">
        <f t="shared" si="333"/>
        <v>3</v>
      </c>
      <c r="B532" s="3" t="s">
        <v>23</v>
      </c>
      <c r="C532" s="3"/>
      <c r="D532" s="3"/>
      <c r="E532" s="4"/>
      <c r="F532" s="4"/>
      <c r="G532" s="4"/>
      <c r="H532" s="8"/>
      <c r="I532" s="8"/>
      <c r="J532" s="8"/>
      <c r="K532" s="10"/>
      <c r="L532" s="10"/>
      <c r="M532" s="3"/>
      <c r="N532" s="3"/>
      <c r="O532" s="3"/>
      <c r="P532" s="9">
        <f t="shared" ref="P532:P595" si="334">SUM(Q532:S532)</f>
        <v>0</v>
      </c>
      <c r="Q532" s="3"/>
      <c r="R532" s="3"/>
      <c r="S532" s="3"/>
      <c r="T532" s="3"/>
      <c r="U532" s="3"/>
      <c r="V532" s="3"/>
      <c r="W532" s="26" t="str">
        <f t="shared" si="329"/>
        <v>OK</v>
      </c>
      <c r="X532" s="3"/>
      <c r="Y532" s="3"/>
      <c r="Z532" s="3"/>
      <c r="AA532" s="3"/>
      <c r="AB532" s="3"/>
      <c r="AC532" s="3"/>
    </row>
    <row r="533" spans="1:29" x14ac:dyDescent="0.2">
      <c r="A533" s="3">
        <f t="shared" si="333"/>
        <v>4</v>
      </c>
      <c r="B533" s="3" t="s">
        <v>24</v>
      </c>
      <c r="C533" s="3" t="s">
        <v>25</v>
      </c>
      <c r="D533" s="16" t="str">
        <f>D93</f>
        <v>LABOR</v>
      </c>
      <c r="E533" s="4" t="s">
        <v>591</v>
      </c>
      <c r="F533" s="11"/>
      <c r="G533" s="11"/>
      <c r="H533" s="14">
        <f>'II-I TOTAL COMPANY'!L533</f>
        <v>0</v>
      </c>
      <c r="I533" s="69">
        <v>0</v>
      </c>
      <c r="J533" s="69">
        <f ca="1">SUM(K533:V533)-M533-P533</f>
        <v>0</v>
      </c>
      <c r="K533" s="12">
        <f t="shared" ref="K533:L535" ca="1" si="335">IF($H93&lt;&gt;0,$H533*(K93/$H93),0)</f>
        <v>0</v>
      </c>
      <c r="L533" s="12">
        <f t="shared" ca="1" si="335"/>
        <v>0</v>
      </c>
      <c r="M533" s="9">
        <f ca="1">SUM(N533:O533)</f>
        <v>0</v>
      </c>
      <c r="N533" s="12">
        <f ca="1">IF($H93&lt;&gt;0,$H533*(N93/$H93),0)</f>
        <v>0</v>
      </c>
      <c r="O533" s="12">
        <f ca="1">IF($H93&lt;&gt;0,$H533*(O93/$H93),0)</f>
        <v>0</v>
      </c>
      <c r="P533" s="9">
        <f t="shared" ca="1" si="334"/>
        <v>0</v>
      </c>
      <c r="Q533" s="12">
        <f t="shared" ref="Q533:V534" ca="1" si="336">IF($H93&lt;&gt;0,$H533*(Q93/$H93),0)</f>
        <v>0</v>
      </c>
      <c r="R533" s="12">
        <f t="shared" ca="1" si="336"/>
        <v>0</v>
      </c>
      <c r="S533" s="12">
        <f ca="1">IF($H93&lt;&gt;0,$H533*(S93/$H93),0)</f>
        <v>0</v>
      </c>
      <c r="T533" s="12">
        <f t="shared" ca="1" si="336"/>
        <v>0</v>
      </c>
      <c r="U533" s="12">
        <f t="shared" ca="1" si="336"/>
        <v>0</v>
      </c>
      <c r="V533" s="12">
        <f t="shared" ca="1" si="336"/>
        <v>0</v>
      </c>
      <c r="W533" s="26" t="str">
        <f t="shared" ca="1" si="329"/>
        <v>OK</v>
      </c>
      <c r="X533" s="3"/>
      <c r="Y533" s="3"/>
      <c r="Z533" s="3"/>
      <c r="AA533" s="3"/>
      <c r="AB533" s="3"/>
      <c r="AC533" s="3"/>
    </row>
    <row r="534" spans="1:29" x14ac:dyDescent="0.2">
      <c r="A534" s="3">
        <f t="shared" si="333"/>
        <v>5</v>
      </c>
      <c r="B534" s="3" t="s">
        <v>26</v>
      </c>
      <c r="C534" s="3" t="s">
        <v>27</v>
      </c>
      <c r="D534" s="16" t="str">
        <f>D94</f>
        <v>LABOR</v>
      </c>
      <c r="E534" s="4" t="s">
        <v>591</v>
      </c>
      <c r="F534" s="11"/>
      <c r="G534" s="11"/>
      <c r="H534" s="14">
        <f>'II-I TOTAL COMPANY'!L534</f>
        <v>0</v>
      </c>
      <c r="I534" s="69">
        <v>0</v>
      </c>
      <c r="J534" s="69">
        <f t="shared" ref="J534:J536" si="337">SUM(K534:V534)-M534-P534</f>
        <v>0</v>
      </c>
      <c r="K534" s="12">
        <f t="shared" si="335"/>
        <v>0</v>
      </c>
      <c r="L534" s="12">
        <f t="shared" si="335"/>
        <v>0</v>
      </c>
      <c r="M534" s="9">
        <f>SUM(N534:O534)</f>
        <v>0</v>
      </c>
      <c r="N534" s="12">
        <f>IF($H94&lt;&gt;0,$H534*(N94/$H94),0)</f>
        <v>0</v>
      </c>
      <c r="O534" s="12">
        <f>IF($H94&lt;&gt;0,$H534*(O94/$H94),0)</f>
        <v>0</v>
      </c>
      <c r="P534" s="9">
        <f t="shared" si="334"/>
        <v>0</v>
      </c>
      <c r="Q534" s="12">
        <f t="shared" si="336"/>
        <v>0</v>
      </c>
      <c r="R534" s="12">
        <f t="shared" si="336"/>
        <v>0</v>
      </c>
      <c r="S534" s="12">
        <f>IF($H94&lt;&gt;0,$H534*(S94/$H94),0)</f>
        <v>0</v>
      </c>
      <c r="T534" s="12">
        <f t="shared" si="336"/>
        <v>0</v>
      </c>
      <c r="U534" s="12">
        <f t="shared" si="336"/>
        <v>0</v>
      </c>
      <c r="V534" s="12">
        <f t="shared" si="336"/>
        <v>0</v>
      </c>
      <c r="W534" s="26" t="str">
        <f t="shared" si="329"/>
        <v>OK</v>
      </c>
      <c r="X534" s="3"/>
      <c r="Y534" s="3"/>
      <c r="Z534" s="3"/>
      <c r="AA534" s="3"/>
      <c r="AB534" s="3"/>
      <c r="AC534" s="3"/>
    </row>
    <row r="535" spans="1:29" x14ac:dyDescent="0.2">
      <c r="A535" s="3">
        <f t="shared" si="333"/>
        <v>6</v>
      </c>
      <c r="B535" s="3" t="s">
        <v>28</v>
      </c>
      <c r="C535" s="3" t="s">
        <v>29</v>
      </c>
      <c r="D535" s="16" t="str">
        <f>D95</f>
        <v>LABOR</v>
      </c>
      <c r="E535" s="4" t="s">
        <v>591</v>
      </c>
      <c r="F535" s="11"/>
      <c r="G535" s="11"/>
      <c r="H535" s="14">
        <f>'II-I TOTAL COMPANY'!L535</f>
        <v>663979.84799114359</v>
      </c>
      <c r="I535" s="69">
        <v>0</v>
      </c>
      <c r="J535" s="69">
        <f t="shared" ca="1" si="337"/>
        <v>663979.84799114359</v>
      </c>
      <c r="K535" s="69">
        <f t="shared" ca="1" si="335"/>
        <v>311278.25018765352</v>
      </c>
      <c r="L535" s="69">
        <f t="shared" ca="1" si="335"/>
        <v>59146.202653309148</v>
      </c>
      <c r="M535" s="9">
        <f ca="1">SUM(N535:O535)</f>
        <v>234806.44360684487</v>
      </c>
      <c r="N535" s="69">
        <f t="shared" ref="N535:V535" ca="1" si="338">IF($H95&lt;&gt;0,$H535*(N95/$H95),0)</f>
        <v>4580.9002814908526</v>
      </c>
      <c r="O535" s="69">
        <f t="shared" ca="1" si="338"/>
        <v>230225.54332535403</v>
      </c>
      <c r="P535" s="9">
        <f t="shared" ca="1" si="334"/>
        <v>31577.844537171295</v>
      </c>
      <c r="Q535" s="69">
        <f t="shared" ca="1" si="338"/>
        <v>13637.209104910993</v>
      </c>
      <c r="R535" s="69">
        <f t="shared" ca="1" si="338"/>
        <v>15992.462702987303</v>
      </c>
      <c r="S535" s="69">
        <f ca="1">IF($H95&lt;&gt;0,$H535*(S95/$H95),0)</f>
        <v>1948.1727292729984</v>
      </c>
      <c r="T535" s="69">
        <f t="shared" ca="1" si="338"/>
        <v>26618.640112788926</v>
      </c>
      <c r="U535" s="69">
        <f t="shared" ca="1" si="338"/>
        <v>0</v>
      </c>
      <c r="V535" s="69">
        <f t="shared" ca="1" si="338"/>
        <v>552.46689337592511</v>
      </c>
      <c r="W535" s="26">
        <f t="shared" ca="1" si="329"/>
        <v>1.1641532182693481E-10</v>
      </c>
      <c r="X535" s="3"/>
      <c r="Y535" s="3"/>
      <c r="Z535" s="3"/>
      <c r="AA535" s="3"/>
      <c r="AB535" s="3"/>
      <c r="AC535" s="3"/>
    </row>
    <row r="536" spans="1:29" x14ac:dyDescent="0.2">
      <c r="A536" s="3">
        <f t="shared" si="333"/>
        <v>7</v>
      </c>
      <c r="B536" s="3"/>
      <c r="C536" s="3" t="s">
        <v>30</v>
      </c>
      <c r="D536" s="3"/>
      <c r="E536" s="4"/>
      <c r="F536" s="8"/>
      <c r="G536" s="8"/>
      <c r="H536" s="8">
        <f t="shared" ref="H536:V536" si="339">SUM(H533:H535)</f>
        <v>663979.84799114359</v>
      </c>
      <c r="I536" s="8">
        <f t="shared" si="339"/>
        <v>0</v>
      </c>
      <c r="J536" s="69">
        <f t="shared" ca="1" si="337"/>
        <v>663979.84799114359</v>
      </c>
      <c r="K536" s="8">
        <f t="shared" ca="1" si="339"/>
        <v>311278.25018765352</v>
      </c>
      <c r="L536" s="8">
        <f t="shared" ca="1" si="339"/>
        <v>59146.202653309148</v>
      </c>
      <c r="M536" s="9">
        <f ca="1">SUM(N536:O536)</f>
        <v>234806.44360684487</v>
      </c>
      <c r="N536" s="8">
        <f t="shared" ca="1" si="339"/>
        <v>4580.9002814908526</v>
      </c>
      <c r="O536" s="8">
        <f t="shared" ca="1" si="339"/>
        <v>230225.54332535403</v>
      </c>
      <c r="P536" s="9">
        <f t="shared" ca="1" si="334"/>
        <v>31577.844537171295</v>
      </c>
      <c r="Q536" s="8">
        <f t="shared" ca="1" si="339"/>
        <v>13637.209104910993</v>
      </c>
      <c r="R536" s="8">
        <f t="shared" ca="1" si="339"/>
        <v>15992.462702987303</v>
      </c>
      <c r="S536" s="8">
        <f ca="1">SUM(S533:S535)</f>
        <v>1948.1727292729984</v>
      </c>
      <c r="T536" s="8">
        <f t="shared" ca="1" si="339"/>
        <v>26618.640112788926</v>
      </c>
      <c r="U536" s="8">
        <f t="shared" ca="1" si="339"/>
        <v>0</v>
      </c>
      <c r="V536" s="8">
        <f t="shared" ca="1" si="339"/>
        <v>552.46689337592511</v>
      </c>
      <c r="W536" s="26">
        <f t="shared" ca="1" si="329"/>
        <v>1.1641532182693481E-10</v>
      </c>
      <c r="X536" s="3"/>
      <c r="Y536" s="3"/>
      <c r="Z536" s="3"/>
      <c r="AA536" s="3"/>
      <c r="AB536" s="3"/>
      <c r="AC536" s="3"/>
    </row>
    <row r="537" spans="1:29" x14ac:dyDescent="0.2">
      <c r="A537" s="3">
        <f t="shared" si="333"/>
        <v>8</v>
      </c>
      <c r="B537" s="3"/>
      <c r="C537" s="3"/>
      <c r="D537" s="3"/>
      <c r="E537" s="4"/>
      <c r="F537" s="4"/>
      <c r="G537" s="4"/>
      <c r="H537" s="8"/>
      <c r="I537" s="8"/>
      <c r="J537" s="8"/>
      <c r="K537" s="10"/>
      <c r="L537" s="10"/>
      <c r="M537" s="3"/>
      <c r="N537" s="3"/>
      <c r="O537" s="3"/>
      <c r="P537" s="9">
        <f t="shared" si="334"/>
        <v>0</v>
      </c>
      <c r="Q537" s="3"/>
      <c r="R537" s="3"/>
      <c r="S537" s="3"/>
      <c r="T537" s="3"/>
      <c r="U537" s="3"/>
      <c r="V537" s="3"/>
      <c r="W537" s="26" t="str">
        <f t="shared" si="329"/>
        <v>OK</v>
      </c>
      <c r="X537" s="3"/>
      <c r="Y537" s="3"/>
      <c r="Z537" s="3"/>
      <c r="AA537" s="3"/>
      <c r="AB537" s="3"/>
      <c r="AC537" s="3"/>
    </row>
    <row r="538" spans="1:29" x14ac:dyDescent="0.2">
      <c r="A538" s="3">
        <f t="shared" ref="A538:A582" si="340">1+A537</f>
        <v>9</v>
      </c>
      <c r="B538" s="3"/>
      <c r="C538" s="3"/>
      <c r="D538" s="3"/>
      <c r="E538" s="4"/>
      <c r="F538" s="4"/>
      <c r="G538" s="4"/>
      <c r="H538" s="8"/>
      <c r="I538" s="8"/>
      <c r="J538" s="8"/>
      <c r="K538" s="10"/>
      <c r="L538" s="10"/>
      <c r="M538" s="3"/>
      <c r="N538" s="3"/>
      <c r="O538" s="3"/>
      <c r="P538" s="9">
        <f t="shared" si="334"/>
        <v>0</v>
      </c>
      <c r="Q538" s="3"/>
      <c r="R538" s="3"/>
      <c r="S538" s="3"/>
      <c r="T538" s="3"/>
      <c r="U538" s="3"/>
      <c r="V538" s="3"/>
      <c r="W538" s="26" t="str">
        <f t="shared" si="329"/>
        <v>OK</v>
      </c>
      <c r="X538" s="3"/>
      <c r="Y538" s="3"/>
      <c r="Z538" s="3"/>
      <c r="AA538" s="3"/>
      <c r="AB538" s="3"/>
      <c r="AC538" s="3"/>
    </row>
    <row r="539" spans="1:29" x14ac:dyDescent="0.2">
      <c r="A539" s="3">
        <f t="shared" si="340"/>
        <v>10</v>
      </c>
      <c r="B539" s="3" t="s">
        <v>33</v>
      </c>
      <c r="C539" s="3"/>
      <c r="D539" s="3"/>
      <c r="E539" s="4"/>
      <c r="F539" s="4"/>
      <c r="G539" s="4"/>
      <c r="H539" s="8"/>
      <c r="I539" s="8"/>
      <c r="J539" s="8"/>
      <c r="K539" s="10"/>
      <c r="L539" s="10"/>
      <c r="M539" s="3"/>
      <c r="N539" s="3"/>
      <c r="O539" s="3"/>
      <c r="P539" s="9">
        <f t="shared" si="334"/>
        <v>0</v>
      </c>
      <c r="Q539" s="3"/>
      <c r="R539" s="3"/>
      <c r="S539" s="3"/>
      <c r="T539" s="3"/>
      <c r="U539" s="3"/>
      <c r="V539" s="3"/>
      <c r="W539" s="26" t="str">
        <f t="shared" si="329"/>
        <v>OK</v>
      </c>
      <c r="X539" s="3"/>
      <c r="Y539" s="3"/>
      <c r="Z539" s="3"/>
      <c r="AA539" s="3"/>
      <c r="AB539" s="3"/>
      <c r="AC539" s="3"/>
    </row>
    <row r="540" spans="1:29" x14ac:dyDescent="0.2">
      <c r="A540" s="3">
        <f t="shared" si="340"/>
        <v>11</v>
      </c>
      <c r="B540" s="3" t="s">
        <v>34</v>
      </c>
      <c r="C540" s="3" t="s">
        <v>35</v>
      </c>
      <c r="D540" s="16" t="str">
        <f t="shared" ref="D540:D548" si="341">D101</f>
        <v>DEMANDDP</v>
      </c>
      <c r="E540" s="4" t="s">
        <v>591</v>
      </c>
      <c r="F540" s="11"/>
      <c r="G540" s="11"/>
      <c r="H540" s="14">
        <f>'II-I TOTAL COMPANY'!L540</f>
        <v>0</v>
      </c>
      <c r="I540" s="69">
        <v>0</v>
      </c>
      <c r="J540" s="69">
        <f>SUM(K540:V540)-M540-P540</f>
        <v>0</v>
      </c>
      <c r="K540" s="12">
        <f t="shared" ref="K540:L548" si="342">IF($H101&lt;&gt;0,$H540*(K101/$H101),0)</f>
        <v>0</v>
      </c>
      <c r="L540" s="12">
        <f t="shared" si="342"/>
        <v>0</v>
      </c>
      <c r="M540" s="9">
        <f t="shared" ref="M540:M549" si="343">SUM(N540:O540)</f>
        <v>0</v>
      </c>
      <c r="N540" s="12">
        <f t="shared" ref="N540:O548" si="344">IF($H101&lt;&gt;0,$H540*(N101/$H101),0)</f>
        <v>0</v>
      </c>
      <c r="O540" s="12">
        <f t="shared" si="344"/>
        <v>0</v>
      </c>
      <c r="P540" s="9">
        <f t="shared" si="334"/>
        <v>0</v>
      </c>
      <c r="Q540" s="12">
        <f t="shared" ref="Q540:V548" si="345">IF($H101&lt;&gt;0,$H540*(Q101/$H101),0)</f>
        <v>0</v>
      </c>
      <c r="R540" s="12">
        <f t="shared" si="345"/>
        <v>0</v>
      </c>
      <c r="S540" s="12">
        <f t="shared" ref="S540:S548" si="346">IF($H101&lt;&gt;0,$H540*(S101/$H101),0)</f>
        <v>0</v>
      </c>
      <c r="T540" s="12">
        <f t="shared" si="345"/>
        <v>0</v>
      </c>
      <c r="U540" s="12">
        <f t="shared" si="345"/>
        <v>0</v>
      </c>
      <c r="V540" s="12">
        <f t="shared" si="345"/>
        <v>0</v>
      </c>
      <c r="W540" s="26" t="str">
        <f t="shared" si="329"/>
        <v>OK</v>
      </c>
      <c r="X540" s="3"/>
      <c r="Y540" s="3"/>
      <c r="Z540" s="3"/>
      <c r="AA540" s="3"/>
      <c r="AB540" s="3"/>
      <c r="AC540" s="3"/>
    </row>
    <row r="541" spans="1:29" x14ac:dyDescent="0.2">
      <c r="A541" s="3">
        <f t="shared" si="340"/>
        <v>12</v>
      </c>
      <c r="B541" s="3" t="s">
        <v>36</v>
      </c>
      <c r="C541" s="3" t="s">
        <v>31</v>
      </c>
      <c r="D541" s="16" t="str">
        <f t="shared" si="341"/>
        <v>DEMANDDP</v>
      </c>
      <c r="E541" s="4" t="s">
        <v>591</v>
      </c>
      <c r="F541" s="11"/>
      <c r="G541" s="11"/>
      <c r="H541" s="14">
        <f>'II-I TOTAL COMPANY'!L541</f>
        <v>0</v>
      </c>
      <c r="I541" s="69">
        <v>0</v>
      </c>
      <c r="J541" s="69">
        <f t="shared" ref="J541:J549" si="347">SUM(K541:V541)-M541-P541</f>
        <v>0</v>
      </c>
      <c r="K541" s="12">
        <f t="shared" si="342"/>
        <v>0</v>
      </c>
      <c r="L541" s="12">
        <f t="shared" si="342"/>
        <v>0</v>
      </c>
      <c r="M541" s="9">
        <f t="shared" si="343"/>
        <v>0</v>
      </c>
      <c r="N541" s="12">
        <f t="shared" si="344"/>
        <v>0</v>
      </c>
      <c r="O541" s="12">
        <f t="shared" si="344"/>
        <v>0</v>
      </c>
      <c r="P541" s="9">
        <f t="shared" si="334"/>
        <v>0</v>
      </c>
      <c r="Q541" s="12">
        <f t="shared" si="345"/>
        <v>0</v>
      </c>
      <c r="R541" s="12">
        <f t="shared" si="345"/>
        <v>0</v>
      </c>
      <c r="S541" s="12">
        <f t="shared" si="346"/>
        <v>0</v>
      </c>
      <c r="T541" s="12">
        <f t="shared" si="345"/>
        <v>0</v>
      </c>
      <c r="U541" s="12">
        <f t="shared" si="345"/>
        <v>0</v>
      </c>
      <c r="V541" s="12">
        <f t="shared" si="345"/>
        <v>0</v>
      </c>
      <c r="W541" s="26" t="str">
        <f t="shared" si="329"/>
        <v>OK</v>
      </c>
      <c r="X541" s="3"/>
      <c r="Y541" s="3"/>
      <c r="Z541" s="3"/>
      <c r="AA541" s="3"/>
      <c r="AB541" s="3"/>
      <c r="AC541" s="3"/>
    </row>
    <row r="542" spans="1:29" x14ac:dyDescent="0.2">
      <c r="A542" s="3">
        <f t="shared" si="340"/>
        <v>13</v>
      </c>
      <c r="B542" s="3" t="s">
        <v>37</v>
      </c>
      <c r="C542" s="3" t="s">
        <v>38</v>
      </c>
      <c r="D542" s="16" t="str">
        <f t="shared" si="341"/>
        <v>DEMANDDP</v>
      </c>
      <c r="E542" s="4" t="s">
        <v>591</v>
      </c>
      <c r="F542" s="11"/>
      <c r="G542" s="11"/>
      <c r="H542" s="14">
        <f>'II-I TOTAL COMPANY'!L542</f>
        <v>0</v>
      </c>
      <c r="I542" s="69">
        <v>0</v>
      </c>
      <c r="J542" s="69">
        <f t="shared" si="347"/>
        <v>0</v>
      </c>
      <c r="K542" s="12">
        <f t="shared" si="342"/>
        <v>0</v>
      </c>
      <c r="L542" s="12">
        <f t="shared" si="342"/>
        <v>0</v>
      </c>
      <c r="M542" s="9">
        <f t="shared" si="343"/>
        <v>0</v>
      </c>
      <c r="N542" s="12">
        <f t="shared" si="344"/>
        <v>0</v>
      </c>
      <c r="O542" s="12">
        <f t="shared" si="344"/>
        <v>0</v>
      </c>
      <c r="P542" s="9">
        <f t="shared" si="334"/>
        <v>0</v>
      </c>
      <c r="Q542" s="12">
        <f t="shared" si="345"/>
        <v>0</v>
      </c>
      <c r="R542" s="12">
        <f t="shared" si="345"/>
        <v>0</v>
      </c>
      <c r="S542" s="12">
        <f t="shared" si="346"/>
        <v>0</v>
      </c>
      <c r="T542" s="12">
        <f t="shared" si="345"/>
        <v>0</v>
      </c>
      <c r="U542" s="12">
        <f t="shared" si="345"/>
        <v>0</v>
      </c>
      <c r="V542" s="12">
        <f t="shared" si="345"/>
        <v>0</v>
      </c>
      <c r="W542" s="26" t="str">
        <f t="shared" si="329"/>
        <v>OK</v>
      </c>
      <c r="X542" s="3"/>
      <c r="Y542" s="3"/>
      <c r="Z542" s="3"/>
      <c r="AA542" s="3"/>
      <c r="AB542" s="3"/>
      <c r="AC542" s="3"/>
    </row>
    <row r="543" spans="1:29" x14ac:dyDescent="0.2">
      <c r="A543" s="3">
        <f t="shared" si="340"/>
        <v>14</v>
      </c>
      <c r="B543" s="3" t="s">
        <v>39</v>
      </c>
      <c r="C543" s="3" t="s">
        <v>40</v>
      </c>
      <c r="D543" s="16" t="str">
        <f t="shared" si="341"/>
        <v>DEMANDDP</v>
      </c>
      <c r="E543" s="4" t="s">
        <v>591</v>
      </c>
      <c r="F543" s="11"/>
      <c r="G543" s="11"/>
      <c r="H543" s="14">
        <f>'II-I TOTAL COMPANY'!L543</f>
        <v>0</v>
      </c>
      <c r="I543" s="69">
        <v>0</v>
      </c>
      <c r="J543" s="69">
        <f t="shared" si="347"/>
        <v>0</v>
      </c>
      <c r="K543" s="12">
        <f t="shared" si="342"/>
        <v>0</v>
      </c>
      <c r="L543" s="12">
        <f t="shared" si="342"/>
        <v>0</v>
      </c>
      <c r="M543" s="9">
        <f t="shared" si="343"/>
        <v>0</v>
      </c>
      <c r="N543" s="12">
        <f t="shared" si="344"/>
        <v>0</v>
      </c>
      <c r="O543" s="12">
        <f t="shared" si="344"/>
        <v>0</v>
      </c>
      <c r="P543" s="9">
        <f t="shared" si="334"/>
        <v>0</v>
      </c>
      <c r="Q543" s="12">
        <f t="shared" si="345"/>
        <v>0</v>
      </c>
      <c r="R543" s="12">
        <f t="shared" si="345"/>
        <v>0</v>
      </c>
      <c r="S543" s="12">
        <f t="shared" si="346"/>
        <v>0</v>
      </c>
      <c r="T543" s="12">
        <f t="shared" si="345"/>
        <v>0</v>
      </c>
      <c r="U543" s="12">
        <f t="shared" si="345"/>
        <v>0</v>
      </c>
      <c r="V543" s="12">
        <f t="shared" si="345"/>
        <v>0</v>
      </c>
      <c r="W543" s="26" t="str">
        <f t="shared" si="329"/>
        <v>OK</v>
      </c>
      <c r="X543" s="3"/>
      <c r="Y543" s="3"/>
      <c r="Z543" s="3"/>
      <c r="AA543" s="3"/>
      <c r="AB543" s="3"/>
      <c r="AC543" s="3"/>
    </row>
    <row r="544" spans="1:29" x14ac:dyDescent="0.2">
      <c r="A544" s="3">
        <f t="shared" si="340"/>
        <v>15</v>
      </c>
      <c r="B544" s="3" t="s">
        <v>41</v>
      </c>
      <c r="C544" s="3" t="s">
        <v>42</v>
      </c>
      <c r="D544" s="16" t="str">
        <f t="shared" si="341"/>
        <v>DEMANDDP</v>
      </c>
      <c r="E544" s="4" t="s">
        <v>591</v>
      </c>
      <c r="F544" s="11"/>
      <c r="G544" s="11"/>
      <c r="H544" s="14">
        <f>'II-I TOTAL COMPANY'!L544</f>
        <v>0</v>
      </c>
      <c r="I544" s="69">
        <v>0</v>
      </c>
      <c r="J544" s="69">
        <f t="shared" si="347"/>
        <v>0</v>
      </c>
      <c r="K544" s="12">
        <f t="shared" si="342"/>
        <v>0</v>
      </c>
      <c r="L544" s="12">
        <f t="shared" si="342"/>
        <v>0</v>
      </c>
      <c r="M544" s="9">
        <f t="shared" si="343"/>
        <v>0</v>
      </c>
      <c r="N544" s="12">
        <f t="shared" si="344"/>
        <v>0</v>
      </c>
      <c r="O544" s="12">
        <f t="shared" si="344"/>
        <v>0</v>
      </c>
      <c r="P544" s="9">
        <f t="shared" si="334"/>
        <v>0</v>
      </c>
      <c r="Q544" s="12">
        <f t="shared" si="345"/>
        <v>0</v>
      </c>
      <c r="R544" s="12">
        <f t="shared" si="345"/>
        <v>0</v>
      </c>
      <c r="S544" s="12">
        <f t="shared" si="346"/>
        <v>0</v>
      </c>
      <c r="T544" s="12">
        <f t="shared" si="345"/>
        <v>0</v>
      </c>
      <c r="U544" s="12">
        <f t="shared" si="345"/>
        <v>0</v>
      </c>
      <c r="V544" s="12">
        <f t="shared" si="345"/>
        <v>0</v>
      </c>
      <c r="W544" s="26" t="str">
        <f t="shared" si="329"/>
        <v>OK</v>
      </c>
      <c r="X544" s="3"/>
      <c r="Y544" s="3"/>
      <c r="Z544" s="3"/>
      <c r="AA544" s="3"/>
      <c r="AB544" s="3"/>
      <c r="AC544" s="3"/>
    </row>
    <row r="545" spans="1:29" x14ac:dyDescent="0.2">
      <c r="A545" s="3">
        <f t="shared" si="340"/>
        <v>16</v>
      </c>
      <c r="B545" s="3" t="s">
        <v>43</v>
      </c>
      <c r="C545" s="3" t="s">
        <v>44</v>
      </c>
      <c r="D545" s="16" t="str">
        <f t="shared" si="341"/>
        <v>DEMANDDP</v>
      </c>
      <c r="E545" s="4" t="s">
        <v>591</v>
      </c>
      <c r="F545" s="11"/>
      <c r="G545" s="11"/>
      <c r="H545" s="14">
        <f>'II-I TOTAL COMPANY'!L545</f>
        <v>0</v>
      </c>
      <c r="I545" s="69">
        <v>0</v>
      </c>
      <c r="J545" s="69">
        <f t="shared" si="347"/>
        <v>0</v>
      </c>
      <c r="K545" s="12">
        <f t="shared" si="342"/>
        <v>0</v>
      </c>
      <c r="L545" s="12">
        <f t="shared" si="342"/>
        <v>0</v>
      </c>
      <c r="M545" s="9">
        <f t="shared" si="343"/>
        <v>0</v>
      </c>
      <c r="N545" s="12">
        <f t="shared" si="344"/>
        <v>0</v>
      </c>
      <c r="O545" s="12">
        <f t="shared" si="344"/>
        <v>0</v>
      </c>
      <c r="P545" s="9">
        <f t="shared" si="334"/>
        <v>0</v>
      </c>
      <c r="Q545" s="12">
        <f t="shared" si="345"/>
        <v>0</v>
      </c>
      <c r="R545" s="12">
        <f t="shared" si="345"/>
        <v>0</v>
      </c>
      <c r="S545" s="12">
        <f t="shared" si="346"/>
        <v>0</v>
      </c>
      <c r="T545" s="12">
        <f t="shared" si="345"/>
        <v>0</v>
      </c>
      <c r="U545" s="12">
        <f t="shared" si="345"/>
        <v>0</v>
      </c>
      <c r="V545" s="12">
        <f t="shared" si="345"/>
        <v>0</v>
      </c>
      <c r="W545" s="26" t="str">
        <f t="shared" si="329"/>
        <v>OK</v>
      </c>
      <c r="X545" s="3"/>
      <c r="Y545" s="3"/>
      <c r="Z545" s="3"/>
      <c r="AA545" s="3"/>
      <c r="AB545" s="3"/>
      <c r="AC545" s="3"/>
    </row>
    <row r="546" spans="1:29" x14ac:dyDescent="0.2">
      <c r="A546" s="3">
        <f t="shared" si="340"/>
        <v>17</v>
      </c>
      <c r="B546" s="3" t="s">
        <v>45</v>
      </c>
      <c r="C546" s="3" t="s">
        <v>46</v>
      </c>
      <c r="D546" s="16" t="str">
        <f t="shared" si="341"/>
        <v>DEMANDDP</v>
      </c>
      <c r="E546" s="4" t="s">
        <v>591</v>
      </c>
      <c r="F546" s="11"/>
      <c r="G546" s="11"/>
      <c r="H546" s="14">
        <f>'II-I TOTAL COMPANY'!L546</f>
        <v>0</v>
      </c>
      <c r="I546" s="69">
        <v>0</v>
      </c>
      <c r="J546" s="69">
        <f t="shared" si="347"/>
        <v>0</v>
      </c>
      <c r="K546" s="12">
        <f t="shared" si="342"/>
        <v>0</v>
      </c>
      <c r="L546" s="12">
        <f t="shared" si="342"/>
        <v>0</v>
      </c>
      <c r="M546" s="9">
        <f t="shared" si="343"/>
        <v>0</v>
      </c>
      <c r="N546" s="12">
        <f t="shared" si="344"/>
        <v>0</v>
      </c>
      <c r="O546" s="12">
        <f t="shared" si="344"/>
        <v>0</v>
      </c>
      <c r="P546" s="9">
        <f t="shared" si="334"/>
        <v>0</v>
      </c>
      <c r="Q546" s="12">
        <f t="shared" si="345"/>
        <v>0</v>
      </c>
      <c r="R546" s="12">
        <f t="shared" si="345"/>
        <v>0</v>
      </c>
      <c r="S546" s="12">
        <f t="shared" si="346"/>
        <v>0</v>
      </c>
      <c r="T546" s="12">
        <f t="shared" si="345"/>
        <v>0</v>
      </c>
      <c r="U546" s="12">
        <f t="shared" si="345"/>
        <v>0</v>
      </c>
      <c r="V546" s="12">
        <f t="shared" si="345"/>
        <v>0</v>
      </c>
      <c r="W546" s="26" t="str">
        <f t="shared" si="329"/>
        <v>OK</v>
      </c>
      <c r="X546" s="3"/>
      <c r="Y546" s="3"/>
      <c r="Z546" s="3"/>
      <c r="AA546" s="3"/>
      <c r="AB546" s="3"/>
      <c r="AC546" s="3"/>
    </row>
    <row r="547" spans="1:29" x14ac:dyDescent="0.2">
      <c r="A547" s="3">
        <f t="shared" si="340"/>
        <v>18</v>
      </c>
      <c r="B547" s="3" t="s">
        <v>47</v>
      </c>
      <c r="C547" s="3" t="s">
        <v>48</v>
      </c>
      <c r="D547" s="16" t="str">
        <f t="shared" si="341"/>
        <v>DEMANDDP</v>
      </c>
      <c r="E547" s="4" t="s">
        <v>591</v>
      </c>
      <c r="F547" s="11"/>
      <c r="G547" s="11"/>
      <c r="H547" s="14">
        <f>'II-I TOTAL COMPANY'!L547</f>
        <v>0</v>
      </c>
      <c r="I547" s="69">
        <v>0</v>
      </c>
      <c r="J547" s="69">
        <f t="shared" si="347"/>
        <v>0</v>
      </c>
      <c r="K547" s="12">
        <f t="shared" si="342"/>
        <v>0</v>
      </c>
      <c r="L547" s="12">
        <f t="shared" si="342"/>
        <v>0</v>
      </c>
      <c r="M547" s="9">
        <f t="shared" si="343"/>
        <v>0</v>
      </c>
      <c r="N547" s="12">
        <f t="shared" si="344"/>
        <v>0</v>
      </c>
      <c r="O547" s="12">
        <f t="shared" si="344"/>
        <v>0</v>
      </c>
      <c r="P547" s="9">
        <f t="shared" si="334"/>
        <v>0</v>
      </c>
      <c r="Q547" s="12">
        <f t="shared" si="345"/>
        <v>0</v>
      </c>
      <c r="R547" s="12">
        <f t="shared" si="345"/>
        <v>0</v>
      </c>
      <c r="S547" s="12">
        <f t="shared" si="346"/>
        <v>0</v>
      </c>
      <c r="T547" s="12">
        <f t="shared" si="345"/>
        <v>0</v>
      </c>
      <c r="U547" s="12">
        <f t="shared" si="345"/>
        <v>0</v>
      </c>
      <c r="V547" s="12">
        <f t="shared" si="345"/>
        <v>0</v>
      </c>
      <c r="W547" s="26" t="str">
        <f t="shared" si="329"/>
        <v>OK</v>
      </c>
      <c r="X547" s="3"/>
      <c r="Y547" s="3"/>
      <c r="Z547" s="3"/>
      <c r="AA547" s="3"/>
      <c r="AB547" s="3"/>
      <c r="AC547" s="3"/>
    </row>
    <row r="548" spans="1:29" x14ac:dyDescent="0.2">
      <c r="A548" s="3">
        <f t="shared" si="340"/>
        <v>19</v>
      </c>
      <c r="B548" s="3" t="s">
        <v>49</v>
      </c>
      <c r="C548" s="3" t="s">
        <v>50</v>
      </c>
      <c r="D548" s="16" t="str">
        <f t="shared" si="341"/>
        <v>DEMANDDP</v>
      </c>
      <c r="E548" s="4" t="s">
        <v>591</v>
      </c>
      <c r="F548" s="11"/>
      <c r="G548" s="11"/>
      <c r="H548" s="14">
        <f>'II-I TOTAL COMPANY'!L548</f>
        <v>0</v>
      </c>
      <c r="I548" s="69">
        <v>0</v>
      </c>
      <c r="J548" s="69">
        <f t="shared" si="347"/>
        <v>0</v>
      </c>
      <c r="K548" s="12">
        <f t="shared" si="342"/>
        <v>0</v>
      </c>
      <c r="L548" s="12">
        <f t="shared" si="342"/>
        <v>0</v>
      </c>
      <c r="M548" s="9">
        <f t="shared" si="343"/>
        <v>0</v>
      </c>
      <c r="N548" s="12">
        <f t="shared" si="344"/>
        <v>0</v>
      </c>
      <c r="O548" s="12">
        <f t="shared" si="344"/>
        <v>0</v>
      </c>
      <c r="P548" s="9">
        <f t="shared" si="334"/>
        <v>0</v>
      </c>
      <c r="Q548" s="12">
        <f t="shared" si="345"/>
        <v>0</v>
      </c>
      <c r="R548" s="12">
        <f t="shared" si="345"/>
        <v>0</v>
      </c>
      <c r="S548" s="12">
        <f t="shared" si="346"/>
        <v>0</v>
      </c>
      <c r="T548" s="12">
        <f t="shared" si="345"/>
        <v>0</v>
      </c>
      <c r="U548" s="12">
        <f t="shared" si="345"/>
        <v>0</v>
      </c>
      <c r="V548" s="12">
        <f t="shared" si="345"/>
        <v>0</v>
      </c>
      <c r="W548" s="26" t="str">
        <f t="shared" si="329"/>
        <v>OK</v>
      </c>
      <c r="X548" s="3"/>
      <c r="Y548" s="3"/>
      <c r="Z548" s="3"/>
      <c r="AA548" s="3"/>
      <c r="AB548" s="3"/>
      <c r="AC548" s="3"/>
    </row>
    <row r="549" spans="1:29" x14ac:dyDescent="0.2">
      <c r="A549" s="3">
        <f t="shared" si="340"/>
        <v>20</v>
      </c>
      <c r="B549" s="3"/>
      <c r="C549" s="3" t="s">
        <v>51</v>
      </c>
      <c r="D549" s="3"/>
      <c r="E549" s="4"/>
      <c r="F549" s="8"/>
      <c r="G549" s="8"/>
      <c r="H549" s="8">
        <f t="shared" ref="H549:V549" si="348">SUM(H540:H548)</f>
        <v>0</v>
      </c>
      <c r="I549" s="8">
        <f t="shared" si="348"/>
        <v>0</v>
      </c>
      <c r="J549" s="69">
        <f t="shared" si="347"/>
        <v>0</v>
      </c>
      <c r="K549" s="8">
        <f t="shared" si="348"/>
        <v>0</v>
      </c>
      <c r="L549" s="8">
        <f t="shared" si="348"/>
        <v>0</v>
      </c>
      <c r="M549" s="9">
        <f t="shared" si="343"/>
        <v>0</v>
      </c>
      <c r="N549" s="8">
        <f t="shared" si="348"/>
        <v>0</v>
      </c>
      <c r="O549" s="8">
        <f t="shared" si="348"/>
        <v>0</v>
      </c>
      <c r="P549" s="9">
        <f t="shared" si="334"/>
        <v>0</v>
      </c>
      <c r="Q549" s="8">
        <f t="shared" si="348"/>
        <v>0</v>
      </c>
      <c r="R549" s="8">
        <f t="shared" si="348"/>
        <v>0</v>
      </c>
      <c r="S549" s="8">
        <f>SUM(S540:S548)</f>
        <v>0</v>
      </c>
      <c r="T549" s="8">
        <f t="shared" si="348"/>
        <v>0</v>
      </c>
      <c r="U549" s="8">
        <f t="shared" si="348"/>
        <v>0</v>
      </c>
      <c r="V549" s="8">
        <f t="shared" si="348"/>
        <v>0</v>
      </c>
      <c r="W549" s="26" t="str">
        <f t="shared" si="329"/>
        <v>OK</v>
      </c>
      <c r="X549" s="3"/>
      <c r="Y549" s="3"/>
      <c r="Z549" s="3"/>
      <c r="AA549" s="3"/>
      <c r="AB549" s="3"/>
      <c r="AC549" s="3"/>
    </row>
    <row r="550" spans="1:29" x14ac:dyDescent="0.2">
      <c r="A550" s="3">
        <f t="shared" si="340"/>
        <v>21</v>
      </c>
      <c r="B550" s="7" t="s">
        <v>286</v>
      </c>
      <c r="C550" s="3"/>
      <c r="D550" s="3"/>
      <c r="E550" s="4"/>
      <c r="F550" s="4"/>
      <c r="G550" s="4"/>
      <c r="H550" s="8"/>
      <c r="I550" s="8"/>
      <c r="J550" s="8"/>
      <c r="K550" s="8"/>
      <c r="L550" s="8"/>
      <c r="M550" s="3"/>
      <c r="N550" s="3"/>
      <c r="O550" s="3"/>
      <c r="P550" s="9">
        <f t="shared" si="334"/>
        <v>0</v>
      </c>
      <c r="Q550" s="3"/>
      <c r="R550" s="3"/>
      <c r="S550" s="3"/>
      <c r="T550" s="3"/>
      <c r="U550" s="3"/>
      <c r="V550" s="3"/>
      <c r="W550" s="26" t="str">
        <f t="shared" si="329"/>
        <v>OK</v>
      </c>
      <c r="X550" s="3"/>
      <c r="Y550" s="3"/>
      <c r="Z550" s="3"/>
      <c r="AA550" s="3"/>
      <c r="AB550" s="3"/>
      <c r="AC550" s="3"/>
    </row>
    <row r="551" spans="1:29" x14ac:dyDescent="0.2">
      <c r="A551" s="3">
        <f t="shared" si="340"/>
        <v>22</v>
      </c>
      <c r="B551" s="3"/>
      <c r="C551" s="3"/>
      <c r="D551" s="3"/>
      <c r="E551" s="4"/>
      <c r="F551" s="4"/>
      <c r="G551" s="4"/>
      <c r="H551" s="8"/>
      <c r="I551" s="8"/>
      <c r="J551" s="8"/>
      <c r="K551" s="10"/>
      <c r="L551" s="10"/>
      <c r="M551" s="3"/>
      <c r="N551" s="3"/>
      <c r="O551" s="3"/>
      <c r="P551" s="9">
        <f t="shared" si="334"/>
        <v>0</v>
      </c>
      <c r="Q551" s="3"/>
      <c r="R551" s="3"/>
      <c r="S551" s="3"/>
      <c r="T551" s="3"/>
      <c r="U551" s="3"/>
      <c r="V551" s="3"/>
      <c r="W551" s="26" t="str">
        <f t="shared" si="329"/>
        <v>OK</v>
      </c>
      <c r="X551" s="3"/>
      <c r="Y551" s="3"/>
      <c r="Z551" s="3"/>
      <c r="AA551" s="3"/>
      <c r="AB551" s="3"/>
      <c r="AC551" s="3"/>
    </row>
    <row r="552" spans="1:29" x14ac:dyDescent="0.2">
      <c r="A552" s="3">
        <f t="shared" si="340"/>
        <v>23</v>
      </c>
      <c r="B552" s="3" t="s">
        <v>176</v>
      </c>
      <c r="C552" s="3"/>
      <c r="D552" s="3"/>
      <c r="E552" s="4"/>
      <c r="F552" s="4"/>
      <c r="G552" s="4"/>
      <c r="H552" s="8"/>
      <c r="I552" s="8"/>
      <c r="J552" s="8"/>
      <c r="K552" s="10"/>
      <c r="L552" s="10"/>
      <c r="M552" s="3"/>
      <c r="N552" s="3"/>
      <c r="O552" s="3"/>
      <c r="P552" s="9">
        <f t="shared" si="334"/>
        <v>0</v>
      </c>
      <c r="Q552" s="3"/>
      <c r="R552" s="3"/>
      <c r="S552" s="3"/>
      <c r="T552" s="3"/>
      <c r="U552" s="3"/>
      <c r="V552" s="3"/>
      <c r="W552" s="26" t="str">
        <f t="shared" si="329"/>
        <v>OK</v>
      </c>
      <c r="X552" s="3"/>
      <c r="Y552" s="3"/>
      <c r="Z552" s="3"/>
      <c r="AA552" s="3"/>
      <c r="AB552" s="3"/>
      <c r="AC552" s="3"/>
    </row>
    <row r="553" spans="1:29" x14ac:dyDescent="0.2">
      <c r="A553" s="3">
        <f t="shared" si="340"/>
        <v>24</v>
      </c>
      <c r="B553" s="3" t="s">
        <v>53</v>
      </c>
      <c r="C553" s="3" t="s">
        <v>35</v>
      </c>
      <c r="D553" s="16" t="str">
        <f>D114</f>
        <v>DEMANDDP</v>
      </c>
      <c r="E553" s="4" t="s">
        <v>591</v>
      </c>
      <c r="F553" s="11"/>
      <c r="G553" s="11"/>
      <c r="H553" s="14">
        <f>'II-I TOTAL COMPANY'!L553</f>
        <v>0</v>
      </c>
      <c r="I553" s="69">
        <v>0</v>
      </c>
      <c r="J553" s="69">
        <f>SUM(K553:V553)-M553-P553</f>
        <v>0</v>
      </c>
      <c r="K553" s="12">
        <f t="shared" ref="K553:L556" si="349">IF($H114&lt;&gt;0,$H553*(K114/$H114),0)</f>
        <v>0</v>
      </c>
      <c r="L553" s="12">
        <f t="shared" si="349"/>
        <v>0</v>
      </c>
      <c r="M553" s="9">
        <f t="shared" ref="M553:M568" si="350">SUM(N553:O553)</f>
        <v>0</v>
      </c>
      <c r="N553" s="12">
        <f t="shared" ref="N553:O556" si="351">IF($H114&lt;&gt;0,$H553*(N114/$H114),0)</f>
        <v>0</v>
      </c>
      <c r="O553" s="12">
        <f t="shared" si="351"/>
        <v>0</v>
      </c>
      <c r="P553" s="9">
        <f t="shared" si="334"/>
        <v>0</v>
      </c>
      <c r="Q553" s="12">
        <f t="shared" ref="Q553:V556" si="352">IF($H114&lt;&gt;0,$H553*(Q114/$H114),0)</f>
        <v>0</v>
      </c>
      <c r="R553" s="12">
        <f t="shared" si="352"/>
        <v>0</v>
      </c>
      <c r="S553" s="12">
        <f>IF($H114&lt;&gt;0,$H553*(S114/$H114),0)</f>
        <v>0</v>
      </c>
      <c r="T553" s="12">
        <f t="shared" si="352"/>
        <v>0</v>
      </c>
      <c r="U553" s="12">
        <f t="shared" si="352"/>
        <v>0</v>
      </c>
      <c r="V553" s="12">
        <f t="shared" si="352"/>
        <v>0</v>
      </c>
      <c r="W553" s="26" t="str">
        <f t="shared" si="329"/>
        <v>OK</v>
      </c>
      <c r="X553" s="3"/>
      <c r="Y553" s="3"/>
      <c r="Z553" s="3"/>
      <c r="AA553" s="3"/>
      <c r="AB553" s="3"/>
      <c r="AC553" s="3"/>
    </row>
    <row r="554" spans="1:29" x14ac:dyDescent="0.2">
      <c r="A554" s="3">
        <f t="shared" si="340"/>
        <v>25</v>
      </c>
      <c r="B554" s="3" t="s">
        <v>54</v>
      </c>
      <c r="C554" s="3" t="s">
        <v>31</v>
      </c>
      <c r="D554" s="16" t="str">
        <f>D115</f>
        <v>DEMANDDP</v>
      </c>
      <c r="E554" s="4" t="s">
        <v>591</v>
      </c>
      <c r="F554" s="11"/>
      <c r="G554" s="11"/>
      <c r="H554" s="14">
        <f>'II-I TOTAL COMPANY'!L554</f>
        <v>0</v>
      </c>
      <c r="I554" s="69">
        <v>0</v>
      </c>
      <c r="J554" s="69">
        <f t="shared" ref="J554:J568" si="353">SUM(K554:V554)-M554-P554</f>
        <v>0</v>
      </c>
      <c r="K554" s="12">
        <f t="shared" si="349"/>
        <v>0</v>
      </c>
      <c r="L554" s="12">
        <f t="shared" si="349"/>
        <v>0</v>
      </c>
      <c r="M554" s="9">
        <f t="shared" si="350"/>
        <v>0</v>
      </c>
      <c r="N554" s="12">
        <f t="shared" si="351"/>
        <v>0</v>
      </c>
      <c r="O554" s="12">
        <f t="shared" si="351"/>
        <v>0</v>
      </c>
      <c r="P554" s="9">
        <f t="shared" si="334"/>
        <v>0</v>
      </c>
      <c r="Q554" s="12">
        <f t="shared" si="352"/>
        <v>0</v>
      </c>
      <c r="R554" s="12">
        <f t="shared" si="352"/>
        <v>0</v>
      </c>
      <c r="S554" s="12">
        <f>IF($H115&lt;&gt;0,$H554*(S115/$H115),0)</f>
        <v>0</v>
      </c>
      <c r="T554" s="12">
        <f t="shared" si="352"/>
        <v>0</v>
      </c>
      <c r="U554" s="12">
        <f t="shared" si="352"/>
        <v>0</v>
      </c>
      <c r="V554" s="12">
        <f t="shared" si="352"/>
        <v>0</v>
      </c>
      <c r="W554" s="26" t="str">
        <f t="shared" si="329"/>
        <v>OK</v>
      </c>
      <c r="X554" s="3"/>
      <c r="Y554" s="3"/>
      <c r="Z554" s="3"/>
      <c r="AA554" s="3"/>
      <c r="AB554" s="3"/>
      <c r="AC554" s="3"/>
    </row>
    <row r="555" spans="1:29" x14ac:dyDescent="0.2">
      <c r="A555" s="3">
        <f t="shared" si="340"/>
        <v>26</v>
      </c>
      <c r="B555" s="3" t="s">
        <v>55</v>
      </c>
      <c r="C555" s="3" t="s">
        <v>38</v>
      </c>
      <c r="D555" s="16" t="str">
        <f>D116</f>
        <v>DEMANDDP</v>
      </c>
      <c r="E555" s="4" t="s">
        <v>591</v>
      </c>
      <c r="F555" s="11"/>
      <c r="G555" s="11"/>
      <c r="H555" s="14">
        <f>'II-I TOTAL COMPANY'!L555</f>
        <v>0</v>
      </c>
      <c r="I555" s="69">
        <v>0</v>
      </c>
      <c r="J555" s="69">
        <f t="shared" si="353"/>
        <v>0</v>
      </c>
      <c r="K555" s="12">
        <f t="shared" si="349"/>
        <v>0</v>
      </c>
      <c r="L555" s="12">
        <f t="shared" si="349"/>
        <v>0</v>
      </c>
      <c r="M555" s="9">
        <f t="shared" si="350"/>
        <v>0</v>
      </c>
      <c r="N555" s="12">
        <f t="shared" si="351"/>
        <v>0</v>
      </c>
      <c r="O555" s="12">
        <f t="shared" si="351"/>
        <v>0</v>
      </c>
      <c r="P555" s="9">
        <f t="shared" si="334"/>
        <v>0</v>
      </c>
      <c r="Q555" s="12">
        <f t="shared" si="352"/>
        <v>0</v>
      </c>
      <c r="R555" s="12">
        <f t="shared" si="352"/>
        <v>0</v>
      </c>
      <c r="S555" s="12">
        <f>IF($H116&lt;&gt;0,$H555*(S116/$H116),0)</f>
        <v>0</v>
      </c>
      <c r="T555" s="12">
        <f t="shared" si="352"/>
        <v>0</v>
      </c>
      <c r="U555" s="12">
        <f t="shared" si="352"/>
        <v>0</v>
      </c>
      <c r="V555" s="12">
        <f t="shared" si="352"/>
        <v>0</v>
      </c>
      <c r="W555" s="26" t="str">
        <f t="shared" si="329"/>
        <v>OK</v>
      </c>
      <c r="X555" s="3"/>
      <c r="Y555" s="3"/>
      <c r="Z555" s="3"/>
      <c r="AA555" s="3"/>
      <c r="AB555" s="3"/>
      <c r="AC555" s="3"/>
    </row>
    <row r="556" spans="1:29" x14ac:dyDescent="0.2">
      <c r="A556" s="3">
        <f t="shared" si="340"/>
        <v>27</v>
      </c>
      <c r="B556" s="3" t="s">
        <v>56</v>
      </c>
      <c r="C556" s="3" t="s">
        <v>57</v>
      </c>
      <c r="D556" s="16" t="str">
        <f>D117</f>
        <v>DEMANDDP</v>
      </c>
      <c r="E556" s="4" t="s">
        <v>591</v>
      </c>
      <c r="F556" s="11"/>
      <c r="G556" s="11"/>
      <c r="H556" s="14">
        <f>'II-I TOTAL COMPANY'!L556</f>
        <v>0</v>
      </c>
      <c r="I556" s="69">
        <v>0</v>
      </c>
      <c r="J556" s="69">
        <f t="shared" si="353"/>
        <v>0</v>
      </c>
      <c r="K556" s="12">
        <f t="shared" si="349"/>
        <v>0</v>
      </c>
      <c r="L556" s="12">
        <f t="shared" si="349"/>
        <v>0</v>
      </c>
      <c r="M556" s="9">
        <f t="shared" si="350"/>
        <v>0</v>
      </c>
      <c r="N556" s="12">
        <f t="shared" si="351"/>
        <v>0</v>
      </c>
      <c r="O556" s="12">
        <f t="shared" si="351"/>
        <v>0</v>
      </c>
      <c r="P556" s="9">
        <f t="shared" si="334"/>
        <v>0</v>
      </c>
      <c r="Q556" s="12">
        <f t="shared" si="352"/>
        <v>0</v>
      </c>
      <c r="R556" s="12">
        <f t="shared" si="352"/>
        <v>0</v>
      </c>
      <c r="S556" s="12">
        <f>IF($H117&lt;&gt;0,$H556*(S117/$H117),0)</f>
        <v>0</v>
      </c>
      <c r="T556" s="12">
        <f t="shared" si="352"/>
        <v>0</v>
      </c>
      <c r="U556" s="12">
        <f t="shared" si="352"/>
        <v>0</v>
      </c>
      <c r="V556" s="12">
        <f t="shared" si="352"/>
        <v>0</v>
      </c>
      <c r="W556" s="26" t="str">
        <f t="shared" si="329"/>
        <v>OK</v>
      </c>
      <c r="X556" s="3"/>
      <c r="Y556" s="3"/>
      <c r="Z556" s="3"/>
      <c r="AA556" s="3"/>
      <c r="AB556" s="3"/>
      <c r="AC556" s="3"/>
    </row>
    <row r="557" spans="1:29" x14ac:dyDescent="0.2">
      <c r="A557" s="3">
        <f t="shared" si="340"/>
        <v>28</v>
      </c>
      <c r="B557" s="3" t="s">
        <v>58</v>
      </c>
      <c r="C557" s="3" t="s">
        <v>59</v>
      </c>
      <c r="D557" s="3" t="str">
        <f>B557</f>
        <v>A364</v>
      </c>
      <c r="E557" s="4" t="s">
        <v>591</v>
      </c>
      <c r="F557" s="11"/>
      <c r="G557" s="11"/>
      <c r="H557" s="14">
        <f>'II-I TOTAL COMPANY'!L557</f>
        <v>0</v>
      </c>
      <c r="I557" s="69">
        <v>0</v>
      </c>
      <c r="J557" s="69">
        <f t="shared" si="353"/>
        <v>0</v>
      </c>
      <c r="K557" s="12">
        <f>IF($H121&lt;&gt;0,$H557*(K121/$H121),0)</f>
        <v>0</v>
      </c>
      <c r="L557" s="12">
        <f>IF($H121&lt;&gt;0,$H557*(L121/$H121),0)</f>
        <v>0</v>
      </c>
      <c r="M557" s="9">
        <f t="shared" si="350"/>
        <v>0</v>
      </c>
      <c r="N557" s="12">
        <f>IF($H121&lt;&gt;0,$H557*(N121/$H121),0)</f>
        <v>0</v>
      </c>
      <c r="O557" s="12">
        <f>IF($H121&lt;&gt;0,$H557*(O121/$H121),0)</f>
        <v>0</v>
      </c>
      <c r="P557" s="9">
        <f t="shared" si="334"/>
        <v>0</v>
      </c>
      <c r="Q557" s="12">
        <f t="shared" ref="Q557:V557" si="354">IF($H121&lt;&gt;0,$H557*(Q121/$H121),0)</f>
        <v>0</v>
      </c>
      <c r="R557" s="12">
        <f t="shared" si="354"/>
        <v>0</v>
      </c>
      <c r="S557" s="12">
        <f t="shared" si="354"/>
        <v>0</v>
      </c>
      <c r="T557" s="12">
        <f t="shared" si="354"/>
        <v>0</v>
      </c>
      <c r="U557" s="12">
        <f t="shared" si="354"/>
        <v>0</v>
      </c>
      <c r="V557" s="12">
        <f t="shared" si="354"/>
        <v>0</v>
      </c>
      <c r="W557" s="26" t="str">
        <f t="shared" si="329"/>
        <v>OK</v>
      </c>
      <c r="X557" s="3"/>
      <c r="Y557" s="3"/>
      <c r="Z557" s="3"/>
      <c r="AA557" s="3"/>
      <c r="AB557" s="3"/>
      <c r="AC557" s="3"/>
    </row>
    <row r="558" spans="1:29" x14ac:dyDescent="0.2">
      <c r="A558" s="3">
        <f t="shared" si="340"/>
        <v>29</v>
      </c>
      <c r="B558" s="3" t="s">
        <v>63</v>
      </c>
      <c r="C558" s="3" t="s">
        <v>44</v>
      </c>
      <c r="D558" s="3" t="str">
        <f>B558</f>
        <v>A365</v>
      </c>
      <c r="E558" s="4" t="s">
        <v>591</v>
      </c>
      <c r="F558" s="11"/>
      <c r="G558" s="11"/>
      <c r="H558" s="14">
        <f>'II-I TOTAL COMPANY'!L558</f>
        <v>0</v>
      </c>
      <c r="I558" s="69">
        <v>0</v>
      </c>
      <c r="J558" s="69">
        <f t="shared" si="353"/>
        <v>0</v>
      </c>
      <c r="K558" s="12">
        <f>IF($H125&lt;&gt;0,$H558*(K125/$H125),0)</f>
        <v>0</v>
      </c>
      <c r="L558" s="12">
        <f>IF($H125&lt;&gt;0,$H558*(L125/$H125),0)</f>
        <v>0</v>
      </c>
      <c r="M558" s="9">
        <f t="shared" si="350"/>
        <v>0</v>
      </c>
      <c r="N558" s="12">
        <f>IF($H125&lt;&gt;0,$H558*(N125/$H125),0)</f>
        <v>0</v>
      </c>
      <c r="O558" s="12">
        <f>IF($H125&lt;&gt;0,$H558*(O125/$H125),0)</f>
        <v>0</v>
      </c>
      <c r="P558" s="9">
        <f t="shared" si="334"/>
        <v>0</v>
      </c>
      <c r="Q558" s="12">
        <f t="shared" ref="Q558:V558" si="355">IF($H125&lt;&gt;0,$H558*(Q125/$H125),0)</f>
        <v>0</v>
      </c>
      <c r="R558" s="12">
        <f t="shared" si="355"/>
        <v>0</v>
      </c>
      <c r="S558" s="12">
        <f t="shared" si="355"/>
        <v>0</v>
      </c>
      <c r="T558" s="12">
        <f t="shared" si="355"/>
        <v>0</v>
      </c>
      <c r="U558" s="12">
        <f t="shared" si="355"/>
        <v>0</v>
      </c>
      <c r="V558" s="12">
        <f t="shared" si="355"/>
        <v>0</v>
      </c>
      <c r="W558" s="26" t="str">
        <f t="shared" si="329"/>
        <v>OK</v>
      </c>
      <c r="X558" s="3"/>
      <c r="Y558" s="3"/>
      <c r="Z558" s="3"/>
      <c r="AA558" s="3"/>
      <c r="AB558" s="3"/>
      <c r="AC558" s="3"/>
    </row>
    <row r="559" spans="1:29" x14ac:dyDescent="0.2">
      <c r="A559" s="3">
        <f t="shared" si="340"/>
        <v>30</v>
      </c>
      <c r="B559" s="3" t="s">
        <v>64</v>
      </c>
      <c r="C559" s="3" t="s">
        <v>65</v>
      </c>
      <c r="D559" s="3" t="str">
        <f>B559</f>
        <v>A366</v>
      </c>
      <c r="E559" s="4" t="s">
        <v>591</v>
      </c>
      <c r="F559" s="11"/>
      <c r="G559" s="11"/>
      <c r="H559" s="14">
        <f>'II-I TOTAL COMPANY'!L559</f>
        <v>0</v>
      </c>
      <c r="I559" s="69">
        <v>0</v>
      </c>
      <c r="J559" s="69">
        <f t="shared" si="353"/>
        <v>0</v>
      </c>
      <c r="K559" s="12">
        <f>IF($H127&lt;&gt;0,$H559*(K130/$H130),0)</f>
        <v>0</v>
      </c>
      <c r="L559" s="12">
        <f>IF($H127&lt;&gt;0,$H559*(L130/$H130),0)</f>
        <v>0</v>
      </c>
      <c r="M559" s="9">
        <f t="shared" si="350"/>
        <v>0</v>
      </c>
      <c r="N559" s="12">
        <f>IF($H127&lt;&gt;0,$H559*(N130/$H130),0)</f>
        <v>0</v>
      </c>
      <c r="O559" s="12">
        <f>IF($H127&lt;&gt;0,$H559*(O130/$H130),0)</f>
        <v>0</v>
      </c>
      <c r="P559" s="9">
        <f t="shared" si="334"/>
        <v>0</v>
      </c>
      <c r="Q559" s="12">
        <f t="shared" ref="Q559:V559" si="356">IF($H127&lt;&gt;0,$H559*(Q130/$H130),0)</f>
        <v>0</v>
      </c>
      <c r="R559" s="12">
        <f t="shared" si="356"/>
        <v>0</v>
      </c>
      <c r="S559" s="12">
        <f t="shared" si="356"/>
        <v>0</v>
      </c>
      <c r="T559" s="12">
        <f t="shared" si="356"/>
        <v>0</v>
      </c>
      <c r="U559" s="12">
        <f t="shared" si="356"/>
        <v>0</v>
      </c>
      <c r="V559" s="12">
        <f t="shared" si="356"/>
        <v>0</v>
      </c>
      <c r="W559" s="26" t="str">
        <f t="shared" si="329"/>
        <v>OK</v>
      </c>
      <c r="X559" s="3"/>
      <c r="Y559" s="3"/>
      <c r="Z559" s="3"/>
      <c r="AA559" s="3"/>
      <c r="AB559" s="3"/>
      <c r="AC559" s="3"/>
    </row>
    <row r="560" spans="1:29" x14ac:dyDescent="0.2">
      <c r="A560" s="3">
        <f t="shared" si="340"/>
        <v>31</v>
      </c>
      <c r="B560" s="3" t="s">
        <v>66</v>
      </c>
      <c r="C560" s="3" t="s">
        <v>67</v>
      </c>
      <c r="D560" s="3" t="str">
        <f>B560</f>
        <v>A367</v>
      </c>
      <c r="E560" s="4" t="s">
        <v>591</v>
      </c>
      <c r="F560" s="11"/>
      <c r="G560" s="11"/>
      <c r="H560" s="14">
        <f>'II-I TOTAL COMPANY'!L560</f>
        <v>0</v>
      </c>
      <c r="I560" s="69">
        <v>0</v>
      </c>
      <c r="J560" s="69">
        <f t="shared" si="353"/>
        <v>0</v>
      </c>
      <c r="K560" s="12">
        <f>IF($H135&lt;&gt;0,$H560*(K135/$H135),0)</f>
        <v>0</v>
      </c>
      <c r="L560" s="12">
        <f>IF($H135&lt;&gt;0,$H560*(L135/$H135),0)</f>
        <v>0</v>
      </c>
      <c r="M560" s="9">
        <f t="shared" si="350"/>
        <v>0</v>
      </c>
      <c r="N560" s="12">
        <f>IF($H135&lt;&gt;0,$H560*(N135/$H135),0)</f>
        <v>0</v>
      </c>
      <c r="O560" s="12">
        <f>IF($H135&lt;&gt;0,$H560*(O135/$H135),0)</f>
        <v>0</v>
      </c>
      <c r="P560" s="9">
        <f t="shared" si="334"/>
        <v>0</v>
      </c>
      <c r="Q560" s="12">
        <f t="shared" ref="Q560:V560" si="357">IF($H135&lt;&gt;0,$H560*(Q135/$H135),0)</f>
        <v>0</v>
      </c>
      <c r="R560" s="12">
        <f t="shared" si="357"/>
        <v>0</v>
      </c>
      <c r="S560" s="12">
        <f t="shared" si="357"/>
        <v>0</v>
      </c>
      <c r="T560" s="12">
        <f t="shared" si="357"/>
        <v>0</v>
      </c>
      <c r="U560" s="12">
        <f t="shared" si="357"/>
        <v>0</v>
      </c>
      <c r="V560" s="12">
        <f t="shared" si="357"/>
        <v>0</v>
      </c>
      <c r="W560" s="26" t="str">
        <f t="shared" si="329"/>
        <v>OK</v>
      </c>
      <c r="X560" s="3"/>
      <c r="Y560" s="3"/>
      <c r="Z560" s="3"/>
      <c r="AA560" s="3"/>
      <c r="AB560" s="3"/>
      <c r="AC560" s="3"/>
    </row>
    <row r="561" spans="1:29" x14ac:dyDescent="0.2">
      <c r="A561" s="3">
        <f t="shared" si="340"/>
        <v>32</v>
      </c>
      <c r="B561" s="3" t="s">
        <v>69</v>
      </c>
      <c r="C561" s="3" t="s">
        <v>70</v>
      </c>
      <c r="D561" s="3" t="str">
        <f>B561</f>
        <v>A368</v>
      </c>
      <c r="E561" s="4" t="s">
        <v>591</v>
      </c>
      <c r="F561" s="11"/>
      <c r="G561" s="11"/>
      <c r="H561" s="14">
        <f>'II-I TOTAL COMPANY'!L561</f>
        <v>0</v>
      </c>
      <c r="I561" s="69">
        <v>0</v>
      </c>
      <c r="J561" s="69">
        <f t="shared" si="353"/>
        <v>0</v>
      </c>
      <c r="K561" s="12">
        <f>IF($H139&lt;&gt;0,$H561*(K139/$H139),0)</f>
        <v>0</v>
      </c>
      <c r="L561" s="12">
        <f>IF($H139&lt;&gt;0,$H561*(L139/$H139),0)</f>
        <v>0</v>
      </c>
      <c r="M561" s="9">
        <f t="shared" si="350"/>
        <v>0</v>
      </c>
      <c r="N561" s="12">
        <f>IF($H139&lt;&gt;0,$H561*(N139/$H139),0)</f>
        <v>0</v>
      </c>
      <c r="O561" s="12">
        <f>IF($H139&lt;&gt;0,$H561*(O139/$H139),0)</f>
        <v>0</v>
      </c>
      <c r="P561" s="9">
        <f t="shared" si="334"/>
        <v>0</v>
      </c>
      <c r="Q561" s="12">
        <f t="shared" ref="Q561:V561" si="358">IF($H139&lt;&gt;0,$H561*(Q139/$H139),0)</f>
        <v>0</v>
      </c>
      <c r="R561" s="12">
        <f t="shared" si="358"/>
        <v>0</v>
      </c>
      <c r="S561" s="12">
        <f t="shared" si="358"/>
        <v>0</v>
      </c>
      <c r="T561" s="12">
        <f t="shared" si="358"/>
        <v>0</v>
      </c>
      <c r="U561" s="12">
        <f t="shared" si="358"/>
        <v>0</v>
      </c>
      <c r="V561" s="12">
        <f t="shared" si="358"/>
        <v>0</v>
      </c>
      <c r="W561" s="26" t="str">
        <f t="shared" si="329"/>
        <v>OK</v>
      </c>
      <c r="X561" s="3"/>
      <c r="Y561" s="3"/>
      <c r="Z561" s="3"/>
      <c r="AA561" s="3"/>
      <c r="AB561" s="3"/>
      <c r="AC561" s="3"/>
    </row>
    <row r="562" spans="1:29" x14ac:dyDescent="0.2">
      <c r="A562" s="3">
        <f t="shared" si="340"/>
        <v>33</v>
      </c>
      <c r="B562" s="3" t="s">
        <v>72</v>
      </c>
      <c r="C562" s="3" t="s">
        <v>73</v>
      </c>
      <c r="D562" s="16" t="str">
        <f>D141</f>
        <v>SERVICES</v>
      </c>
      <c r="E562" s="4" t="s">
        <v>591</v>
      </c>
      <c r="F562" s="11"/>
      <c r="G562" s="11"/>
      <c r="H562" s="14">
        <f>'II-I TOTAL COMPANY'!L562</f>
        <v>0</v>
      </c>
      <c r="I562" s="69">
        <v>0</v>
      </c>
      <c r="J562" s="69">
        <f t="shared" si="353"/>
        <v>0</v>
      </c>
      <c r="K562" s="12">
        <f t="shared" ref="K562:L564" si="359">IF($H141&lt;&gt;0,$H562*(K141/$H141),0)</f>
        <v>0</v>
      </c>
      <c r="L562" s="12">
        <f t="shared" si="359"/>
        <v>0</v>
      </c>
      <c r="M562" s="9">
        <f t="shared" si="350"/>
        <v>0</v>
      </c>
      <c r="N562" s="12">
        <f t="shared" ref="N562:O564" si="360">IF($H141&lt;&gt;0,$H562*(N141/$H141),0)</f>
        <v>0</v>
      </c>
      <c r="O562" s="12">
        <f t="shared" si="360"/>
        <v>0</v>
      </c>
      <c r="P562" s="9">
        <f t="shared" si="334"/>
        <v>0</v>
      </c>
      <c r="Q562" s="12">
        <f t="shared" ref="Q562:V564" si="361">IF($H141&lt;&gt;0,$H562*(Q141/$H141),0)</f>
        <v>0</v>
      </c>
      <c r="R562" s="12">
        <f t="shared" si="361"/>
        <v>0</v>
      </c>
      <c r="S562" s="12">
        <f>IF($H141&lt;&gt;0,$H562*(S141/$H141),0)</f>
        <v>0</v>
      </c>
      <c r="T562" s="12">
        <f t="shared" si="361"/>
        <v>0</v>
      </c>
      <c r="U562" s="12">
        <f t="shared" si="361"/>
        <v>0</v>
      </c>
      <c r="V562" s="12">
        <f t="shared" si="361"/>
        <v>0</v>
      </c>
      <c r="W562" s="26" t="str">
        <f t="shared" si="329"/>
        <v>OK</v>
      </c>
      <c r="X562" s="3"/>
      <c r="Y562" s="3"/>
      <c r="Z562" s="3"/>
      <c r="AA562" s="3"/>
      <c r="AB562" s="3"/>
      <c r="AC562" s="3"/>
    </row>
    <row r="563" spans="1:29" x14ac:dyDescent="0.2">
      <c r="A563" s="3">
        <f t="shared" si="340"/>
        <v>34</v>
      </c>
      <c r="B563" s="3" t="s">
        <v>74</v>
      </c>
      <c r="C563" s="3" t="s">
        <v>75</v>
      </c>
      <c r="D563" s="16" t="str">
        <f>D142</f>
        <v>METERS</v>
      </c>
      <c r="E563" s="4" t="s">
        <v>591</v>
      </c>
      <c r="F563" s="11"/>
      <c r="G563" s="11"/>
      <c r="H563" s="14">
        <f>'II-I TOTAL COMPANY'!L563</f>
        <v>4617176.8369425312</v>
      </c>
      <c r="I563" s="69">
        <v>0</v>
      </c>
      <c r="J563" s="69">
        <f t="shared" si="353"/>
        <v>4617176.8369425312</v>
      </c>
      <c r="K563" s="12">
        <f t="shared" si="359"/>
        <v>2164563.7754801349</v>
      </c>
      <c r="L563" s="12">
        <f t="shared" si="359"/>
        <v>411290.30905108183</v>
      </c>
      <c r="M563" s="9">
        <f t="shared" si="350"/>
        <v>1632794.8444014185</v>
      </c>
      <c r="N563" s="12">
        <f t="shared" si="360"/>
        <v>31854.621395565595</v>
      </c>
      <c r="O563" s="12">
        <f t="shared" si="360"/>
        <v>1600940.2230058529</v>
      </c>
      <c r="P563" s="9">
        <f t="shared" si="334"/>
        <v>219585.71905264247</v>
      </c>
      <c r="Q563" s="12">
        <f t="shared" si="361"/>
        <v>94830.296717945967</v>
      </c>
      <c r="R563" s="12">
        <f t="shared" si="361"/>
        <v>111208.23708927564</v>
      </c>
      <c r="S563" s="12">
        <f>IF($H142&lt;&gt;0,$H563*(S142/$H142),0)</f>
        <v>13547.185245420851</v>
      </c>
      <c r="T563" s="12">
        <f t="shared" si="361"/>
        <v>185100.449857806</v>
      </c>
      <c r="U563" s="12">
        <f t="shared" si="361"/>
        <v>0</v>
      </c>
      <c r="V563" s="12">
        <f t="shared" si="361"/>
        <v>3841.7390994477041</v>
      </c>
      <c r="W563" s="26" t="str">
        <f t="shared" si="329"/>
        <v>OK</v>
      </c>
      <c r="X563" s="3"/>
      <c r="Y563" s="3"/>
      <c r="Z563" s="3"/>
      <c r="AA563" s="3"/>
      <c r="AB563" s="3"/>
      <c r="AC563" s="3"/>
    </row>
    <row r="564" spans="1:29" x14ac:dyDescent="0.2">
      <c r="A564" s="3">
        <f t="shared" si="340"/>
        <v>35</v>
      </c>
      <c r="B564" s="3" t="s">
        <v>76</v>
      </c>
      <c r="C564" s="3" t="s">
        <v>77</v>
      </c>
      <c r="D564" s="16" t="str">
        <f>D143</f>
        <v>NROADLIGHT</v>
      </c>
      <c r="E564" s="4" t="s">
        <v>591</v>
      </c>
      <c r="F564" s="11"/>
      <c r="G564" s="11"/>
      <c r="H564" s="14">
        <f>'II-I TOTAL COMPANY'!L564</f>
        <v>0</v>
      </c>
      <c r="I564" s="69">
        <v>0</v>
      </c>
      <c r="J564" s="69">
        <f t="shared" si="353"/>
        <v>0</v>
      </c>
      <c r="K564" s="12">
        <f t="shared" si="359"/>
        <v>0</v>
      </c>
      <c r="L564" s="12">
        <f t="shared" si="359"/>
        <v>0</v>
      </c>
      <c r="M564" s="9">
        <f t="shared" si="350"/>
        <v>0</v>
      </c>
      <c r="N564" s="12">
        <f t="shared" si="360"/>
        <v>0</v>
      </c>
      <c r="O564" s="12">
        <f t="shared" si="360"/>
        <v>0</v>
      </c>
      <c r="P564" s="9">
        <f t="shared" si="334"/>
        <v>0</v>
      </c>
      <c r="Q564" s="12">
        <f t="shared" si="361"/>
        <v>0</v>
      </c>
      <c r="R564" s="12">
        <f t="shared" si="361"/>
        <v>0</v>
      </c>
      <c r="S564" s="12">
        <f>IF($H143&lt;&gt;0,$H564*(S143/$H143),0)</f>
        <v>0</v>
      </c>
      <c r="T564" s="12">
        <f t="shared" si="361"/>
        <v>0</v>
      </c>
      <c r="U564" s="12">
        <f t="shared" si="361"/>
        <v>0</v>
      </c>
      <c r="V564" s="12">
        <f t="shared" si="361"/>
        <v>0</v>
      </c>
      <c r="W564" s="26" t="str">
        <f t="shared" si="329"/>
        <v>OK</v>
      </c>
      <c r="X564" s="3"/>
      <c r="Y564" s="3"/>
      <c r="Z564" s="3"/>
      <c r="AA564" s="3"/>
      <c r="AB564" s="3"/>
      <c r="AC564" s="3"/>
    </row>
    <row r="565" spans="1:29" x14ac:dyDescent="0.2">
      <c r="A565" s="3">
        <f t="shared" si="340"/>
        <v>36</v>
      </c>
      <c r="B565" s="3" t="s">
        <v>74</v>
      </c>
      <c r="C565" s="3" t="s">
        <v>817</v>
      </c>
      <c r="D565" s="16" t="str">
        <f>D146</f>
        <v>METERS</v>
      </c>
      <c r="E565" s="4" t="s">
        <v>591</v>
      </c>
      <c r="F565" s="4"/>
      <c r="G565" s="4"/>
      <c r="H565" s="14">
        <f>'II-I TOTAL COMPANY'!L565</f>
        <v>6511912.3360271519</v>
      </c>
      <c r="I565" s="69">
        <v>0</v>
      </c>
      <c r="J565" s="69">
        <f t="shared" si="353"/>
        <v>6511912.33602715</v>
      </c>
      <c r="K565" s="12">
        <f>IF($H146&lt;&gt;0,$H565*(K146/$H146),0)</f>
        <v>3052828.6113902717</v>
      </c>
      <c r="L565" s="12">
        <f>IF($H146&lt;&gt;0,$H565*(L146/$H146),0)</f>
        <v>580070.1449788321</v>
      </c>
      <c r="M565" s="9">
        <f>SUM(N565:O565)</f>
        <v>2302839.4330462748</v>
      </c>
      <c r="N565" s="12">
        <f t="shared" ref="N565:V565" si="362">IF($H146&lt;&gt;0,$H565*(N146/$H146),0)</f>
        <v>44926.696410142271</v>
      </c>
      <c r="O565" s="12">
        <f t="shared" si="362"/>
        <v>2257912.7366361325</v>
      </c>
      <c r="P565" s="9">
        <f>SUM(Q565:S565)</f>
        <v>309696.38010684942</v>
      </c>
      <c r="Q565" s="12">
        <f t="shared" si="362"/>
        <v>133745.49011980882</v>
      </c>
      <c r="R565" s="12">
        <f t="shared" si="362"/>
        <v>156844.39139849646</v>
      </c>
      <c r="S565" s="12">
        <f t="shared" si="362"/>
        <v>19106.498588544117</v>
      </c>
      <c r="T565" s="12">
        <f t="shared" si="362"/>
        <v>261059.50571115737</v>
      </c>
      <c r="U565" s="12">
        <f t="shared" si="362"/>
        <v>0</v>
      </c>
      <c r="V565" s="12">
        <f t="shared" si="362"/>
        <v>5418.2607937662433</v>
      </c>
      <c r="W565" s="26" t="str">
        <f t="shared" si="329"/>
        <v>OK</v>
      </c>
      <c r="X565" s="3"/>
      <c r="Y565" s="3"/>
      <c r="Z565" s="3"/>
      <c r="AA565" s="3"/>
      <c r="AB565" s="3"/>
      <c r="AC565" s="3"/>
    </row>
    <row r="566" spans="1:29" x14ac:dyDescent="0.2">
      <c r="A566" s="3">
        <f t="shared" si="340"/>
        <v>37</v>
      </c>
      <c r="B566" s="3" t="s">
        <v>78</v>
      </c>
      <c r="C566" s="3" t="s">
        <v>79</v>
      </c>
      <c r="D566" s="16" t="str">
        <f>D144</f>
        <v>DEMANDDP</v>
      </c>
      <c r="E566" s="4" t="s">
        <v>591</v>
      </c>
      <c r="F566" s="11"/>
      <c r="G566" s="11"/>
      <c r="H566" s="14">
        <f>'II-I TOTAL COMPANY'!L566</f>
        <v>0</v>
      </c>
      <c r="I566" s="69">
        <v>0</v>
      </c>
      <c r="J566" s="69">
        <f t="shared" si="353"/>
        <v>0</v>
      </c>
      <c r="K566" s="12">
        <f>IF($H144&lt;&gt;0,$H566*(K144/$H144),0)</f>
        <v>0</v>
      </c>
      <c r="L566" s="12">
        <f>IF($H144&lt;&gt;0,$H566*(L144/$H144),0)</f>
        <v>0</v>
      </c>
      <c r="M566" s="9">
        <f t="shared" si="350"/>
        <v>0</v>
      </c>
      <c r="N566" s="12">
        <f>IF($H144&lt;&gt;0,$H566*(N144/$H144),0)</f>
        <v>0</v>
      </c>
      <c r="O566" s="12">
        <f>IF($H144&lt;&gt;0,$H566*(O144/$H144),0)</f>
        <v>0</v>
      </c>
      <c r="P566" s="9">
        <f t="shared" si="334"/>
        <v>0</v>
      </c>
      <c r="Q566" s="12">
        <f t="shared" ref="Q566:V567" si="363">IF($H144&lt;&gt;0,$H566*(Q144/$H144),0)</f>
        <v>0</v>
      </c>
      <c r="R566" s="12">
        <f t="shared" si="363"/>
        <v>0</v>
      </c>
      <c r="S566" s="12">
        <f>IF($H144&lt;&gt;0,$H566*(S144/$H144),0)</f>
        <v>0</v>
      </c>
      <c r="T566" s="12">
        <f t="shared" si="363"/>
        <v>0</v>
      </c>
      <c r="U566" s="12">
        <f t="shared" si="363"/>
        <v>0</v>
      </c>
      <c r="V566" s="12">
        <f t="shared" si="363"/>
        <v>0</v>
      </c>
      <c r="W566" s="26" t="str">
        <f t="shared" si="329"/>
        <v>OK</v>
      </c>
      <c r="X566" s="3"/>
      <c r="Y566" s="3"/>
      <c r="Z566" s="3"/>
      <c r="AA566" s="3"/>
      <c r="AB566" s="3"/>
      <c r="AC566" s="3"/>
    </row>
    <row r="567" spans="1:29" x14ac:dyDescent="0.2">
      <c r="A567" s="3">
        <f t="shared" si="340"/>
        <v>38</v>
      </c>
      <c r="B567" s="3" t="s">
        <v>80</v>
      </c>
      <c r="C567" s="3" t="s">
        <v>81</v>
      </c>
      <c r="D567" s="16" t="str">
        <f>D145</f>
        <v>ROADLIGHT</v>
      </c>
      <c r="E567" s="4" t="s">
        <v>591</v>
      </c>
      <c r="F567" s="11"/>
      <c r="G567" s="11"/>
      <c r="H567" s="14">
        <f>'II-I TOTAL COMPANY'!L567</f>
        <v>0</v>
      </c>
      <c r="I567" s="69">
        <v>0</v>
      </c>
      <c r="J567" s="69">
        <f t="shared" si="353"/>
        <v>0</v>
      </c>
      <c r="K567" s="12">
        <f>IF($H145&lt;&gt;0,$H567*(K145/$H145),0)</f>
        <v>0</v>
      </c>
      <c r="L567" s="12">
        <f>IF($H145&lt;&gt;0,$H567*(L145/$H145),0)</f>
        <v>0</v>
      </c>
      <c r="M567" s="9">
        <f t="shared" si="350"/>
        <v>0</v>
      </c>
      <c r="N567" s="12">
        <f>IF($H145&lt;&gt;0,$H567*(N145/$H145),0)</f>
        <v>0</v>
      </c>
      <c r="O567" s="12">
        <f>IF($H145&lt;&gt;0,$H567*(O145/$H145),0)</f>
        <v>0</v>
      </c>
      <c r="P567" s="9">
        <f t="shared" si="334"/>
        <v>0</v>
      </c>
      <c r="Q567" s="12">
        <f t="shared" si="363"/>
        <v>0</v>
      </c>
      <c r="R567" s="12">
        <f t="shared" si="363"/>
        <v>0</v>
      </c>
      <c r="S567" s="12">
        <f>IF($H145&lt;&gt;0,$H567*(S145/$H145),0)</f>
        <v>0</v>
      </c>
      <c r="T567" s="12">
        <f t="shared" si="363"/>
        <v>0</v>
      </c>
      <c r="U567" s="12">
        <f t="shared" si="363"/>
        <v>0</v>
      </c>
      <c r="V567" s="12">
        <f t="shared" si="363"/>
        <v>0</v>
      </c>
      <c r="W567" s="26" t="str">
        <f t="shared" si="329"/>
        <v>OK</v>
      </c>
      <c r="X567" s="3"/>
      <c r="Y567" s="3"/>
      <c r="Z567" s="3"/>
      <c r="AA567" s="3"/>
      <c r="AB567" s="3"/>
      <c r="AC567" s="3"/>
    </row>
    <row r="568" spans="1:29" x14ac:dyDescent="0.2">
      <c r="A568" s="3">
        <f t="shared" si="340"/>
        <v>39</v>
      </c>
      <c r="B568" s="3"/>
      <c r="C568" s="3" t="s">
        <v>287</v>
      </c>
      <c r="D568" s="3"/>
      <c r="E568" s="4"/>
      <c r="F568" s="8"/>
      <c r="G568" s="8"/>
      <c r="H568" s="8">
        <f t="shared" ref="H568:V568" si="364">SUM(H553:H567)</f>
        <v>11129089.172969684</v>
      </c>
      <c r="I568" s="8">
        <f t="shared" si="364"/>
        <v>0</v>
      </c>
      <c r="J568" s="69">
        <f t="shared" si="353"/>
        <v>11129089.172969682</v>
      </c>
      <c r="K568" s="8">
        <f t="shared" si="364"/>
        <v>5217392.3868704066</v>
      </c>
      <c r="L568" s="8">
        <f t="shared" si="364"/>
        <v>991360.45402991399</v>
      </c>
      <c r="M568" s="9">
        <f t="shared" si="350"/>
        <v>3935634.2774476935</v>
      </c>
      <c r="N568" s="8">
        <f t="shared" si="364"/>
        <v>76781.317805707862</v>
      </c>
      <c r="O568" s="8">
        <f t="shared" si="364"/>
        <v>3858852.9596419856</v>
      </c>
      <c r="P568" s="9">
        <f t="shared" si="334"/>
        <v>529282.09915949183</v>
      </c>
      <c r="Q568" s="8">
        <f t="shared" si="364"/>
        <v>228575.78683775477</v>
      </c>
      <c r="R568" s="8">
        <f t="shared" si="364"/>
        <v>268052.62848777208</v>
      </c>
      <c r="S568" s="8">
        <f>SUM(S553:S567)</f>
        <v>32653.683833964969</v>
      </c>
      <c r="T568" s="8">
        <f t="shared" si="364"/>
        <v>446159.95556896337</v>
      </c>
      <c r="U568" s="8">
        <f t="shared" si="364"/>
        <v>0</v>
      </c>
      <c r="V568" s="8">
        <f t="shared" si="364"/>
        <v>9259.9998932139479</v>
      </c>
      <c r="W568" s="26" t="str">
        <f t="shared" si="329"/>
        <v>OK</v>
      </c>
      <c r="X568" s="3"/>
      <c r="Y568" s="3"/>
      <c r="Z568" s="3"/>
      <c r="AA568" s="3"/>
      <c r="AB568" s="3"/>
      <c r="AC568" s="3"/>
    </row>
    <row r="569" spans="1:29" x14ac:dyDescent="0.2">
      <c r="A569" s="3">
        <f t="shared" si="340"/>
        <v>40</v>
      </c>
      <c r="B569" s="3"/>
      <c r="C569" s="3"/>
      <c r="D569" s="3"/>
      <c r="E569" s="4"/>
      <c r="F569" s="4"/>
      <c r="G569" s="4"/>
      <c r="H569" s="8"/>
      <c r="I569" s="8"/>
      <c r="J569" s="8"/>
      <c r="K569" s="10"/>
      <c r="L569" s="10"/>
      <c r="M569" s="3"/>
      <c r="N569" s="3"/>
      <c r="O569" s="3"/>
      <c r="P569" s="9">
        <f t="shared" si="334"/>
        <v>0</v>
      </c>
      <c r="Q569" s="3"/>
      <c r="R569" s="3"/>
      <c r="S569" s="3"/>
      <c r="T569" s="3"/>
      <c r="U569" s="3"/>
      <c r="V569" s="3"/>
      <c r="W569" s="26" t="str">
        <f t="shared" si="329"/>
        <v>OK</v>
      </c>
      <c r="X569" s="3"/>
      <c r="Y569" s="3"/>
      <c r="Z569" s="3"/>
      <c r="AA569" s="3"/>
      <c r="AB569" s="3"/>
      <c r="AC569" s="3"/>
    </row>
    <row r="570" spans="1:29" x14ac:dyDescent="0.2">
      <c r="A570" s="3">
        <f t="shared" si="340"/>
        <v>41</v>
      </c>
      <c r="B570" s="3" t="s">
        <v>84</v>
      </c>
      <c r="C570" s="3"/>
      <c r="D570" s="3"/>
      <c r="E570" s="4"/>
      <c r="F570" s="4"/>
      <c r="G570" s="4"/>
      <c r="H570" s="8"/>
      <c r="I570" s="8"/>
      <c r="J570" s="8"/>
      <c r="K570" s="10"/>
      <c r="L570" s="10"/>
      <c r="M570" s="3"/>
      <c r="N570" s="3"/>
      <c r="O570" s="3"/>
      <c r="P570" s="9">
        <f t="shared" si="334"/>
        <v>0</v>
      </c>
      <c r="Q570" s="3"/>
      <c r="R570" s="3"/>
      <c r="S570" s="3"/>
      <c r="T570" s="3"/>
      <c r="U570" s="3"/>
      <c r="V570" s="3"/>
      <c r="W570" s="26" t="str">
        <f t="shared" si="329"/>
        <v>OK</v>
      </c>
      <c r="X570" s="3"/>
      <c r="Y570" s="3"/>
      <c r="Z570" s="3"/>
      <c r="AA570" s="3"/>
      <c r="AB570" s="3"/>
      <c r="AC570" s="3"/>
    </row>
    <row r="571" spans="1:29" x14ac:dyDescent="0.2">
      <c r="A571" s="3">
        <f t="shared" si="340"/>
        <v>42</v>
      </c>
      <c r="B571" s="3" t="s">
        <v>85</v>
      </c>
      <c r="C571" s="3" t="s">
        <v>35</v>
      </c>
      <c r="D571" s="16" t="str">
        <f t="shared" ref="D571:D578" si="365">D151</f>
        <v>LABOR</v>
      </c>
      <c r="E571" s="4" t="s">
        <v>591</v>
      </c>
      <c r="F571" s="11"/>
      <c r="G571" s="11"/>
      <c r="H571" s="14">
        <f>'II-I TOTAL COMPANY'!L571</f>
        <v>0</v>
      </c>
      <c r="I571" s="69">
        <v>0</v>
      </c>
      <c r="J571" s="69">
        <f ca="1">SUM(K571:V571)-M571-P571</f>
        <v>0</v>
      </c>
      <c r="K571" s="12">
        <f t="shared" ref="K571:L578" ca="1" si="366">IF($H151&lt;&gt;0,$H571*(K151/$H151),0)</f>
        <v>0</v>
      </c>
      <c r="L571" s="12">
        <f t="shared" ca="1" si="366"/>
        <v>0</v>
      </c>
      <c r="M571" s="9">
        <f t="shared" ref="M571:M582" ca="1" si="367">SUM(N571:O571)</f>
        <v>0</v>
      </c>
      <c r="N571" s="12">
        <f t="shared" ref="N571:O578" ca="1" si="368">IF($H151&lt;&gt;0,$H571*(N151/$H151),0)</f>
        <v>0</v>
      </c>
      <c r="O571" s="12">
        <f t="shared" ca="1" si="368"/>
        <v>0</v>
      </c>
      <c r="P571" s="9">
        <f t="shared" ca="1" si="334"/>
        <v>0</v>
      </c>
      <c r="Q571" s="12">
        <f t="shared" ref="Q571:V578" ca="1" si="369">IF($H151&lt;&gt;0,$H571*(Q151/$H151),0)</f>
        <v>0</v>
      </c>
      <c r="R571" s="12">
        <f t="shared" ca="1" si="369"/>
        <v>0</v>
      </c>
      <c r="S571" s="12">
        <f t="shared" ref="S571:S578" ca="1" si="370">IF($H151&lt;&gt;0,$H571*(S151/$H151),0)</f>
        <v>0</v>
      </c>
      <c r="T571" s="12">
        <f t="shared" ca="1" si="369"/>
        <v>0</v>
      </c>
      <c r="U571" s="12">
        <f t="shared" ca="1" si="369"/>
        <v>0</v>
      </c>
      <c r="V571" s="12">
        <f t="shared" ca="1" si="369"/>
        <v>0</v>
      </c>
      <c r="W571" s="26" t="str">
        <f t="shared" ca="1" si="329"/>
        <v>OK</v>
      </c>
      <c r="X571" s="3"/>
      <c r="Y571" s="3"/>
      <c r="Z571" s="3"/>
      <c r="AA571" s="3"/>
      <c r="AB571" s="3"/>
      <c r="AC571" s="3"/>
    </row>
    <row r="572" spans="1:29" x14ac:dyDescent="0.2">
      <c r="A572" s="3">
        <f t="shared" si="340"/>
        <v>43</v>
      </c>
      <c r="B572" s="3" t="s">
        <v>86</v>
      </c>
      <c r="C572" s="3" t="s">
        <v>31</v>
      </c>
      <c r="D572" s="16" t="str">
        <f t="shared" si="365"/>
        <v>LABOR</v>
      </c>
      <c r="E572" s="4" t="s">
        <v>591</v>
      </c>
      <c r="F572" s="11"/>
      <c r="G572" s="11"/>
      <c r="H572" s="14">
        <f>'II-I TOTAL COMPANY'!L572</f>
        <v>27950.365741959715</v>
      </c>
      <c r="I572" s="69">
        <v>0</v>
      </c>
      <c r="J572" s="69">
        <f t="shared" ref="J572:J582" ca="1" si="371">SUM(K572:V572)-M572-P572</f>
        <v>27950.365741959708</v>
      </c>
      <c r="K572" s="12">
        <f t="shared" ca="1" si="366"/>
        <v>13103.320780871356</v>
      </c>
      <c r="L572" s="12">
        <f t="shared" ca="1" si="366"/>
        <v>2489.77134081652</v>
      </c>
      <c r="M572" s="9">
        <f t="shared" ca="1" si="367"/>
        <v>9884.2246451246083</v>
      </c>
      <c r="N572" s="12">
        <f t="shared" ca="1" si="368"/>
        <v>192.83392211750279</v>
      </c>
      <c r="O572" s="12">
        <f t="shared" ca="1" si="368"/>
        <v>9691.3907230071054</v>
      </c>
      <c r="P572" s="9">
        <f t="shared" ca="1" si="334"/>
        <v>1329.2757405620157</v>
      </c>
      <c r="Q572" s="12">
        <f t="shared" ca="1" si="369"/>
        <v>574.06107027954465</v>
      </c>
      <c r="R572" s="12">
        <f t="shared" ca="1" si="369"/>
        <v>673.20594595682201</v>
      </c>
      <c r="S572" s="12">
        <f t="shared" ca="1" si="370"/>
        <v>82.008724325649226</v>
      </c>
      <c r="T572" s="12">
        <f t="shared" ca="1" si="369"/>
        <v>1120.5170291794368</v>
      </c>
      <c r="U572" s="12">
        <f t="shared" ca="1" si="369"/>
        <v>0</v>
      </c>
      <c r="V572" s="12">
        <f t="shared" ca="1" si="369"/>
        <v>23.256205405781134</v>
      </c>
      <c r="W572" s="26">
        <f t="shared" ca="1" si="329"/>
        <v>3.637978807091713E-12</v>
      </c>
      <c r="X572" s="3"/>
      <c r="Y572" s="3"/>
      <c r="Z572" s="3"/>
      <c r="AA572" s="3"/>
      <c r="AB572" s="3"/>
      <c r="AC572" s="3"/>
    </row>
    <row r="573" spans="1:29" x14ac:dyDescent="0.2">
      <c r="A573" s="3">
        <f t="shared" si="340"/>
        <v>44</v>
      </c>
      <c r="B573" s="3" t="s">
        <v>87</v>
      </c>
      <c r="C573" s="3" t="s">
        <v>88</v>
      </c>
      <c r="D573" s="16" t="str">
        <f t="shared" si="365"/>
        <v>LABOR</v>
      </c>
      <c r="E573" s="4" t="s">
        <v>591</v>
      </c>
      <c r="F573" s="11"/>
      <c r="G573" s="11"/>
      <c r="H573" s="14">
        <f>'II-I TOTAL COMPANY'!L573</f>
        <v>2514.5274588168663</v>
      </c>
      <c r="I573" s="69">
        <v>0</v>
      </c>
      <c r="J573" s="69">
        <f t="shared" ca="1" si="371"/>
        <v>2514.5274588168663</v>
      </c>
      <c r="K573" s="69">
        <f t="shared" ca="1" si="366"/>
        <v>1178.8275047765626</v>
      </c>
      <c r="L573" s="12">
        <f t="shared" ca="1" si="366"/>
        <v>223.98985617779863</v>
      </c>
      <c r="M573" s="9">
        <f t="shared" ca="1" si="367"/>
        <v>889.22465304160983</v>
      </c>
      <c r="N573" s="12">
        <f t="shared" ca="1" si="368"/>
        <v>17.348116179671017</v>
      </c>
      <c r="O573" s="12">
        <f t="shared" ca="1" si="368"/>
        <v>871.8765368619388</v>
      </c>
      <c r="P573" s="9">
        <f t="shared" ca="1" si="334"/>
        <v>119.58699864039625</v>
      </c>
      <c r="Q573" s="12">
        <f t="shared" ca="1" si="369"/>
        <v>51.64484563751919</v>
      </c>
      <c r="R573" s="12">
        <f t="shared" ca="1" si="369"/>
        <v>60.564317911802881</v>
      </c>
      <c r="S573" s="12">
        <f t="shared" ca="1" si="370"/>
        <v>7.3778350910741688</v>
      </c>
      <c r="T573" s="12">
        <f t="shared" ca="1" si="369"/>
        <v>100.80622428900074</v>
      </c>
      <c r="U573" s="12">
        <f t="shared" ca="1" si="369"/>
        <v>0</v>
      </c>
      <c r="V573" s="12">
        <f t="shared" ca="1" si="369"/>
        <v>2.0922218914986459</v>
      </c>
      <c r="W573" s="26">
        <f t="shared" ca="1" si="329"/>
        <v>9.0949470177292824E-13</v>
      </c>
      <c r="X573" s="3"/>
      <c r="Y573" s="3"/>
      <c r="Z573" s="3"/>
      <c r="AA573" s="3"/>
      <c r="AB573" s="3"/>
      <c r="AC573" s="3"/>
    </row>
    <row r="574" spans="1:29" x14ac:dyDescent="0.2">
      <c r="A574" s="3">
        <f t="shared" si="340"/>
        <v>45</v>
      </c>
      <c r="B574" s="3" t="s">
        <v>89</v>
      </c>
      <c r="C574" s="3" t="s">
        <v>90</v>
      </c>
      <c r="D574" s="16" t="str">
        <f t="shared" si="365"/>
        <v>LABOR</v>
      </c>
      <c r="E574" s="4" t="s">
        <v>591</v>
      </c>
      <c r="F574" s="11"/>
      <c r="G574" s="11"/>
      <c r="H574" s="14">
        <f>'II-I TOTAL COMPANY'!L574</f>
        <v>146.84075725404338</v>
      </c>
      <c r="I574" s="69">
        <v>0</v>
      </c>
      <c r="J574" s="69">
        <f t="shared" ca="1" si="371"/>
        <v>146.84075725404344</v>
      </c>
      <c r="K574" s="12">
        <f t="shared" ca="1" si="366"/>
        <v>68.83994162256306</v>
      </c>
      <c r="L574" s="12">
        <f t="shared" ca="1" si="366"/>
        <v>13.080326477662723</v>
      </c>
      <c r="M574" s="9">
        <f t="shared" ca="1" si="367"/>
        <v>51.928015724684812</v>
      </c>
      <c r="N574" s="12">
        <f t="shared" ca="1" si="368"/>
        <v>1.0130772315974708</v>
      </c>
      <c r="O574" s="12">
        <f t="shared" ca="1" si="368"/>
        <v>50.914938493087341</v>
      </c>
      <c r="P574" s="9">
        <f t="shared" ca="1" si="334"/>
        <v>6.9835170725701579</v>
      </c>
      <c r="Q574" s="12">
        <f t="shared" ca="1" si="369"/>
        <v>3.0159019401799303</v>
      </c>
      <c r="R574" s="12">
        <f t="shared" ca="1" si="369"/>
        <v>3.5367719980788093</v>
      </c>
      <c r="S574" s="12">
        <f t="shared" ca="1" si="370"/>
        <v>0.43084313431141852</v>
      </c>
      <c r="T574" s="12">
        <f t="shared" ca="1" si="369"/>
        <v>5.886776960265391</v>
      </c>
      <c r="U574" s="12">
        <f t="shared" ca="1" si="369"/>
        <v>0</v>
      </c>
      <c r="V574" s="12">
        <f t="shared" ca="1" si="369"/>
        <v>0.122179396297268</v>
      </c>
      <c r="W574" s="26">
        <f t="shared" ca="1" si="329"/>
        <v>2.8421709430404007E-14</v>
      </c>
      <c r="X574" s="3"/>
      <c r="Y574" s="3"/>
      <c r="Z574" s="3"/>
      <c r="AA574" s="3"/>
      <c r="AB574" s="3"/>
      <c r="AC574" s="3"/>
    </row>
    <row r="575" spans="1:29" x14ac:dyDescent="0.2">
      <c r="A575" s="3">
        <f t="shared" si="340"/>
        <v>46</v>
      </c>
      <c r="B575" s="3" t="s">
        <v>91</v>
      </c>
      <c r="C575" s="3" t="s">
        <v>114</v>
      </c>
      <c r="D575" s="16" t="str">
        <f t="shared" si="365"/>
        <v>LABOR</v>
      </c>
      <c r="E575" s="4" t="s">
        <v>591</v>
      </c>
      <c r="F575" s="11"/>
      <c r="G575" s="11"/>
      <c r="H575" s="14">
        <f>'II-I TOTAL COMPANY'!L575</f>
        <v>2447.8495378426283</v>
      </c>
      <c r="I575" s="69">
        <v>0</v>
      </c>
      <c r="J575" s="69">
        <f t="shared" ca="1" si="371"/>
        <v>2447.8495378426283</v>
      </c>
      <c r="K575" s="12">
        <f t="shared" ca="1" si="366"/>
        <v>1147.5684437827592</v>
      </c>
      <c r="L575" s="12">
        <f t="shared" ca="1" si="366"/>
        <v>218.05029967111344</v>
      </c>
      <c r="M575" s="9">
        <f t="shared" ca="1" si="367"/>
        <v>865.64501348112117</v>
      </c>
      <c r="N575" s="12">
        <f t="shared" ca="1" si="368"/>
        <v>16.88809482829382</v>
      </c>
      <c r="O575" s="12">
        <f t="shared" ca="1" si="368"/>
        <v>848.75691865282738</v>
      </c>
      <c r="P575" s="9">
        <f t="shared" ca="1" si="334"/>
        <v>116.415900859407</v>
      </c>
      <c r="Q575" s="12">
        <f t="shared" ca="1" si="369"/>
        <v>50.275375233021997</v>
      </c>
      <c r="R575" s="12">
        <f t="shared" ca="1" si="369"/>
        <v>58.958329164524727</v>
      </c>
      <c r="S575" s="12">
        <f t="shared" ca="1" si="370"/>
        <v>7.1821964618602845</v>
      </c>
      <c r="T575" s="12">
        <f t="shared" ca="1" si="369"/>
        <v>98.133137767998534</v>
      </c>
      <c r="U575" s="12">
        <f t="shared" ca="1" si="369"/>
        <v>0</v>
      </c>
      <c r="V575" s="12">
        <f t="shared" ca="1" si="369"/>
        <v>2.0367422802290367</v>
      </c>
      <c r="W575" s="26" t="str">
        <f t="shared" ca="1" si="329"/>
        <v>OK</v>
      </c>
      <c r="X575" s="3"/>
      <c r="Y575" s="3"/>
      <c r="Z575" s="3"/>
      <c r="AA575" s="3"/>
      <c r="AB575" s="3"/>
      <c r="AC575" s="3"/>
    </row>
    <row r="576" spans="1:29" x14ac:dyDescent="0.2">
      <c r="A576" s="3">
        <f t="shared" si="340"/>
        <v>47</v>
      </c>
      <c r="B576" s="3" t="s">
        <v>93</v>
      </c>
      <c r="C576" s="3" t="s">
        <v>94</v>
      </c>
      <c r="D576" s="16" t="str">
        <f t="shared" si="365"/>
        <v>LABOR</v>
      </c>
      <c r="E576" s="4" t="s">
        <v>591</v>
      </c>
      <c r="F576" s="11"/>
      <c r="G576" s="11"/>
      <c r="H576" s="14">
        <f>'II-I TOTAL COMPANY'!L576</f>
        <v>25933.553530172961</v>
      </c>
      <c r="I576" s="69">
        <v>0</v>
      </c>
      <c r="J576" s="69">
        <f t="shared" ca="1" si="371"/>
        <v>25933.553530172961</v>
      </c>
      <c r="K576" s="12">
        <f t="shared" ca="1" si="366"/>
        <v>12157.825555163174</v>
      </c>
      <c r="L576" s="12">
        <f t="shared" ca="1" si="366"/>
        <v>2310.1171176455796</v>
      </c>
      <c r="M576" s="9">
        <f t="shared" ca="1" si="367"/>
        <v>9171.009471041767</v>
      </c>
      <c r="N576" s="12">
        <f t="shared" ca="1" si="368"/>
        <v>178.91962086778875</v>
      </c>
      <c r="O576" s="12">
        <f t="shared" ca="1" si="368"/>
        <v>8992.0898501739775</v>
      </c>
      <c r="P576" s="9">
        <f t="shared" ca="1" si="334"/>
        <v>1233.3593017165404</v>
      </c>
      <c r="Q576" s="12">
        <f t="shared" ca="1" si="369"/>
        <v>532.63859346690379</v>
      </c>
      <c r="R576" s="12">
        <f t="shared" ca="1" si="369"/>
        <v>624.62948061150757</v>
      </c>
      <c r="S576" s="12">
        <f t="shared" ca="1" si="370"/>
        <v>76.091227638129098</v>
      </c>
      <c r="T576" s="12">
        <f t="shared" ca="1" si="369"/>
        <v>1039.6639752756901</v>
      </c>
      <c r="U576" s="12">
        <f t="shared" ca="1" si="369"/>
        <v>0</v>
      </c>
      <c r="V576" s="12">
        <f t="shared" ca="1" si="369"/>
        <v>21.578109330215725</v>
      </c>
      <c r="W576" s="26" t="str">
        <f t="shared" ca="1" si="329"/>
        <v>OK</v>
      </c>
      <c r="X576" s="3"/>
      <c r="Y576" s="3"/>
      <c r="Z576" s="3"/>
      <c r="AA576" s="3"/>
      <c r="AB576" s="3"/>
      <c r="AC576" s="3"/>
    </row>
    <row r="577" spans="1:29" x14ac:dyDescent="0.2">
      <c r="A577" s="3">
        <f t="shared" si="340"/>
        <v>48</v>
      </c>
      <c r="B577" s="3" t="s">
        <v>95</v>
      </c>
      <c r="C577" s="3" t="s">
        <v>96</v>
      </c>
      <c r="D577" s="16" t="str">
        <f t="shared" si="365"/>
        <v>LABOR</v>
      </c>
      <c r="E577" s="4" t="s">
        <v>591</v>
      </c>
      <c r="F577" s="11"/>
      <c r="G577" s="11"/>
      <c r="H577" s="14">
        <f>'II-I TOTAL COMPANY'!L577</f>
        <v>234.27231244216023</v>
      </c>
      <c r="I577" s="69">
        <v>0</v>
      </c>
      <c r="J577" s="69">
        <f t="shared" ca="1" si="371"/>
        <v>234.2723124421602</v>
      </c>
      <c r="K577" s="12">
        <f t="shared" ca="1" si="366"/>
        <v>109.82844691000858</v>
      </c>
      <c r="L577" s="12">
        <f t="shared" ca="1" si="366"/>
        <v>20.868581643984154</v>
      </c>
      <c r="M577" s="9">
        <f t="shared" ca="1" si="367"/>
        <v>82.846864534402201</v>
      </c>
      <c r="N577" s="12">
        <f t="shared" ca="1" si="368"/>
        <v>1.6162811345234067</v>
      </c>
      <c r="O577" s="12">
        <f t="shared" ca="1" si="368"/>
        <v>81.230583399878796</v>
      </c>
      <c r="P577" s="9">
        <f t="shared" ca="1" si="334"/>
        <v>11.141625282821582</v>
      </c>
      <c r="Q577" s="12">
        <f t="shared" ca="1" si="369"/>
        <v>4.8116227050122671</v>
      </c>
      <c r="R577" s="12">
        <f t="shared" ca="1" si="369"/>
        <v>5.6426279056647051</v>
      </c>
      <c r="S577" s="12">
        <f t="shared" ca="1" si="370"/>
        <v>0.68737467214460946</v>
      </c>
      <c r="T577" s="12">
        <f t="shared" ca="1" si="369"/>
        <v>9.3918669251116853</v>
      </c>
      <c r="U577" s="12">
        <f t="shared" ca="1" si="369"/>
        <v>0</v>
      </c>
      <c r="V577" s="12">
        <f t="shared" ca="1" si="369"/>
        <v>0.19492714583205351</v>
      </c>
      <c r="W577" s="26">
        <f t="shared" ca="1" si="329"/>
        <v>5.6843418860808015E-14</v>
      </c>
      <c r="X577" s="3"/>
      <c r="Y577" s="3"/>
      <c r="Z577" s="3"/>
      <c r="AA577" s="3"/>
      <c r="AB577" s="3"/>
      <c r="AC577" s="3"/>
    </row>
    <row r="578" spans="1:29" x14ac:dyDescent="0.2">
      <c r="A578" s="3">
        <f t="shared" si="340"/>
        <v>49</v>
      </c>
      <c r="B578" s="3" t="s">
        <v>97</v>
      </c>
      <c r="C578" s="3" t="s">
        <v>98</v>
      </c>
      <c r="D578" s="16" t="str">
        <f t="shared" si="365"/>
        <v>LABOR</v>
      </c>
      <c r="E578" s="4" t="s">
        <v>591</v>
      </c>
      <c r="F578" s="11"/>
      <c r="G578" s="11"/>
      <c r="H578" s="14">
        <f>'II-I TOTAL COMPANY'!L578</f>
        <v>34.508349700717908</v>
      </c>
      <c r="I578" s="69">
        <v>0</v>
      </c>
      <c r="J578" s="69">
        <f t="shared" ca="1" si="371"/>
        <v>34.508349700717915</v>
      </c>
      <c r="K578" s="12">
        <f t="shared" ca="1" si="366"/>
        <v>16.17774808106282</v>
      </c>
      <c r="L578" s="12">
        <f t="shared" ca="1" si="366"/>
        <v>3.073945468081654</v>
      </c>
      <c r="M578" s="9">
        <f t="shared" ca="1" si="367"/>
        <v>12.203356611622615</v>
      </c>
      <c r="N578" s="12">
        <f t="shared" ca="1" si="368"/>
        <v>0.23807847382125963</v>
      </c>
      <c r="O578" s="12">
        <f t="shared" ca="1" si="368"/>
        <v>11.965278137801356</v>
      </c>
      <c r="P578" s="9">
        <f t="shared" ca="1" si="334"/>
        <v>1.6411632150892423</v>
      </c>
      <c r="Q578" s="12">
        <f t="shared" ca="1" si="369"/>
        <v>0.70875280651644079</v>
      </c>
      <c r="R578" s="12">
        <f t="shared" ca="1" si="369"/>
        <v>0.83116000764188136</v>
      </c>
      <c r="S578" s="12">
        <f t="shared" ca="1" si="370"/>
        <v>0.1012504009309201</v>
      </c>
      <c r="T578" s="12">
        <f t="shared" ca="1" si="369"/>
        <v>1.3834235245975861</v>
      </c>
      <c r="U578" s="12">
        <f t="shared" ca="1" si="369"/>
        <v>0</v>
      </c>
      <c r="V578" s="12">
        <f t="shared" ca="1" si="369"/>
        <v>2.8712800263992276E-2</v>
      </c>
      <c r="W578" s="26" t="str">
        <f t="shared" ca="1" si="329"/>
        <v>OK</v>
      </c>
      <c r="X578" s="3"/>
      <c r="Y578" s="3"/>
      <c r="Z578" s="3"/>
      <c r="AA578" s="3"/>
      <c r="AB578" s="3"/>
      <c r="AC578" s="3"/>
    </row>
    <row r="579" spans="1:29" x14ac:dyDescent="0.2">
      <c r="A579" s="3">
        <f t="shared" si="340"/>
        <v>50</v>
      </c>
      <c r="B579" s="3" t="s">
        <v>105</v>
      </c>
      <c r="C579" s="3" t="s">
        <v>106</v>
      </c>
      <c r="D579" s="16" t="str">
        <f>D168</f>
        <v>LABOR</v>
      </c>
      <c r="E579" s="4" t="s">
        <v>591</v>
      </c>
      <c r="F579" s="11"/>
      <c r="G579" s="11"/>
      <c r="H579" s="14">
        <f>'II-I TOTAL COMPANY'!L579</f>
        <v>267855.45355142537</v>
      </c>
      <c r="I579" s="69">
        <v>0</v>
      </c>
      <c r="J579" s="69">
        <f t="shared" ca="1" si="371"/>
        <v>267855.45355142531</v>
      </c>
      <c r="K579" s="12">
        <f ca="1">IF($H168&lt;&gt;0,$H579*(K168/$H168),0)</f>
        <v>125572.45093652316</v>
      </c>
      <c r="L579" s="12">
        <f ca="1">IF($H168&lt;&gt;0,$H579*(L168/$H168),0)</f>
        <v>23860.11109445291</v>
      </c>
      <c r="M579" s="9">
        <f t="shared" ca="1" si="367"/>
        <v>94723.035103239352</v>
      </c>
      <c r="N579" s="12">
        <f ca="1">IF($H168&lt;&gt;0,$H579*(N168/$H168),0)</f>
        <v>1847.9764503168337</v>
      </c>
      <c r="O579" s="12">
        <f ca="1">IF($H168&lt;&gt;0,$H579*(O168/$H168),0)</f>
        <v>92875.058652922511</v>
      </c>
      <c r="P579" s="9">
        <f t="shared" ca="1" si="334"/>
        <v>12738.787022333298</v>
      </c>
      <c r="Q579" s="12">
        <f t="shared" ref="Q579:V579" ca="1" si="372">IF($H168&lt;&gt;0,$H579*(Q168/$H168),0)</f>
        <v>5501.3730326651175</v>
      </c>
      <c r="R579" s="12">
        <f t="shared" ca="1" si="372"/>
        <v>6451.5035564303071</v>
      </c>
      <c r="S579" s="12">
        <f t="shared" ca="1" si="372"/>
        <v>785.91043323787369</v>
      </c>
      <c r="T579" s="12">
        <f t="shared" ca="1" si="372"/>
        <v>10738.199272018182</v>
      </c>
      <c r="U579" s="12">
        <f t="shared" ca="1" si="372"/>
        <v>0</v>
      </c>
      <c r="V579" s="12">
        <f t="shared" ca="1" si="372"/>
        <v>222.87012285850162</v>
      </c>
      <c r="W579" s="26">
        <f t="shared" ca="1" si="329"/>
        <v>5.8207660913467407E-11</v>
      </c>
      <c r="X579" s="3"/>
      <c r="Y579" s="3"/>
      <c r="Z579" s="3"/>
      <c r="AA579" s="3"/>
      <c r="AB579" s="3"/>
      <c r="AC579" s="3"/>
    </row>
    <row r="580" spans="1:29" x14ac:dyDescent="0.2">
      <c r="A580" s="3">
        <f t="shared" si="340"/>
        <v>51</v>
      </c>
      <c r="B580" s="3" t="s">
        <v>99</v>
      </c>
      <c r="C580" s="3" t="s">
        <v>100</v>
      </c>
      <c r="D580" s="16" t="str">
        <f>D159</f>
        <v>LABOR</v>
      </c>
      <c r="E580" s="4" t="s">
        <v>591</v>
      </c>
      <c r="F580" s="11"/>
      <c r="G580" s="11"/>
      <c r="H580" s="14">
        <f>'II-I TOTAL COMPANY'!L580</f>
        <v>7520.4406357834459</v>
      </c>
      <c r="I580" s="69">
        <v>0</v>
      </c>
      <c r="J580" s="69">
        <f t="shared" ca="1" si="371"/>
        <v>7520.4406357834469</v>
      </c>
      <c r="K580" s="12">
        <f ca="1">IF($H159&lt;&gt;0,$H580*(K159/$H159),0)</f>
        <v>3525.6335095549766</v>
      </c>
      <c r="L580" s="12">
        <f ca="1">IF($H159&lt;&gt;0,$H580*(L159/$H159),0)</f>
        <v>669.90814138708879</v>
      </c>
      <c r="M580" s="9">
        <f t="shared" ca="1" si="367"/>
        <v>2659.4902321015379</v>
      </c>
      <c r="N580" s="12">
        <f ca="1">IF($H159&lt;&gt;0,$H580*(N159/$H159),0)</f>
        <v>51.884690069472015</v>
      </c>
      <c r="O580" s="12">
        <f ca="1">IF($H159&lt;&gt;0,$H580*(O159/$H159),0)</f>
        <v>2607.6055420320658</v>
      </c>
      <c r="P580" s="9">
        <f t="shared" ca="1" si="334"/>
        <v>357.66041087885981</v>
      </c>
      <c r="Q580" s="12">
        <f t="shared" ref="Q580:V581" ca="1" si="373">IF($H159&lt;&gt;0,$H580*(Q159/$H159),0)</f>
        <v>154.4592382156402</v>
      </c>
      <c r="R580" s="12">
        <f t="shared" ca="1" si="373"/>
        <v>181.13556720384244</v>
      </c>
      <c r="S580" s="12">
        <f ca="1">IF($H159&lt;&gt;0,$H580*(S159/$H159),0)</f>
        <v>22.065605459377167</v>
      </c>
      <c r="T580" s="12">
        <f t="shared" ca="1" si="373"/>
        <v>301.49093135757818</v>
      </c>
      <c r="U580" s="12">
        <f t="shared" ca="1" si="373"/>
        <v>0</v>
      </c>
      <c r="V580" s="12">
        <f t="shared" ca="1" si="373"/>
        <v>6.2574105034054677</v>
      </c>
      <c r="W580" s="26">
        <f t="shared" ca="1" si="329"/>
        <v>9.0949470177292824E-13</v>
      </c>
      <c r="X580" s="3"/>
      <c r="Y580" s="3"/>
      <c r="Z580" s="3"/>
      <c r="AA580" s="3"/>
      <c r="AB580" s="3"/>
      <c r="AC580" s="3"/>
    </row>
    <row r="581" spans="1:29" x14ac:dyDescent="0.2">
      <c r="A581" s="3">
        <f t="shared" si="340"/>
        <v>52</v>
      </c>
      <c r="B581" s="3" t="s">
        <v>101</v>
      </c>
      <c r="C581" s="3" t="s">
        <v>864</v>
      </c>
      <c r="D581" s="16" t="str">
        <f>D160</f>
        <v>LABOR</v>
      </c>
      <c r="E581" s="4" t="s">
        <v>591</v>
      </c>
      <c r="F581" s="11"/>
      <c r="G581" s="11"/>
      <c r="H581" s="14">
        <f>'II-I TOTAL COMPANY'!L581</f>
        <v>0</v>
      </c>
      <c r="I581" s="69">
        <v>0</v>
      </c>
      <c r="J581" s="69">
        <f t="shared" ca="1" si="371"/>
        <v>0</v>
      </c>
      <c r="K581" s="12">
        <f ca="1">IF($H160&lt;&gt;0,$H581*(K160/$H160),0)</f>
        <v>0</v>
      </c>
      <c r="L581" s="12">
        <f ca="1">IF($H160&lt;&gt;0,$H581*(L160/$H160),0)</f>
        <v>0</v>
      </c>
      <c r="M581" s="9">
        <f t="shared" ca="1" si="367"/>
        <v>0</v>
      </c>
      <c r="N581" s="12">
        <f ca="1">IF($H160&lt;&gt;0,$H581*(N160/$H160),0)</f>
        <v>0</v>
      </c>
      <c r="O581" s="12">
        <f ca="1">IF($H160&lt;&gt;0,$H581*(O160/$H160),0)</f>
        <v>0</v>
      </c>
      <c r="P581" s="9">
        <f t="shared" ca="1" si="334"/>
        <v>0</v>
      </c>
      <c r="Q581" s="12">
        <f t="shared" ca="1" si="373"/>
        <v>0</v>
      </c>
      <c r="R581" s="12">
        <f t="shared" ca="1" si="373"/>
        <v>0</v>
      </c>
      <c r="S581" s="12">
        <f ca="1">IF($H160&lt;&gt;0,$H581*(S160/$H160),0)</f>
        <v>0</v>
      </c>
      <c r="T581" s="12">
        <f t="shared" ca="1" si="373"/>
        <v>0</v>
      </c>
      <c r="U581" s="12">
        <f t="shared" ca="1" si="373"/>
        <v>0</v>
      </c>
      <c r="V581" s="12">
        <f t="shared" ca="1" si="373"/>
        <v>0</v>
      </c>
      <c r="W581" s="26" t="str">
        <f t="shared" ca="1" si="329"/>
        <v>OK</v>
      </c>
      <c r="X581" s="3"/>
      <c r="Y581" s="3"/>
      <c r="Z581" s="3"/>
      <c r="AA581" s="3"/>
      <c r="AB581" s="3"/>
      <c r="AC581" s="3"/>
    </row>
    <row r="582" spans="1:29" x14ac:dyDescent="0.2">
      <c r="A582" s="3">
        <f t="shared" si="340"/>
        <v>53</v>
      </c>
      <c r="B582" s="3"/>
      <c r="C582" s="3" t="s">
        <v>288</v>
      </c>
      <c r="D582" s="3"/>
      <c r="E582" s="4"/>
      <c r="F582" s="8"/>
      <c r="G582" s="8"/>
      <c r="H582" s="8">
        <f t="shared" ref="H582:V582" si="374">SUM(H571:H581)</f>
        <v>334637.81187539786</v>
      </c>
      <c r="I582" s="8">
        <f t="shared" si="374"/>
        <v>0</v>
      </c>
      <c r="J582" s="69">
        <f t="shared" ca="1" si="371"/>
        <v>334637.81187539798</v>
      </c>
      <c r="K582" s="8">
        <f t="shared" ca="1" si="374"/>
        <v>156880.47286728563</v>
      </c>
      <c r="L582" s="8">
        <f t="shared" ca="1" si="374"/>
        <v>29808.970703740739</v>
      </c>
      <c r="M582" s="9">
        <f t="shared" ca="1" si="367"/>
        <v>118339.60735490068</v>
      </c>
      <c r="N582" s="8">
        <f t="shared" ca="1" si="374"/>
        <v>2308.7183312195043</v>
      </c>
      <c r="O582" s="8">
        <f t="shared" ca="1" si="374"/>
        <v>116030.88902368119</v>
      </c>
      <c r="P582" s="9">
        <f t="shared" ca="1" si="334"/>
        <v>15914.851680561</v>
      </c>
      <c r="Q582" s="8">
        <f t="shared" ca="1" si="374"/>
        <v>6872.9884329494562</v>
      </c>
      <c r="R582" s="8">
        <f t="shared" ca="1" si="374"/>
        <v>8060.0077571901929</v>
      </c>
      <c r="S582" s="8">
        <f ca="1">SUM(S571:S581)</f>
        <v>981.85549042135062</v>
      </c>
      <c r="T582" s="8">
        <f t="shared" ca="1" si="374"/>
        <v>13415.472637297862</v>
      </c>
      <c r="U582" s="8">
        <f t="shared" ca="1" si="374"/>
        <v>0</v>
      </c>
      <c r="V582" s="8">
        <f t="shared" ca="1" si="374"/>
        <v>278.43663161202494</v>
      </c>
      <c r="W582" s="26">
        <f t="shared" ca="1" si="329"/>
        <v>1.1641532182693481E-10</v>
      </c>
      <c r="X582" s="3"/>
      <c r="Y582" s="3"/>
      <c r="Z582" s="3"/>
      <c r="AA582" s="3"/>
      <c r="AB582" s="3"/>
      <c r="AC582" s="3"/>
    </row>
    <row r="583" spans="1:29" x14ac:dyDescent="0.2">
      <c r="A583" s="3"/>
      <c r="B583" s="7" t="s">
        <v>286</v>
      </c>
      <c r="C583" s="3"/>
      <c r="D583" s="3"/>
      <c r="E583" s="4"/>
      <c r="F583" s="4"/>
      <c r="G583" s="4"/>
      <c r="H583" s="8"/>
      <c r="I583" s="8"/>
      <c r="J583" s="8"/>
      <c r="K583" s="10"/>
      <c r="L583" s="10"/>
      <c r="M583" s="3"/>
      <c r="N583" s="3"/>
      <c r="O583" s="3"/>
      <c r="P583" s="9">
        <f t="shared" si="334"/>
        <v>0</v>
      </c>
      <c r="Q583" s="3"/>
      <c r="R583" s="3"/>
      <c r="S583" s="3"/>
      <c r="T583" s="3"/>
      <c r="U583" s="3"/>
      <c r="V583" s="3"/>
      <c r="W583" s="26" t="str">
        <f t="shared" si="329"/>
        <v>OK</v>
      </c>
      <c r="X583" s="3"/>
      <c r="Y583" s="3"/>
      <c r="Z583" s="3"/>
      <c r="AA583" s="3"/>
      <c r="AB583" s="3"/>
      <c r="AC583" s="3"/>
    </row>
    <row r="584" spans="1:29" x14ac:dyDescent="0.2">
      <c r="A584" s="3"/>
      <c r="B584" s="3"/>
      <c r="C584" s="3"/>
      <c r="D584" s="3"/>
      <c r="E584" s="4"/>
      <c r="F584" s="4"/>
      <c r="G584" s="4"/>
      <c r="H584" s="8"/>
      <c r="I584" s="8"/>
      <c r="J584" s="8"/>
      <c r="K584" s="10"/>
      <c r="L584" s="10"/>
      <c r="M584" s="3"/>
      <c r="N584" s="3"/>
      <c r="O584" s="3"/>
      <c r="P584" s="9">
        <f t="shared" si="334"/>
        <v>0</v>
      </c>
      <c r="Q584" s="3"/>
      <c r="R584" s="3"/>
      <c r="S584" s="3"/>
      <c r="T584" s="3"/>
      <c r="U584" s="3"/>
      <c r="V584" s="3"/>
      <c r="W584" s="26" t="str">
        <f t="shared" ref="W584:W637" si="375">IF((+K584+L584+M584+P584+T584+U584+V584)-H584=0,"OK",(+K584+L584+M584+P584+T584+U584+V584)-H584)</f>
        <v>OK</v>
      </c>
      <c r="X584" s="3"/>
      <c r="Y584" s="3"/>
      <c r="Z584" s="3"/>
      <c r="AA584" s="3"/>
      <c r="AB584" s="3"/>
      <c r="AC584" s="3"/>
    </row>
    <row r="585" spans="1:29" x14ac:dyDescent="0.2">
      <c r="A585" s="3">
        <f t="shared" ref="A585:A611" si="376">+A584+1</f>
        <v>1</v>
      </c>
      <c r="B585" s="3" t="s">
        <v>813</v>
      </c>
      <c r="C585" s="3"/>
      <c r="D585" s="1"/>
      <c r="E585" s="4"/>
      <c r="F585" s="4"/>
      <c r="G585" s="4"/>
      <c r="H585" s="8"/>
      <c r="I585" s="8"/>
      <c r="J585" s="8"/>
      <c r="K585" s="10"/>
      <c r="L585" s="10"/>
      <c r="M585" s="3"/>
      <c r="N585" s="3"/>
      <c r="O585" s="3"/>
      <c r="P585" s="9">
        <f t="shared" si="334"/>
        <v>0</v>
      </c>
      <c r="Q585" s="3"/>
      <c r="R585" s="3"/>
      <c r="S585" s="3"/>
      <c r="T585" s="3"/>
      <c r="U585" s="3"/>
      <c r="V585" s="3"/>
      <c r="W585" s="26" t="str">
        <f t="shared" si="375"/>
        <v>OK</v>
      </c>
      <c r="X585" s="3"/>
      <c r="Y585" s="3"/>
      <c r="Z585" s="3"/>
      <c r="AA585" s="3"/>
      <c r="AB585" s="3"/>
      <c r="AC585" s="3"/>
    </row>
    <row r="586" spans="1:29" x14ac:dyDescent="0.2">
      <c r="A586" s="3">
        <f t="shared" si="376"/>
        <v>2</v>
      </c>
      <c r="B586" s="3"/>
      <c r="C586" s="3" t="s">
        <v>814</v>
      </c>
      <c r="D586" s="1" t="s">
        <v>395</v>
      </c>
      <c r="E586" s="4" t="s">
        <v>612</v>
      </c>
      <c r="F586" s="11"/>
      <c r="G586" s="11"/>
      <c r="H586" s="14">
        <f>'II-I TOTAL COMPANY'!L586</f>
        <v>0</v>
      </c>
      <c r="I586" s="69">
        <v>0</v>
      </c>
      <c r="J586" s="69">
        <f>SUM(K586:V586)-M586-P586</f>
        <v>0</v>
      </c>
      <c r="K586" s="12">
        <f t="shared" ref="K586:L591" si="377">VLOOKUP($D586,$E$741:$V$815,K$1,FALSE)*$H586</f>
        <v>0</v>
      </c>
      <c r="L586" s="12">
        <f t="shared" si="377"/>
        <v>0</v>
      </c>
      <c r="M586" s="9">
        <f t="shared" ref="M586:M591" si="378">SUM(N586:O586)</f>
        <v>0</v>
      </c>
      <c r="N586" s="12">
        <f t="shared" ref="N586:O591" si="379">VLOOKUP($D586,$E$741:$V$815,N$1,FALSE)*$H586</f>
        <v>0</v>
      </c>
      <c r="O586" s="12">
        <f t="shared" si="379"/>
        <v>0</v>
      </c>
      <c r="P586" s="9">
        <f t="shared" si="334"/>
        <v>0</v>
      </c>
      <c r="Q586" s="12">
        <f t="shared" ref="Q586:V591" si="380">VLOOKUP($D586,$E$741:$V$815,Q$1,FALSE)*$H586</f>
        <v>0</v>
      </c>
      <c r="R586" s="12">
        <f t="shared" si="380"/>
        <v>0</v>
      </c>
      <c r="S586" s="12">
        <f t="shared" si="380"/>
        <v>0</v>
      </c>
      <c r="T586" s="12">
        <f t="shared" si="380"/>
        <v>0</v>
      </c>
      <c r="U586" s="12">
        <f t="shared" si="380"/>
        <v>0</v>
      </c>
      <c r="V586" s="12">
        <f t="shared" si="380"/>
        <v>0</v>
      </c>
      <c r="W586" s="26" t="str">
        <f t="shared" si="375"/>
        <v>OK</v>
      </c>
      <c r="X586" s="3"/>
      <c r="Y586" s="3"/>
      <c r="Z586" s="3"/>
      <c r="AA586" s="3"/>
      <c r="AB586" s="3"/>
      <c r="AC586" s="3"/>
    </row>
    <row r="587" spans="1:29" x14ac:dyDescent="0.2">
      <c r="A587" s="3">
        <f t="shared" si="376"/>
        <v>3</v>
      </c>
      <c r="B587" s="3"/>
      <c r="C587" s="3" t="s">
        <v>820</v>
      </c>
      <c r="D587" s="1" t="s">
        <v>395</v>
      </c>
      <c r="E587" s="4" t="s">
        <v>612</v>
      </c>
      <c r="F587" s="11"/>
      <c r="G587" s="11"/>
      <c r="H587" s="14">
        <f>'II-I TOTAL COMPANY'!L587</f>
        <v>0</v>
      </c>
      <c r="I587" s="69">
        <v>0</v>
      </c>
      <c r="J587" s="69">
        <f t="shared" ref="J587:J591" si="381">SUM(K587:V587)-M587-P587</f>
        <v>0</v>
      </c>
      <c r="K587" s="12">
        <f t="shared" si="377"/>
        <v>0</v>
      </c>
      <c r="L587" s="12">
        <f t="shared" si="377"/>
        <v>0</v>
      </c>
      <c r="M587" s="9">
        <f t="shared" si="378"/>
        <v>0</v>
      </c>
      <c r="N587" s="12">
        <f t="shared" si="379"/>
        <v>0</v>
      </c>
      <c r="O587" s="12">
        <f t="shared" si="379"/>
        <v>0</v>
      </c>
      <c r="P587" s="9">
        <f t="shared" si="334"/>
        <v>0</v>
      </c>
      <c r="Q587" s="12">
        <f t="shared" si="380"/>
        <v>0</v>
      </c>
      <c r="R587" s="12">
        <f t="shared" si="380"/>
        <v>0</v>
      </c>
      <c r="S587" s="12">
        <f t="shared" si="380"/>
        <v>0</v>
      </c>
      <c r="T587" s="12">
        <f t="shared" si="380"/>
        <v>0</v>
      </c>
      <c r="U587" s="12">
        <f t="shared" si="380"/>
        <v>0</v>
      </c>
      <c r="V587" s="12">
        <f t="shared" si="380"/>
        <v>0</v>
      </c>
      <c r="W587" s="26" t="str">
        <f t="shared" si="375"/>
        <v>OK</v>
      </c>
      <c r="X587" s="3"/>
      <c r="Y587" s="3"/>
      <c r="Z587" s="3"/>
      <c r="AA587" s="3"/>
      <c r="AB587" s="3"/>
      <c r="AC587" s="3"/>
    </row>
    <row r="588" spans="1:29" x14ac:dyDescent="0.2">
      <c r="A588" s="3">
        <f t="shared" si="376"/>
        <v>4</v>
      </c>
      <c r="B588" s="3"/>
      <c r="C588" s="3" t="s">
        <v>821</v>
      </c>
      <c r="D588" s="1" t="s">
        <v>388</v>
      </c>
      <c r="E588" s="4" t="s">
        <v>612</v>
      </c>
      <c r="F588" s="11"/>
      <c r="G588" s="11"/>
      <c r="H588" s="14">
        <f>'II-I TOTAL COMPANY'!L588</f>
        <v>2212976.5979999993</v>
      </c>
      <c r="I588" s="69">
        <v>0</v>
      </c>
      <c r="J588" s="69">
        <f t="shared" si="381"/>
        <v>2212976.5979999993</v>
      </c>
      <c r="K588" s="12">
        <f t="shared" si="377"/>
        <v>1037458.4186790775</v>
      </c>
      <c r="L588" s="12">
        <f t="shared" si="377"/>
        <v>197128.21515342803</v>
      </c>
      <c r="M588" s="9">
        <f t="shared" si="378"/>
        <v>782585.7461392188</v>
      </c>
      <c r="N588" s="12">
        <f t="shared" si="379"/>
        <v>15267.669871881533</v>
      </c>
      <c r="O588" s="12">
        <f t="shared" si="379"/>
        <v>767318.07626733731</v>
      </c>
      <c r="P588" s="9">
        <f t="shared" si="334"/>
        <v>105245.71067550573</v>
      </c>
      <c r="Q588" s="12">
        <f t="shared" si="380"/>
        <v>45451.416488777337</v>
      </c>
      <c r="R588" s="12">
        <f t="shared" si="380"/>
        <v>53301.234688331635</v>
      </c>
      <c r="S588" s="12">
        <f t="shared" si="380"/>
        <v>6493.059498396763</v>
      </c>
      <c r="T588" s="12">
        <f t="shared" si="380"/>
        <v>88717.191972626941</v>
      </c>
      <c r="U588" s="12">
        <f t="shared" si="380"/>
        <v>0</v>
      </c>
      <c r="V588" s="12">
        <f t="shared" si="380"/>
        <v>1841.3153801423659</v>
      </c>
      <c r="W588" s="26" t="str">
        <f t="shared" si="375"/>
        <v>OK</v>
      </c>
      <c r="X588" s="3"/>
      <c r="Y588" s="3"/>
      <c r="Z588" s="3"/>
      <c r="AA588" s="3"/>
      <c r="AB588" s="3"/>
      <c r="AC588" s="3"/>
    </row>
    <row r="589" spans="1:29" x14ac:dyDescent="0.2">
      <c r="A589" s="3">
        <f t="shared" si="376"/>
        <v>5</v>
      </c>
      <c r="B589" s="3"/>
      <c r="C589" s="3" t="s">
        <v>530</v>
      </c>
      <c r="D589" s="1" t="s">
        <v>395</v>
      </c>
      <c r="E589" s="4" t="s">
        <v>612</v>
      </c>
      <c r="F589" s="11"/>
      <c r="G589" s="11"/>
      <c r="H589" s="14">
        <f>'II-I TOTAL COMPANY'!L589</f>
        <v>0</v>
      </c>
      <c r="I589" s="69">
        <v>0</v>
      </c>
      <c r="J589" s="69">
        <f t="shared" si="381"/>
        <v>0</v>
      </c>
      <c r="K589" s="12">
        <f t="shared" si="377"/>
        <v>0</v>
      </c>
      <c r="L589" s="12">
        <f t="shared" si="377"/>
        <v>0</v>
      </c>
      <c r="M589" s="9">
        <f t="shared" si="378"/>
        <v>0</v>
      </c>
      <c r="N589" s="12">
        <f t="shared" si="379"/>
        <v>0</v>
      </c>
      <c r="O589" s="12">
        <f t="shared" si="379"/>
        <v>0</v>
      </c>
      <c r="P589" s="9">
        <f t="shared" si="334"/>
        <v>0</v>
      </c>
      <c r="Q589" s="12">
        <f t="shared" si="380"/>
        <v>0</v>
      </c>
      <c r="R589" s="12">
        <f t="shared" si="380"/>
        <v>0</v>
      </c>
      <c r="S589" s="12">
        <f t="shared" si="380"/>
        <v>0</v>
      </c>
      <c r="T589" s="12">
        <f t="shared" si="380"/>
        <v>0</v>
      </c>
      <c r="U589" s="12">
        <f t="shared" si="380"/>
        <v>0</v>
      </c>
      <c r="V589" s="12">
        <f t="shared" si="380"/>
        <v>0</v>
      </c>
      <c r="W589" s="26" t="str">
        <f t="shared" si="375"/>
        <v>OK</v>
      </c>
      <c r="X589" s="3"/>
      <c r="Y589" s="3"/>
      <c r="Z589" s="3"/>
      <c r="AA589" s="3"/>
      <c r="AB589" s="3"/>
      <c r="AC589" s="3"/>
    </row>
    <row r="590" spans="1:29" x14ac:dyDescent="0.2">
      <c r="A590" s="3">
        <f t="shared" si="376"/>
        <v>6</v>
      </c>
      <c r="B590" s="3"/>
      <c r="C590" s="3" t="s">
        <v>531</v>
      </c>
      <c r="D590" s="1" t="s">
        <v>395</v>
      </c>
      <c r="E590" s="4" t="s">
        <v>612</v>
      </c>
      <c r="F590" s="11"/>
      <c r="G590" s="11"/>
      <c r="H590" s="14">
        <f>'II-I TOTAL COMPANY'!L590</f>
        <v>0</v>
      </c>
      <c r="I590" s="69">
        <v>0</v>
      </c>
      <c r="J590" s="69">
        <f t="shared" si="381"/>
        <v>0</v>
      </c>
      <c r="K590" s="12">
        <f t="shared" si="377"/>
        <v>0</v>
      </c>
      <c r="L590" s="12">
        <f t="shared" si="377"/>
        <v>0</v>
      </c>
      <c r="M590" s="9">
        <f t="shared" si="378"/>
        <v>0</v>
      </c>
      <c r="N590" s="12">
        <f t="shared" si="379"/>
        <v>0</v>
      </c>
      <c r="O590" s="12">
        <f t="shared" si="379"/>
        <v>0</v>
      </c>
      <c r="P590" s="9">
        <f t="shared" si="334"/>
        <v>0</v>
      </c>
      <c r="Q590" s="12">
        <f t="shared" si="380"/>
        <v>0</v>
      </c>
      <c r="R590" s="12">
        <f t="shared" si="380"/>
        <v>0</v>
      </c>
      <c r="S590" s="12">
        <f t="shared" si="380"/>
        <v>0</v>
      </c>
      <c r="T590" s="12">
        <f t="shared" si="380"/>
        <v>0</v>
      </c>
      <c r="U590" s="12">
        <f t="shared" si="380"/>
        <v>0</v>
      </c>
      <c r="V590" s="12">
        <f t="shared" si="380"/>
        <v>0</v>
      </c>
      <c r="W590" s="26" t="str">
        <f t="shared" si="375"/>
        <v>OK</v>
      </c>
      <c r="X590" s="3"/>
      <c r="Y590" s="3"/>
      <c r="Z590" s="3"/>
      <c r="AA590" s="3"/>
      <c r="AB590" s="3"/>
      <c r="AC590" s="3"/>
    </row>
    <row r="591" spans="1:29" x14ac:dyDescent="0.2">
      <c r="A591" s="3">
        <f t="shared" si="376"/>
        <v>7</v>
      </c>
      <c r="B591" s="3"/>
      <c r="C591" s="3" t="s">
        <v>532</v>
      </c>
      <c r="D591" s="1" t="s">
        <v>323</v>
      </c>
      <c r="E591" s="4" t="s">
        <v>612</v>
      </c>
      <c r="F591" s="11"/>
      <c r="G591" s="11"/>
      <c r="H591" s="14">
        <f>'II-I TOTAL COMPANY'!L591</f>
        <v>0</v>
      </c>
      <c r="I591" s="69">
        <v>0</v>
      </c>
      <c r="J591" s="69">
        <f t="shared" ca="1" si="381"/>
        <v>0</v>
      </c>
      <c r="K591" s="12">
        <f t="shared" ca="1" si="377"/>
        <v>0</v>
      </c>
      <c r="L591" s="12">
        <f t="shared" ca="1" si="377"/>
        <v>0</v>
      </c>
      <c r="M591" s="9">
        <f t="shared" ca="1" si="378"/>
        <v>0</v>
      </c>
      <c r="N591" s="12">
        <f t="shared" ca="1" si="379"/>
        <v>0</v>
      </c>
      <c r="O591" s="12">
        <f t="shared" ca="1" si="379"/>
        <v>0</v>
      </c>
      <c r="P591" s="9">
        <f t="shared" ca="1" si="334"/>
        <v>0</v>
      </c>
      <c r="Q591" s="12">
        <f t="shared" ca="1" si="380"/>
        <v>0</v>
      </c>
      <c r="R591" s="12">
        <f t="shared" ca="1" si="380"/>
        <v>0</v>
      </c>
      <c r="S591" s="12">
        <f t="shared" ca="1" si="380"/>
        <v>0</v>
      </c>
      <c r="T591" s="12">
        <f t="shared" ca="1" si="380"/>
        <v>0</v>
      </c>
      <c r="U591" s="12">
        <f t="shared" ca="1" si="380"/>
        <v>0</v>
      </c>
      <c r="V591" s="12">
        <f t="shared" ca="1" si="380"/>
        <v>0</v>
      </c>
      <c r="W591" s="26" t="str">
        <f t="shared" ca="1" si="375"/>
        <v>OK</v>
      </c>
      <c r="X591" s="3"/>
      <c r="Y591" s="3"/>
      <c r="Z591" s="3"/>
      <c r="AA591" s="3"/>
      <c r="AB591" s="3"/>
      <c r="AC591" s="3"/>
    </row>
    <row r="592" spans="1:29" x14ac:dyDescent="0.2">
      <c r="A592" s="3">
        <f t="shared" si="376"/>
        <v>8</v>
      </c>
      <c r="B592" s="3"/>
      <c r="C592" s="3"/>
      <c r="D592" s="1"/>
      <c r="E592" s="4"/>
      <c r="F592" s="4"/>
      <c r="G592" s="4"/>
      <c r="H592" s="14"/>
      <c r="I592" s="69"/>
      <c r="J592" s="69"/>
      <c r="K592" s="12"/>
      <c r="L592" s="12"/>
      <c r="M592" s="9"/>
      <c r="N592" s="12"/>
      <c r="O592" s="12"/>
      <c r="P592" s="9">
        <f t="shared" si="334"/>
        <v>0</v>
      </c>
      <c r="Q592" s="12"/>
      <c r="R592" s="12"/>
      <c r="S592" s="12"/>
      <c r="T592" s="12"/>
      <c r="U592" s="12"/>
      <c r="V592" s="12"/>
      <c r="W592" s="26" t="str">
        <f t="shared" si="375"/>
        <v>OK</v>
      </c>
      <c r="X592" s="3"/>
      <c r="Y592" s="3"/>
      <c r="Z592" s="3"/>
      <c r="AA592" s="3"/>
      <c r="AB592" s="3"/>
      <c r="AC592" s="3"/>
    </row>
    <row r="593" spans="1:29" x14ac:dyDescent="0.2">
      <c r="A593" s="3">
        <f t="shared" si="376"/>
        <v>9</v>
      </c>
      <c r="B593" s="3"/>
      <c r="C593" s="3"/>
      <c r="D593" s="1"/>
      <c r="E593" s="4"/>
      <c r="F593" s="4"/>
      <c r="G593" s="4"/>
      <c r="H593" s="14"/>
      <c r="I593" s="69"/>
      <c r="J593" s="69"/>
      <c r="K593" s="12"/>
      <c r="L593" s="12"/>
      <c r="M593" s="9"/>
      <c r="N593" s="12"/>
      <c r="O593" s="12"/>
      <c r="P593" s="9">
        <f t="shared" si="334"/>
        <v>0</v>
      </c>
      <c r="Q593" s="12"/>
      <c r="R593" s="12"/>
      <c r="S593" s="12"/>
      <c r="T593" s="12"/>
      <c r="U593" s="12"/>
      <c r="V593" s="12"/>
      <c r="W593" s="26" t="str">
        <f t="shared" si="375"/>
        <v>OK</v>
      </c>
      <c r="X593" s="3"/>
      <c r="Y593" s="3"/>
      <c r="Z593" s="3"/>
      <c r="AA593" s="3"/>
      <c r="AB593" s="3"/>
      <c r="AC593" s="3"/>
    </row>
    <row r="594" spans="1:29" x14ac:dyDescent="0.2">
      <c r="A594" s="3">
        <f t="shared" si="376"/>
        <v>10</v>
      </c>
      <c r="B594" s="3"/>
      <c r="C594" s="3" t="s">
        <v>290</v>
      </c>
      <c r="D594" s="3"/>
      <c r="E594" s="4" t="s">
        <v>612</v>
      </c>
      <c r="F594" s="8"/>
      <c r="G594" s="8"/>
      <c r="H594" s="8">
        <f>SUM(H586:H593)</f>
        <v>2212976.5979999993</v>
      </c>
      <c r="I594" s="8">
        <f>SUM(I586:I593)</f>
        <v>0</v>
      </c>
      <c r="J594" s="69">
        <f t="shared" ref="J594" ca="1" si="382">SUM(K594:V594)-M594-P594</f>
        <v>2212976.5979999993</v>
      </c>
      <c r="K594" s="8">
        <f t="shared" ref="K594:V594" ca="1" si="383">SUM(K586:K593)</f>
        <v>1037458.4186790775</v>
      </c>
      <c r="L594" s="8">
        <f t="shared" ca="1" si="383"/>
        <v>197128.21515342803</v>
      </c>
      <c r="M594" s="8">
        <f t="shared" ca="1" si="383"/>
        <v>782585.7461392188</v>
      </c>
      <c r="N594" s="8">
        <f t="shared" ca="1" si="383"/>
        <v>15267.669871881533</v>
      </c>
      <c r="O594" s="8">
        <f t="shared" ca="1" si="383"/>
        <v>767318.07626733731</v>
      </c>
      <c r="P594" s="9">
        <f t="shared" ca="1" si="334"/>
        <v>105245.71067550573</v>
      </c>
      <c r="Q594" s="8">
        <f t="shared" ca="1" si="383"/>
        <v>45451.416488777337</v>
      </c>
      <c r="R594" s="8">
        <f t="shared" ca="1" si="383"/>
        <v>53301.234688331635</v>
      </c>
      <c r="S594" s="8">
        <f ca="1">SUM(S586:S593)</f>
        <v>6493.059498396763</v>
      </c>
      <c r="T594" s="8">
        <f t="shared" ca="1" si="383"/>
        <v>88717.191972626941</v>
      </c>
      <c r="U594" s="8">
        <f t="shared" ca="1" si="383"/>
        <v>0</v>
      </c>
      <c r="V594" s="8">
        <f t="shared" ca="1" si="383"/>
        <v>1841.3153801423659</v>
      </c>
      <c r="W594" s="26" t="str">
        <f t="shared" ca="1" si="375"/>
        <v>OK</v>
      </c>
      <c r="X594" s="3"/>
      <c r="Y594" s="3"/>
      <c r="Z594" s="3"/>
      <c r="AA594" s="3"/>
      <c r="AB594" s="3"/>
      <c r="AC594" s="3"/>
    </row>
    <row r="595" spans="1:29" x14ac:dyDescent="0.2">
      <c r="A595" s="3">
        <f t="shared" si="376"/>
        <v>11</v>
      </c>
      <c r="B595" s="3"/>
      <c r="C595" s="3"/>
      <c r="D595" s="3"/>
      <c r="E595" s="4"/>
      <c r="F595" s="10"/>
      <c r="G595" s="10"/>
      <c r="H595" s="8"/>
      <c r="I595" s="8"/>
      <c r="J595" s="8"/>
      <c r="K595" s="10"/>
      <c r="L595" s="10"/>
      <c r="M595" s="3"/>
      <c r="N595" s="3"/>
      <c r="O595" s="3"/>
      <c r="P595" s="9">
        <f t="shared" si="334"/>
        <v>0</v>
      </c>
      <c r="Q595" s="3"/>
      <c r="R595" s="3"/>
      <c r="S595" s="3"/>
      <c r="T595" s="3"/>
      <c r="U595" s="3"/>
      <c r="V595" s="3"/>
      <c r="W595" s="26" t="str">
        <f t="shared" si="375"/>
        <v>OK</v>
      </c>
      <c r="X595" s="3"/>
      <c r="Y595" s="3"/>
      <c r="Z595" s="3"/>
      <c r="AA595" s="3"/>
      <c r="AB595" s="3"/>
      <c r="AC595" s="3"/>
    </row>
    <row r="596" spans="1:29" x14ac:dyDescent="0.2">
      <c r="A596" s="3">
        <f t="shared" si="376"/>
        <v>12</v>
      </c>
      <c r="B596" s="3"/>
      <c r="C596" s="3"/>
      <c r="D596" s="3"/>
      <c r="E596" s="4"/>
      <c r="F596" s="10"/>
      <c r="G596" s="10"/>
      <c r="H596" s="8"/>
      <c r="I596" s="8"/>
      <c r="J596" s="8"/>
      <c r="K596" s="10"/>
      <c r="L596" s="10"/>
      <c r="M596" s="3"/>
      <c r="N596" s="3"/>
      <c r="O596" s="3"/>
      <c r="P596" s="9">
        <f t="shared" ref="P596:P659" si="384">SUM(Q596:S596)</f>
        <v>0</v>
      </c>
      <c r="Q596" s="3"/>
      <c r="R596" s="3"/>
      <c r="S596" s="3"/>
      <c r="T596" s="3"/>
      <c r="U596" s="3"/>
      <c r="V596" s="3"/>
      <c r="W596" s="26" t="str">
        <f t="shared" si="375"/>
        <v>OK</v>
      </c>
      <c r="X596" s="3"/>
      <c r="Y596" s="3"/>
      <c r="Z596" s="3"/>
      <c r="AA596" s="3"/>
      <c r="AB596" s="3"/>
      <c r="AC596" s="3"/>
    </row>
    <row r="597" spans="1:29" x14ac:dyDescent="0.2">
      <c r="A597" s="3">
        <f t="shared" si="376"/>
        <v>13</v>
      </c>
      <c r="B597" s="3" t="s">
        <v>291</v>
      </c>
      <c r="C597" s="3"/>
      <c r="D597" s="3"/>
      <c r="E597" s="4"/>
      <c r="F597" s="8"/>
      <c r="G597" s="8"/>
      <c r="H597" s="8">
        <f t="shared" ref="H597:V597" si="385">H536+H549+H568+H582+H594</f>
        <v>14340683.430836225</v>
      </c>
      <c r="I597" s="8">
        <f t="shared" si="385"/>
        <v>0</v>
      </c>
      <c r="J597" s="69">
        <f t="shared" ref="J597" ca="1" si="386">SUM(K597:V597)-M597-P597</f>
        <v>14340683.430836221</v>
      </c>
      <c r="K597" s="8">
        <f t="shared" ca="1" si="385"/>
        <v>6723009.5286044227</v>
      </c>
      <c r="L597" s="8">
        <f ca="1">L536+L549+L568+L582+L594</f>
        <v>1277443.842540392</v>
      </c>
      <c r="M597" s="9">
        <f ca="1">SUM(N597:O597)</f>
        <v>5071366.074548658</v>
      </c>
      <c r="N597" s="8">
        <f t="shared" ca="1" si="385"/>
        <v>98938.606290299736</v>
      </c>
      <c r="O597" s="8">
        <f t="shared" ca="1" si="385"/>
        <v>4972427.4682583585</v>
      </c>
      <c r="P597" s="9">
        <f t="shared" ca="1" si="384"/>
        <v>682020.50605272991</v>
      </c>
      <c r="Q597" s="8">
        <f t="shared" ca="1" si="385"/>
        <v>294537.40086439258</v>
      </c>
      <c r="R597" s="8">
        <f t="shared" ca="1" si="385"/>
        <v>345406.3336362812</v>
      </c>
      <c r="S597" s="8">
        <f ca="1">S536+S549+S568+S582+S594</f>
        <v>42076.771552056081</v>
      </c>
      <c r="T597" s="8">
        <f t="shared" ca="1" si="385"/>
        <v>574911.26029167708</v>
      </c>
      <c r="U597" s="8">
        <f t="shared" ca="1" si="385"/>
        <v>0</v>
      </c>
      <c r="V597" s="8">
        <f t="shared" ca="1" si="385"/>
        <v>11932.218798344264</v>
      </c>
      <c r="W597" s="26" t="str">
        <f t="shared" ca="1" si="375"/>
        <v>OK</v>
      </c>
      <c r="X597" s="3"/>
      <c r="Y597" s="3"/>
      <c r="Z597" s="3"/>
      <c r="AA597" s="3"/>
      <c r="AB597" s="3"/>
      <c r="AC597" s="3"/>
    </row>
    <row r="598" spans="1:29" x14ac:dyDescent="0.2">
      <c r="A598" s="3">
        <f t="shared" si="376"/>
        <v>14</v>
      </c>
      <c r="B598" s="3"/>
      <c r="C598" s="3"/>
      <c r="D598" s="3"/>
      <c r="E598" s="4"/>
      <c r="F598" s="4"/>
      <c r="G598" s="4"/>
      <c r="H598" s="8"/>
      <c r="I598" s="8"/>
      <c r="J598" s="8"/>
      <c r="K598" s="10"/>
      <c r="L598" s="10"/>
      <c r="M598" s="3"/>
      <c r="N598" s="3"/>
      <c r="O598" s="3"/>
      <c r="P598" s="9">
        <f t="shared" si="384"/>
        <v>0</v>
      </c>
      <c r="Q598" s="3"/>
      <c r="R598" s="3"/>
      <c r="S598" s="3"/>
      <c r="T598" s="3"/>
      <c r="U598" s="3"/>
      <c r="V598" s="3"/>
      <c r="W598" s="26" t="str">
        <f t="shared" si="375"/>
        <v>OK</v>
      </c>
      <c r="X598" s="3"/>
      <c r="Y598" s="3"/>
      <c r="Z598" s="3"/>
      <c r="AA598" s="3"/>
      <c r="AB598" s="3"/>
      <c r="AC598" s="3"/>
    </row>
    <row r="599" spans="1:29" x14ac:dyDescent="0.2">
      <c r="A599" s="3">
        <f t="shared" si="376"/>
        <v>15</v>
      </c>
      <c r="B599" s="3"/>
      <c r="C599" s="3"/>
      <c r="D599" s="3"/>
      <c r="E599" s="4"/>
      <c r="F599" s="4"/>
      <c r="G599" s="4"/>
      <c r="H599" s="8"/>
      <c r="I599" s="8"/>
      <c r="J599" s="8"/>
      <c r="K599" s="10"/>
      <c r="L599" s="10"/>
      <c r="M599" s="3"/>
      <c r="N599" s="3"/>
      <c r="O599" s="3"/>
      <c r="P599" s="9">
        <f t="shared" si="384"/>
        <v>0</v>
      </c>
      <c r="Q599" s="3"/>
      <c r="R599" s="3"/>
      <c r="S599" s="3"/>
      <c r="T599" s="3"/>
      <c r="U599" s="3"/>
      <c r="V599" s="3"/>
      <c r="W599" s="26" t="str">
        <f t="shared" si="375"/>
        <v>OK</v>
      </c>
      <c r="X599" s="3"/>
      <c r="Y599" s="3"/>
      <c r="Z599" s="3"/>
      <c r="AA599" s="3"/>
      <c r="AB599" s="3"/>
      <c r="AC599" s="3"/>
    </row>
    <row r="600" spans="1:29" x14ac:dyDescent="0.2">
      <c r="A600" s="3">
        <f t="shared" si="376"/>
        <v>16</v>
      </c>
      <c r="B600" s="3"/>
      <c r="C600" s="3"/>
      <c r="D600" s="3"/>
      <c r="E600" s="4"/>
      <c r="F600" s="4"/>
      <c r="G600" s="4"/>
      <c r="H600" s="8"/>
      <c r="I600" s="8"/>
      <c r="J600" s="8"/>
      <c r="K600" s="10"/>
      <c r="L600" s="10"/>
      <c r="M600" s="3"/>
      <c r="N600" s="3"/>
      <c r="O600" s="3"/>
      <c r="P600" s="9">
        <f t="shared" si="384"/>
        <v>0</v>
      </c>
      <c r="Q600" s="3"/>
      <c r="R600" s="3"/>
      <c r="S600" s="3"/>
      <c r="T600" s="3"/>
      <c r="U600" s="3"/>
      <c r="V600" s="3"/>
      <c r="W600" s="26" t="str">
        <f t="shared" si="375"/>
        <v>OK</v>
      </c>
      <c r="X600" s="3"/>
      <c r="Y600" s="3"/>
      <c r="Z600" s="3"/>
      <c r="AA600" s="3"/>
      <c r="AB600" s="3"/>
      <c r="AC600" s="3"/>
    </row>
    <row r="601" spans="1:29" x14ac:dyDescent="0.2">
      <c r="A601" s="3">
        <f t="shared" si="376"/>
        <v>17</v>
      </c>
      <c r="B601" s="7" t="s">
        <v>292</v>
      </c>
      <c r="C601" s="3"/>
      <c r="D601" s="3"/>
      <c r="E601" s="4"/>
      <c r="F601" s="4"/>
      <c r="G601" s="4"/>
      <c r="H601" s="8"/>
      <c r="I601" s="8"/>
      <c r="J601" s="8"/>
      <c r="K601" s="10"/>
      <c r="L601" s="10"/>
      <c r="M601" s="3"/>
      <c r="N601" s="3"/>
      <c r="O601" s="3"/>
      <c r="P601" s="9">
        <f t="shared" si="384"/>
        <v>0</v>
      </c>
      <c r="Q601" s="3"/>
      <c r="R601" s="3"/>
      <c r="S601" s="3"/>
      <c r="T601" s="3"/>
      <c r="U601" s="3"/>
      <c r="V601" s="3"/>
      <c r="W601" s="26" t="str">
        <f t="shared" si="375"/>
        <v>OK</v>
      </c>
      <c r="X601" s="3"/>
      <c r="Y601" s="3"/>
      <c r="Z601" s="3"/>
      <c r="AA601" s="3"/>
      <c r="AB601" s="3"/>
      <c r="AC601" s="3"/>
    </row>
    <row r="602" spans="1:29" x14ac:dyDescent="0.2">
      <c r="A602" s="3">
        <f t="shared" si="376"/>
        <v>18</v>
      </c>
      <c r="B602" s="3"/>
      <c r="C602" s="3"/>
      <c r="D602" s="3"/>
      <c r="E602" s="4"/>
      <c r="F602" s="4"/>
      <c r="G602" s="4"/>
      <c r="H602" s="8"/>
      <c r="I602" s="8"/>
      <c r="J602" s="8"/>
      <c r="K602" s="10"/>
      <c r="L602" s="10"/>
      <c r="M602" s="3"/>
      <c r="N602" s="3"/>
      <c r="O602" s="3"/>
      <c r="P602" s="9">
        <f t="shared" si="384"/>
        <v>0</v>
      </c>
      <c r="Q602" s="3"/>
      <c r="R602" s="3"/>
      <c r="S602" s="3"/>
      <c r="T602" s="3"/>
      <c r="U602" s="3"/>
      <c r="V602" s="3"/>
      <c r="W602" s="26" t="str">
        <f t="shared" si="375"/>
        <v>OK</v>
      </c>
      <c r="X602" s="3"/>
      <c r="Y602" s="3"/>
      <c r="Z602" s="3"/>
      <c r="AA602" s="3"/>
      <c r="AB602" s="3"/>
      <c r="AC602" s="3"/>
    </row>
    <row r="603" spans="1:29" x14ac:dyDescent="0.2">
      <c r="A603" s="3">
        <f t="shared" si="376"/>
        <v>19</v>
      </c>
      <c r="B603" s="3" t="s">
        <v>293</v>
      </c>
      <c r="C603" s="3"/>
      <c r="D603" s="3"/>
      <c r="E603" s="4"/>
      <c r="F603" s="4"/>
      <c r="G603" s="4"/>
      <c r="H603" s="8"/>
      <c r="I603" s="8"/>
      <c r="J603" s="8"/>
      <c r="K603" s="10"/>
      <c r="L603" s="10"/>
      <c r="M603" s="3"/>
      <c r="N603" s="3"/>
      <c r="O603" s="3"/>
      <c r="P603" s="9">
        <f t="shared" si="384"/>
        <v>0</v>
      </c>
      <c r="Q603" s="3"/>
      <c r="R603" s="3"/>
      <c r="S603" s="3"/>
      <c r="T603" s="3"/>
      <c r="U603" s="3"/>
      <c r="V603" s="3"/>
      <c r="W603" s="26" t="str">
        <f t="shared" si="375"/>
        <v>OK</v>
      </c>
      <c r="X603" s="3"/>
      <c r="Y603" s="3"/>
      <c r="Z603" s="3"/>
      <c r="AA603" s="3"/>
      <c r="AB603" s="3"/>
      <c r="AC603" s="3"/>
    </row>
    <row r="604" spans="1:29" x14ac:dyDescent="0.2">
      <c r="A604" s="3">
        <f t="shared" si="376"/>
        <v>20</v>
      </c>
      <c r="B604" s="3"/>
      <c r="C604" s="3"/>
      <c r="D604" s="3"/>
      <c r="E604" s="4"/>
      <c r="F604" s="4"/>
      <c r="G604" s="4"/>
      <c r="H604" s="8"/>
      <c r="I604" s="8"/>
      <c r="J604" s="8"/>
      <c r="K604" s="10"/>
      <c r="L604" s="10"/>
      <c r="M604" s="3"/>
      <c r="N604" s="3"/>
      <c r="O604" s="3"/>
      <c r="P604" s="9">
        <f t="shared" si="384"/>
        <v>0</v>
      </c>
      <c r="Q604" s="3"/>
      <c r="R604" s="3"/>
      <c r="S604" s="3"/>
      <c r="T604" s="3"/>
      <c r="U604" s="3"/>
      <c r="V604" s="3"/>
      <c r="W604" s="26" t="str">
        <f t="shared" si="375"/>
        <v>OK</v>
      </c>
      <c r="X604" s="3"/>
      <c r="Y604" s="3"/>
      <c r="Z604" s="3"/>
      <c r="AA604" s="3"/>
      <c r="AB604" s="3"/>
      <c r="AC604" s="3"/>
    </row>
    <row r="605" spans="1:29" x14ac:dyDescent="0.2">
      <c r="A605" s="3">
        <f t="shared" si="376"/>
        <v>21</v>
      </c>
      <c r="B605" s="3"/>
      <c r="C605" s="3" t="s">
        <v>294</v>
      </c>
      <c r="D605" s="1" t="s">
        <v>323</v>
      </c>
      <c r="E605" s="4" t="s">
        <v>591</v>
      </c>
      <c r="F605" s="11"/>
      <c r="G605" s="11"/>
      <c r="H605" s="14">
        <f>'II-I TOTAL COMPANY'!L605</f>
        <v>861983.26137032802</v>
      </c>
      <c r="I605" s="69">
        <v>0</v>
      </c>
      <c r="J605" s="69">
        <f ca="1">SUM(K605:V605)-M605-P605</f>
        <v>861983.26137032837</v>
      </c>
      <c r="K605" s="12">
        <f t="shared" ref="K605:L608" ca="1" si="387">VLOOKUP($D605,$E$741:$V$815,K$1,FALSE)*$H605</f>
        <v>404103.59155053966</v>
      </c>
      <c r="L605" s="12">
        <f t="shared" ca="1" si="387"/>
        <v>76784.012067561722</v>
      </c>
      <c r="M605" s="9">
        <f ca="1">SUM(N605:O605)</f>
        <v>304827.35984134238</v>
      </c>
      <c r="N605" s="12">
        <f t="shared" ref="N605:O608" ca="1" si="388">VLOOKUP($D605,$E$741:$V$815,N$1,FALSE)*$H605</f>
        <v>5946.9566382147295</v>
      </c>
      <c r="O605" s="12">
        <f t="shared" ca="1" si="388"/>
        <v>298880.40320312767</v>
      </c>
      <c r="P605" s="9">
        <f t="shared" ca="1" si="384"/>
        <v>40994.577626939019</v>
      </c>
      <c r="Q605" s="12">
        <f t="shared" ref="Q605:V608" ca="1" si="389">VLOOKUP($D605,$E$741:$V$815,Q$1,FALSE)*$H605</f>
        <v>17703.91980389908</v>
      </c>
      <c r="R605" s="12">
        <f t="shared" ca="1" si="389"/>
        <v>20761.52642248293</v>
      </c>
      <c r="S605" s="12">
        <f t="shared" ca="1" si="389"/>
        <v>2529.1314005570111</v>
      </c>
      <c r="T605" s="12">
        <f t="shared" ca="1" si="389"/>
        <v>34556.503916623202</v>
      </c>
      <c r="U605" s="12">
        <f t="shared" ca="1" si="389"/>
        <v>0</v>
      </c>
      <c r="V605" s="12">
        <f t="shared" ca="1" si="389"/>
        <v>717.21636732213778</v>
      </c>
      <c r="W605" s="26">
        <f t="shared" ca="1" si="375"/>
        <v>1.1641532182693481E-10</v>
      </c>
      <c r="X605" s="3"/>
      <c r="Y605" s="3"/>
      <c r="Z605" s="3"/>
      <c r="AA605" s="3"/>
      <c r="AB605" s="3"/>
      <c r="AC605" s="3"/>
    </row>
    <row r="606" spans="1:29" x14ac:dyDescent="0.2">
      <c r="A606" s="3">
        <f t="shared" si="376"/>
        <v>22</v>
      </c>
      <c r="B606" s="3"/>
      <c r="C606" s="3" t="s">
        <v>540</v>
      </c>
      <c r="D606" s="1" t="s">
        <v>340</v>
      </c>
      <c r="E606" s="4" t="s">
        <v>591</v>
      </c>
      <c r="F606" s="11"/>
      <c r="G606" s="11"/>
      <c r="H606" s="14">
        <f>'II-I TOTAL COMPANY'!L606</f>
        <v>1071896.6776611251</v>
      </c>
      <c r="I606" s="69">
        <v>0</v>
      </c>
      <c r="J606" s="69">
        <f t="shared" ref="J606:J608" ca="1" si="390">SUM(K606:V606)-M606-P606</f>
        <v>1071896.6776611248</v>
      </c>
      <c r="K606" s="12">
        <f t="shared" ca="1" si="387"/>
        <v>502512.42295046989</v>
      </c>
      <c r="L606" s="12">
        <f t="shared" ca="1" si="387"/>
        <v>95482.74441184444</v>
      </c>
      <c r="M606" s="9">
        <f ca="1">SUM(N606:O606)</f>
        <v>379060.06870099838</v>
      </c>
      <c r="N606" s="12">
        <f t="shared" ca="1" si="388"/>
        <v>7395.1819581314294</v>
      </c>
      <c r="O606" s="12">
        <f t="shared" ca="1" si="388"/>
        <v>371664.88674286695</v>
      </c>
      <c r="P606" s="9">
        <f t="shared" ca="1" si="384"/>
        <v>50977.731853610225</v>
      </c>
      <c r="Q606" s="12">
        <f t="shared" ca="1" si="389"/>
        <v>22015.245155932964</v>
      </c>
      <c r="R606" s="12">
        <f t="shared" ca="1" si="389"/>
        <v>25817.451675401127</v>
      </c>
      <c r="S606" s="12">
        <f t="shared" ca="1" si="389"/>
        <v>3145.0350222761367</v>
      </c>
      <c r="T606" s="12">
        <f t="shared" ca="1" si="389"/>
        <v>42971.834140870131</v>
      </c>
      <c r="U606" s="12">
        <f t="shared" ca="1" si="389"/>
        <v>0</v>
      </c>
      <c r="V606" s="12">
        <f t="shared" ca="1" si="389"/>
        <v>891.87560333203953</v>
      </c>
      <c r="W606" s="26" t="str">
        <f t="shared" ca="1" si="375"/>
        <v>OK</v>
      </c>
      <c r="X606" s="3"/>
      <c r="Y606" s="3"/>
      <c r="Z606" s="3"/>
      <c r="AA606" s="3"/>
      <c r="AB606" s="3"/>
      <c r="AC606" s="3"/>
    </row>
    <row r="607" spans="1:29" x14ac:dyDescent="0.2">
      <c r="A607" s="3">
        <f t="shared" si="376"/>
        <v>23</v>
      </c>
      <c r="B607" s="3"/>
      <c r="C607" s="3" t="s">
        <v>641</v>
      </c>
      <c r="D607" s="1" t="s">
        <v>640</v>
      </c>
      <c r="E607" s="4" t="s">
        <v>591</v>
      </c>
      <c r="F607" s="11"/>
      <c r="G607" s="11"/>
      <c r="H607" s="14">
        <f>'II-I TOTAL COMPANY'!L607</f>
        <v>0</v>
      </c>
      <c r="I607" s="69">
        <v>0</v>
      </c>
      <c r="J607" s="69">
        <f t="shared" si="390"/>
        <v>0</v>
      </c>
      <c r="K607" s="12">
        <f t="shared" si="387"/>
        <v>0</v>
      </c>
      <c r="L607" s="12">
        <f t="shared" si="387"/>
        <v>0</v>
      </c>
      <c r="M607" s="9">
        <f>SUM(N607:O607)</f>
        <v>0</v>
      </c>
      <c r="N607" s="12">
        <f t="shared" si="388"/>
        <v>0</v>
      </c>
      <c r="O607" s="12">
        <f t="shared" si="388"/>
        <v>0</v>
      </c>
      <c r="P607" s="9">
        <f t="shared" si="384"/>
        <v>0</v>
      </c>
      <c r="Q607" s="12">
        <f t="shared" si="389"/>
        <v>0</v>
      </c>
      <c r="R607" s="12">
        <f t="shared" si="389"/>
        <v>0</v>
      </c>
      <c r="S607" s="12">
        <f t="shared" si="389"/>
        <v>0</v>
      </c>
      <c r="T607" s="12">
        <f t="shared" si="389"/>
        <v>0</v>
      </c>
      <c r="U607" s="12">
        <f t="shared" si="389"/>
        <v>0</v>
      </c>
      <c r="V607" s="12">
        <f t="shared" si="389"/>
        <v>0</v>
      </c>
      <c r="W607" s="26" t="str">
        <f t="shared" si="375"/>
        <v>OK</v>
      </c>
      <c r="X607" s="3"/>
      <c r="Y607" s="3"/>
      <c r="Z607" s="3"/>
      <c r="AA607" s="3"/>
      <c r="AB607" s="3"/>
      <c r="AC607" s="3"/>
    </row>
    <row r="608" spans="1:29" x14ac:dyDescent="0.2">
      <c r="A608" s="3">
        <f t="shared" si="376"/>
        <v>24</v>
      </c>
      <c r="B608" s="3"/>
      <c r="C608" s="3" t="s">
        <v>358</v>
      </c>
      <c r="D608" s="1" t="s">
        <v>370</v>
      </c>
      <c r="E608" s="4" t="s">
        <v>591</v>
      </c>
      <c r="F608" s="11"/>
      <c r="G608" s="1"/>
      <c r="H608" s="14">
        <f>'II-I TOTAL COMPANY'!L608</f>
        <v>661600.74084070639</v>
      </c>
      <c r="I608" s="69">
        <v>0</v>
      </c>
      <c r="J608" s="69">
        <f t="shared" ca="1" si="390"/>
        <v>661600.74084070639</v>
      </c>
      <c r="K608" s="12">
        <f t="shared" ca="1" si="387"/>
        <v>310165.48040065763</v>
      </c>
      <c r="L608" s="12">
        <f t="shared" ca="1" si="387"/>
        <v>58931.40958001306</v>
      </c>
      <c r="M608" s="9">
        <f ca="1">SUM(N608:O608)</f>
        <v>233963.78133203994</v>
      </c>
      <c r="N608" s="12">
        <f t="shared" ca="1" si="388"/>
        <v>4566.0263701349813</v>
      </c>
      <c r="O608" s="12">
        <f t="shared" ca="1" si="388"/>
        <v>229397.75496190495</v>
      </c>
      <c r="P608" s="9">
        <f t="shared" ca="1" si="384"/>
        <v>31467.369981095708</v>
      </c>
      <c r="Q608" s="12">
        <f t="shared" ca="1" si="389"/>
        <v>13591.287643542382</v>
      </c>
      <c r="R608" s="12">
        <f t="shared" ca="1" si="389"/>
        <v>15934.416312475896</v>
      </c>
      <c r="S608" s="12">
        <f t="shared" ca="1" si="389"/>
        <v>1941.66602507743</v>
      </c>
      <c r="T608" s="12">
        <f t="shared" ca="1" si="389"/>
        <v>26521.565761185579</v>
      </c>
      <c r="U608" s="12">
        <f t="shared" ca="1" si="389"/>
        <v>0.50767789266283414</v>
      </c>
      <c r="V608" s="12">
        <f t="shared" ca="1" si="389"/>
        <v>550.6261078217434</v>
      </c>
      <c r="W608" s="26">
        <f t="shared" ca="1" si="375"/>
        <v>-1.1641532182693481E-10</v>
      </c>
      <c r="X608" s="3"/>
      <c r="Y608" s="3"/>
      <c r="Z608" s="3"/>
      <c r="AA608" s="3"/>
      <c r="AB608" s="3"/>
      <c r="AC608" s="3"/>
    </row>
    <row r="609" spans="1:29" x14ac:dyDescent="0.2">
      <c r="A609" s="3">
        <f t="shared" si="376"/>
        <v>25</v>
      </c>
      <c r="B609" s="3"/>
      <c r="C609" s="3"/>
      <c r="D609" s="1"/>
      <c r="E609" s="4"/>
      <c r="F609" s="4"/>
      <c r="G609" s="4"/>
      <c r="H609" s="14"/>
      <c r="I609" s="69"/>
      <c r="J609" s="69"/>
      <c r="K609" s="12"/>
      <c r="L609" s="12"/>
      <c r="M609" s="9"/>
      <c r="N609" s="12"/>
      <c r="O609" s="12"/>
      <c r="P609" s="9">
        <f t="shared" si="384"/>
        <v>0</v>
      </c>
      <c r="Q609" s="12"/>
      <c r="R609" s="12"/>
      <c r="S609" s="12"/>
      <c r="T609" s="12"/>
      <c r="U609" s="12"/>
      <c r="V609" s="12"/>
      <c r="W609" s="26" t="str">
        <f t="shared" si="375"/>
        <v>OK</v>
      </c>
      <c r="X609" s="3"/>
      <c r="Y609" s="3"/>
      <c r="Z609" s="3"/>
      <c r="AA609" s="3"/>
      <c r="AB609" s="3"/>
      <c r="AC609" s="3"/>
    </row>
    <row r="610" spans="1:29" x14ac:dyDescent="0.2">
      <c r="A610" s="3">
        <f t="shared" si="376"/>
        <v>26</v>
      </c>
      <c r="B610" s="3"/>
      <c r="C610" s="3"/>
      <c r="D610" s="27"/>
      <c r="E610" s="4"/>
      <c r="F610" s="4"/>
      <c r="G610" s="4"/>
      <c r="H610" s="14"/>
      <c r="I610" s="69"/>
      <c r="J610" s="69"/>
      <c r="K610" s="12"/>
      <c r="L610" s="12"/>
      <c r="M610" s="9"/>
      <c r="N610" s="12"/>
      <c r="O610" s="12"/>
      <c r="P610" s="9">
        <f t="shared" si="384"/>
        <v>0</v>
      </c>
      <c r="Q610" s="12"/>
      <c r="R610" s="12"/>
      <c r="S610" s="12"/>
      <c r="T610" s="12"/>
      <c r="U610" s="12"/>
      <c r="V610" s="12"/>
      <c r="W610" s="26" t="str">
        <f t="shared" si="375"/>
        <v>OK</v>
      </c>
      <c r="X610" s="3"/>
      <c r="Y610" s="3"/>
      <c r="Z610" s="3"/>
      <c r="AA610" s="3"/>
      <c r="AB610" s="3"/>
      <c r="AC610" s="3"/>
    </row>
    <row r="611" spans="1:29" x14ac:dyDescent="0.2">
      <c r="A611" s="3">
        <f t="shared" si="376"/>
        <v>27</v>
      </c>
      <c r="B611" s="3" t="s">
        <v>593</v>
      </c>
      <c r="C611" s="3"/>
      <c r="D611" s="1"/>
      <c r="E611" s="4"/>
      <c r="F611" s="2"/>
      <c r="G611" s="14"/>
      <c r="H611" s="2">
        <f t="shared" ref="H611:V611" si="391">SUM(H605:H610)</f>
        <v>2595480.6798721594</v>
      </c>
      <c r="I611" s="2">
        <f t="shared" si="391"/>
        <v>0</v>
      </c>
      <c r="J611" s="69">
        <f t="shared" ref="J611" ca="1" si="392">SUM(K611:V611)-M611-P611</f>
        <v>2595480.6798721603</v>
      </c>
      <c r="K611" s="2">
        <f t="shared" ca="1" si="391"/>
        <v>1216781.4949016673</v>
      </c>
      <c r="L611" s="14">
        <f t="shared" ca="1" si="391"/>
        <v>231198.16605941922</v>
      </c>
      <c r="M611" s="9">
        <f ca="1">SUM(N611:O611)</f>
        <v>917851.20987438073</v>
      </c>
      <c r="N611" s="14">
        <f t="shared" ca="1" si="391"/>
        <v>17908.164966481141</v>
      </c>
      <c r="O611" s="14">
        <f t="shared" ca="1" si="391"/>
        <v>899943.04490789957</v>
      </c>
      <c r="P611" s="9">
        <f t="shared" ca="1" si="384"/>
        <v>123439.67946164495</v>
      </c>
      <c r="Q611" s="14">
        <f t="shared" ca="1" si="391"/>
        <v>53310.452603374426</v>
      </c>
      <c r="R611" s="14">
        <f t="shared" ca="1" si="391"/>
        <v>62513.39441035995</v>
      </c>
      <c r="S611" s="14">
        <f ca="1">SUM(S605:S610)</f>
        <v>7615.8324479105786</v>
      </c>
      <c r="T611" s="14">
        <f t="shared" ca="1" si="391"/>
        <v>104049.9038186789</v>
      </c>
      <c r="U611" s="14">
        <f t="shared" ca="1" si="391"/>
        <v>0.50767789266283414</v>
      </c>
      <c r="V611" s="14">
        <f t="shared" ca="1" si="391"/>
        <v>2159.7180784759207</v>
      </c>
      <c r="W611" s="26">
        <f t="shared" ca="1" si="375"/>
        <v>4.6566128730773926E-10</v>
      </c>
      <c r="X611" s="3"/>
      <c r="Y611" s="3"/>
      <c r="Z611" s="3"/>
      <c r="AA611" s="3"/>
      <c r="AB611" s="3"/>
      <c r="AC611" s="3"/>
    </row>
    <row r="612" spans="1:29" x14ac:dyDescent="0.2">
      <c r="A612" s="3"/>
      <c r="B612" s="3"/>
      <c r="C612" s="3"/>
      <c r="D612" s="3"/>
      <c r="E612" s="4"/>
      <c r="F612" s="4"/>
      <c r="G612" s="4"/>
      <c r="H612" s="14"/>
      <c r="I612" s="8"/>
      <c r="J612" s="8"/>
      <c r="K612" s="10"/>
      <c r="L612" s="10"/>
      <c r="M612" s="3"/>
      <c r="N612" s="3"/>
      <c r="O612" s="3"/>
      <c r="P612" s="9">
        <f t="shared" si="384"/>
        <v>0</v>
      </c>
      <c r="Q612" s="3"/>
      <c r="R612" s="3"/>
      <c r="S612" s="3"/>
      <c r="T612" s="3"/>
      <c r="U612" s="3"/>
      <c r="V612" s="3"/>
      <c r="W612" s="26" t="str">
        <f t="shared" si="375"/>
        <v>OK</v>
      </c>
      <c r="X612" s="3"/>
      <c r="Y612" s="3"/>
      <c r="Z612" s="3"/>
      <c r="AA612" s="3"/>
      <c r="AB612" s="3"/>
      <c r="AC612" s="3"/>
    </row>
    <row r="613" spans="1:29" x14ac:dyDescent="0.2">
      <c r="A613" s="3"/>
      <c r="B613" s="3"/>
      <c r="C613" s="3"/>
      <c r="D613" s="3"/>
      <c r="E613" s="4"/>
      <c r="F613" s="4"/>
      <c r="G613" s="4"/>
      <c r="H613" s="5"/>
      <c r="I613" s="5"/>
      <c r="J613" s="5"/>
      <c r="K613" s="5"/>
      <c r="L613" s="5"/>
      <c r="M613" s="3"/>
      <c r="N613" s="3"/>
      <c r="O613" s="3"/>
      <c r="P613" s="9">
        <f t="shared" si="384"/>
        <v>0</v>
      </c>
      <c r="Q613" s="3"/>
      <c r="R613" s="3"/>
      <c r="S613" s="3"/>
      <c r="T613" s="3"/>
      <c r="U613" s="3"/>
      <c r="V613" s="3"/>
      <c r="W613" s="26" t="str">
        <f t="shared" si="375"/>
        <v>OK</v>
      </c>
      <c r="X613" s="3"/>
      <c r="Y613" s="3"/>
      <c r="Z613" s="3"/>
      <c r="AA613" s="3"/>
      <c r="AB613" s="3"/>
      <c r="AC613" s="3"/>
    </row>
    <row r="614" spans="1:29" x14ac:dyDescent="0.2">
      <c r="A614" s="3"/>
      <c r="B614" s="3"/>
      <c r="C614" s="3"/>
      <c r="D614" s="3"/>
      <c r="E614" s="4"/>
      <c r="F614" s="4"/>
      <c r="G614" s="4"/>
      <c r="H614" s="5"/>
      <c r="I614" s="5"/>
      <c r="J614" s="5"/>
      <c r="K614" s="5"/>
      <c r="L614" s="5"/>
      <c r="M614" s="3"/>
      <c r="N614" s="3"/>
      <c r="O614" s="3"/>
      <c r="P614" s="9">
        <f t="shared" si="384"/>
        <v>0</v>
      </c>
      <c r="Q614" s="11"/>
      <c r="R614" s="11"/>
      <c r="S614" s="11"/>
      <c r="T614" s="11"/>
      <c r="U614" s="3"/>
      <c r="V614" s="3"/>
      <c r="W614" s="26" t="str">
        <f t="shared" si="375"/>
        <v>OK</v>
      </c>
      <c r="X614" s="3"/>
      <c r="Y614" s="3"/>
      <c r="Z614" s="3"/>
      <c r="AA614" s="3"/>
      <c r="AB614" s="3"/>
      <c r="AC614" s="3"/>
    </row>
    <row r="615" spans="1:29" x14ac:dyDescent="0.2">
      <c r="A615" s="3"/>
      <c r="B615" s="3"/>
      <c r="C615" s="3"/>
      <c r="D615" s="3"/>
      <c r="E615" s="4"/>
      <c r="F615" s="4"/>
      <c r="G615" s="4"/>
      <c r="H615" s="5"/>
      <c r="I615" s="5"/>
      <c r="J615" s="5"/>
      <c r="K615" s="5"/>
      <c r="L615" s="5"/>
      <c r="M615" s="3"/>
      <c r="N615" s="3"/>
      <c r="O615" s="3"/>
      <c r="P615" s="9">
        <f t="shared" si="384"/>
        <v>0</v>
      </c>
      <c r="Q615" s="3"/>
      <c r="R615" s="3"/>
      <c r="S615" s="3"/>
      <c r="T615" s="3"/>
      <c r="U615" s="3"/>
      <c r="V615" s="3"/>
      <c r="W615" s="26" t="str">
        <f t="shared" si="375"/>
        <v>OK</v>
      </c>
      <c r="X615" s="3"/>
      <c r="Y615" s="3"/>
      <c r="Z615" s="3"/>
      <c r="AA615" s="3"/>
      <c r="AB615" s="3"/>
      <c r="AC615" s="3"/>
    </row>
    <row r="616" spans="1:29" x14ac:dyDescent="0.2">
      <c r="A616" s="3"/>
      <c r="B616" s="3"/>
      <c r="C616" s="3"/>
      <c r="D616" s="3"/>
      <c r="E616" s="4"/>
      <c r="F616" s="4"/>
      <c r="G616" s="4"/>
      <c r="H616" s="8"/>
      <c r="I616" s="8"/>
      <c r="J616" s="8"/>
      <c r="K616" s="10"/>
      <c r="L616" s="10"/>
      <c r="M616" s="3"/>
      <c r="N616" s="3"/>
      <c r="O616" s="3"/>
      <c r="P616" s="9">
        <f t="shared" si="384"/>
        <v>0</v>
      </c>
      <c r="Q616" s="3"/>
      <c r="R616" s="3"/>
      <c r="S616" s="3"/>
      <c r="T616" s="3"/>
      <c r="U616" s="3"/>
      <c r="V616" s="3"/>
      <c r="W616" s="26" t="str">
        <f t="shared" si="375"/>
        <v>OK</v>
      </c>
      <c r="X616" s="3"/>
      <c r="Y616" s="3"/>
      <c r="Z616" s="3"/>
      <c r="AA616" s="3"/>
      <c r="AB616" s="3"/>
      <c r="AC616" s="3"/>
    </row>
    <row r="617" spans="1:29" x14ac:dyDescent="0.2">
      <c r="A617" s="3"/>
      <c r="B617" s="3"/>
      <c r="C617" s="3"/>
      <c r="D617" s="3"/>
      <c r="E617" s="4"/>
      <c r="F617" s="4"/>
      <c r="G617" s="4"/>
      <c r="H617" s="8"/>
      <c r="I617" s="8"/>
      <c r="J617" s="8"/>
      <c r="K617" s="10"/>
      <c r="L617" s="10"/>
      <c r="M617" s="3"/>
      <c r="N617" s="3"/>
      <c r="O617" s="3"/>
      <c r="P617" s="9">
        <f t="shared" si="384"/>
        <v>0</v>
      </c>
      <c r="Q617" s="3"/>
      <c r="R617" s="3"/>
      <c r="S617" s="3"/>
      <c r="T617" s="3"/>
      <c r="U617" s="3"/>
      <c r="V617" s="3"/>
      <c r="W617" s="26" t="str">
        <f t="shared" si="375"/>
        <v>OK</v>
      </c>
      <c r="X617" s="3"/>
      <c r="Y617" s="3"/>
      <c r="Z617" s="3"/>
      <c r="AA617" s="3"/>
      <c r="AB617" s="3"/>
      <c r="AC617" s="3"/>
    </row>
    <row r="618" spans="1:29" x14ac:dyDescent="0.2">
      <c r="A618" s="3"/>
      <c r="B618" s="3"/>
      <c r="C618" s="3"/>
      <c r="D618" s="3"/>
      <c r="E618" s="4"/>
      <c r="F618" s="4"/>
      <c r="G618" s="4"/>
      <c r="H618" s="8"/>
      <c r="I618" s="8"/>
      <c r="J618" s="8"/>
      <c r="K618" s="10"/>
      <c r="L618" s="10"/>
      <c r="M618" s="3"/>
      <c r="N618" s="3"/>
      <c r="O618" s="3"/>
      <c r="P618" s="9">
        <f t="shared" si="384"/>
        <v>0</v>
      </c>
      <c r="Q618" s="3"/>
      <c r="R618" s="3"/>
      <c r="S618" s="3"/>
      <c r="T618" s="3"/>
      <c r="U618" s="3"/>
      <c r="V618" s="3"/>
      <c r="W618" s="26" t="str">
        <f t="shared" si="375"/>
        <v>OK</v>
      </c>
      <c r="X618" s="3"/>
      <c r="Y618" s="3"/>
      <c r="Z618" s="3"/>
      <c r="AA618" s="3"/>
      <c r="AB618" s="3"/>
      <c r="AC618" s="3"/>
    </row>
    <row r="619" spans="1:29" x14ac:dyDescent="0.2">
      <c r="A619" s="3"/>
      <c r="B619" s="7" t="s">
        <v>297</v>
      </c>
      <c r="C619" s="3"/>
      <c r="D619" s="3"/>
      <c r="E619" s="4"/>
      <c r="F619" s="4"/>
      <c r="G619" s="4"/>
      <c r="H619" s="8"/>
      <c r="I619" s="8"/>
      <c r="J619" s="8"/>
      <c r="K619" s="10"/>
      <c r="L619" s="10"/>
      <c r="M619" s="3"/>
      <c r="N619" s="3"/>
      <c r="O619" s="3"/>
      <c r="P619" s="9">
        <f t="shared" si="384"/>
        <v>0</v>
      </c>
      <c r="Q619" s="3"/>
      <c r="R619" s="3"/>
      <c r="S619" s="3"/>
      <c r="T619" s="3"/>
      <c r="U619" s="3"/>
      <c r="V619" s="3"/>
      <c r="W619" s="26" t="str">
        <f t="shared" si="375"/>
        <v>OK</v>
      </c>
      <c r="X619" s="3"/>
      <c r="Y619" s="3"/>
      <c r="Z619" s="3"/>
      <c r="AA619" s="3"/>
      <c r="AB619" s="3"/>
      <c r="AC619" s="3"/>
    </row>
    <row r="620" spans="1:29" x14ac:dyDescent="0.2">
      <c r="A620" s="3"/>
      <c r="B620" s="3"/>
      <c r="C620" s="3"/>
      <c r="D620" s="3"/>
      <c r="E620" s="4"/>
      <c r="F620" s="4"/>
      <c r="G620" s="4"/>
      <c r="H620" s="8"/>
      <c r="I620" s="8"/>
      <c r="J620" s="8"/>
      <c r="K620" s="10"/>
      <c r="L620" s="10"/>
      <c r="M620" s="3"/>
      <c r="N620" s="3"/>
      <c r="O620" s="3"/>
      <c r="P620" s="9">
        <f t="shared" si="384"/>
        <v>0</v>
      </c>
      <c r="Q620" s="3"/>
      <c r="R620" s="3"/>
      <c r="S620" s="3"/>
      <c r="T620" s="3"/>
      <c r="U620" s="3"/>
      <c r="V620" s="3"/>
      <c r="W620" s="26" t="str">
        <f t="shared" si="375"/>
        <v>OK</v>
      </c>
      <c r="X620" s="3"/>
      <c r="Y620" s="3"/>
      <c r="Z620" s="3"/>
      <c r="AA620" s="3"/>
      <c r="AB620" s="3"/>
      <c r="AC620" s="3"/>
    </row>
    <row r="621" spans="1:29" x14ac:dyDescent="0.2">
      <c r="A621" s="3">
        <v>1</v>
      </c>
      <c r="B621" s="3" t="s">
        <v>298</v>
      </c>
      <c r="C621" s="3"/>
      <c r="D621" s="3"/>
      <c r="E621" s="4"/>
      <c r="F621" s="4"/>
      <c r="G621" s="4"/>
      <c r="H621" s="8"/>
      <c r="I621" s="8"/>
      <c r="J621" s="8"/>
      <c r="K621" s="10"/>
      <c r="L621" s="10"/>
      <c r="M621" s="3"/>
      <c r="N621" s="3"/>
      <c r="O621" s="3"/>
      <c r="P621" s="9">
        <f t="shared" si="384"/>
        <v>0</v>
      </c>
      <c r="Q621" s="3"/>
      <c r="R621" s="3"/>
      <c r="S621" s="3"/>
      <c r="T621" s="3"/>
      <c r="U621" s="3"/>
      <c r="V621" s="3"/>
      <c r="W621" s="26" t="str">
        <f t="shared" si="375"/>
        <v>OK</v>
      </c>
      <c r="X621" s="3"/>
      <c r="Y621" s="3"/>
      <c r="Z621" s="3"/>
      <c r="AA621" s="3"/>
      <c r="AB621" s="3"/>
      <c r="AC621" s="3"/>
    </row>
    <row r="622" spans="1:29" x14ac:dyDescent="0.2">
      <c r="A622" s="3">
        <f>+A621+1</f>
        <v>2</v>
      </c>
      <c r="B622" s="3"/>
      <c r="C622" s="3"/>
      <c r="D622" s="3"/>
      <c r="E622" s="4"/>
      <c r="F622" s="4"/>
      <c r="G622" s="4"/>
      <c r="H622" s="8"/>
      <c r="I622" s="8"/>
      <c r="J622" s="8"/>
      <c r="K622" s="10"/>
      <c r="L622" s="10"/>
      <c r="M622" s="3"/>
      <c r="N622" s="3"/>
      <c r="O622" s="3"/>
      <c r="P622" s="9">
        <f t="shared" si="384"/>
        <v>0</v>
      </c>
      <c r="Q622" s="3"/>
      <c r="R622" s="3"/>
      <c r="S622" s="3"/>
      <c r="T622" s="3"/>
      <c r="U622" s="3"/>
      <c r="V622" s="3"/>
      <c r="W622" s="26" t="str">
        <f t="shared" si="375"/>
        <v>OK</v>
      </c>
      <c r="X622" s="3"/>
      <c r="Y622" s="3"/>
      <c r="Z622" s="3"/>
      <c r="AA622" s="3"/>
      <c r="AB622" s="3"/>
      <c r="AC622" s="3"/>
    </row>
    <row r="623" spans="1:29" x14ac:dyDescent="0.2">
      <c r="A623" s="3">
        <f t="shared" ref="A623:A647" si="393">+A622+1</f>
        <v>3</v>
      </c>
      <c r="B623" s="3"/>
      <c r="C623" s="3" t="s">
        <v>20</v>
      </c>
      <c r="D623" s="3"/>
      <c r="E623" s="4" t="s">
        <v>591</v>
      </c>
      <c r="F623" s="11"/>
      <c r="G623" s="11"/>
      <c r="H623" s="8">
        <f ca="1">H59</f>
        <v>8412137.0244183931</v>
      </c>
      <c r="I623" s="8">
        <f t="shared" ref="I623:V623" si="394">I59</f>
        <v>0</v>
      </c>
      <c r="J623" s="8">
        <f t="shared" ca="1" si="394"/>
        <v>8412137.0244183931</v>
      </c>
      <c r="K623" s="8">
        <f t="shared" ca="1" si="394"/>
        <v>3943699.8510174602</v>
      </c>
      <c r="L623" s="8">
        <f t="shared" ca="1" si="394"/>
        <v>749302.13152629498</v>
      </c>
      <c r="M623" s="8">
        <f t="shared" ca="1" si="394"/>
        <v>2974808.1454945086</v>
      </c>
      <c r="N623" s="8">
        <f t="shared" ca="1" si="394"/>
        <v>58056.422655192611</v>
      </c>
      <c r="O623" s="8">
        <f t="shared" ca="1" si="394"/>
        <v>2916751.7228393159</v>
      </c>
      <c r="P623" s="9">
        <f t="shared" ca="1" si="384"/>
        <v>400102.42144161341</v>
      </c>
      <c r="Q623" s="8">
        <f t="shared" ca="1" si="394"/>
        <v>172811.2146370839</v>
      </c>
      <c r="R623" s="8">
        <f t="shared" ca="1" si="394"/>
        <v>202603.20315466178</v>
      </c>
      <c r="S623" s="8">
        <f ca="1">S59</f>
        <v>24688.003649867722</v>
      </c>
      <c r="T623" s="8">
        <f t="shared" ca="1" si="394"/>
        <v>337216.82157987909</v>
      </c>
      <c r="U623" s="8">
        <f t="shared" ca="1" si="394"/>
        <v>6.5211882118828921</v>
      </c>
      <c r="V623" s="8">
        <f t="shared" ca="1" si="394"/>
        <v>7001.1321704232396</v>
      </c>
      <c r="W623" s="26" t="str">
        <f t="shared" ca="1" si="375"/>
        <v>OK</v>
      </c>
      <c r="X623" s="3"/>
      <c r="Y623" s="3"/>
      <c r="Z623" s="3"/>
      <c r="AA623" s="3"/>
      <c r="AB623" s="3"/>
      <c r="AC623" s="3"/>
    </row>
    <row r="624" spans="1:29" x14ac:dyDescent="0.2">
      <c r="A624" s="3">
        <f t="shared" si="393"/>
        <v>4</v>
      </c>
      <c r="B624" s="3"/>
      <c r="C624" s="3"/>
      <c r="D624" s="3"/>
      <c r="E624" s="4"/>
      <c r="F624" s="4"/>
      <c r="G624" s="4"/>
      <c r="H624" s="8"/>
      <c r="I624" s="8"/>
      <c r="J624" s="8"/>
      <c r="K624" s="10"/>
      <c r="L624" s="10"/>
      <c r="M624" s="3"/>
      <c r="N624" s="3"/>
      <c r="O624" s="3"/>
      <c r="P624" s="9">
        <f t="shared" si="384"/>
        <v>0</v>
      </c>
      <c r="Q624" s="3"/>
      <c r="R624" s="3"/>
      <c r="S624" s="3"/>
      <c r="T624" s="3"/>
      <c r="U624" s="3"/>
      <c r="V624" s="3"/>
      <c r="W624" s="26" t="str">
        <f t="shared" si="375"/>
        <v>OK</v>
      </c>
      <c r="X624" s="3"/>
      <c r="Y624" s="3"/>
      <c r="Z624" s="3"/>
      <c r="AA624" s="3"/>
      <c r="AB624" s="3"/>
      <c r="AC624" s="3"/>
    </row>
    <row r="625" spans="1:29" x14ac:dyDescent="0.2">
      <c r="A625" s="3">
        <f t="shared" si="393"/>
        <v>5</v>
      </c>
      <c r="B625" s="3"/>
      <c r="C625" s="3" t="s">
        <v>299</v>
      </c>
      <c r="D625" s="1"/>
      <c r="E625" s="4"/>
      <c r="F625" s="4"/>
      <c r="G625" s="4"/>
      <c r="H625" s="8"/>
      <c r="I625" s="8"/>
      <c r="J625" s="8"/>
      <c r="K625" s="10"/>
      <c r="L625" s="10"/>
      <c r="M625" s="3"/>
      <c r="N625" s="3"/>
      <c r="O625" s="3"/>
      <c r="P625" s="9">
        <f t="shared" si="384"/>
        <v>0</v>
      </c>
      <c r="Q625" s="3"/>
      <c r="R625" s="3"/>
      <c r="S625" s="3"/>
      <c r="T625" s="3"/>
      <c r="U625" s="3"/>
      <c r="V625" s="3"/>
      <c r="W625" s="26" t="str">
        <f t="shared" si="375"/>
        <v>OK</v>
      </c>
      <c r="X625" s="3"/>
      <c r="Y625" s="3"/>
      <c r="Z625" s="3"/>
      <c r="AA625" s="3"/>
      <c r="AB625" s="3"/>
      <c r="AC625" s="3"/>
    </row>
    <row r="626" spans="1:29" x14ac:dyDescent="0.2">
      <c r="A626" s="3">
        <f t="shared" si="393"/>
        <v>6</v>
      </c>
      <c r="B626" s="3"/>
      <c r="C626" s="3" t="s">
        <v>552</v>
      </c>
      <c r="D626" s="1" t="s">
        <v>312</v>
      </c>
      <c r="E626" s="4" t="s">
        <v>591</v>
      </c>
      <c r="F626" s="11"/>
      <c r="G626" s="11"/>
      <c r="H626" s="14">
        <f>'II-I TOTAL COMPANY'!L626</f>
        <v>-2820067.6764320876</v>
      </c>
      <c r="I626" s="69">
        <v>0</v>
      </c>
      <c r="J626" s="69">
        <f ca="1">SUM(K626:V626)-M626-P626</f>
        <v>-2820067.6764320866</v>
      </c>
      <c r="K626" s="69">
        <f t="shared" ref="K626:L630" ca="1" si="395">VLOOKUP($D626,$E$741:$V$815,K$1,FALSE)*$H626</f>
        <v>-1322077.9028113023</v>
      </c>
      <c r="L626" s="69">
        <f t="shared" ca="1" si="395"/>
        <v>-251194.51987826679</v>
      </c>
      <c r="M626" s="9">
        <f ca="1">SUM(N626:O626)</f>
        <v>-997268.62155766704</v>
      </c>
      <c r="N626" s="69">
        <f t="shared" ref="N626:O630" ca="1" si="396">VLOOKUP($D626,$E$741:$V$815,N$1,FALSE)*$H626</f>
        <v>-19462.716841623002</v>
      </c>
      <c r="O626" s="69">
        <f t="shared" ca="1" si="396"/>
        <v>-977805.90471604408</v>
      </c>
      <c r="P626" s="9">
        <f t="shared" ca="1" si="384"/>
        <v>-134129.52055993324</v>
      </c>
      <c r="Q626" s="12">
        <f t="shared" ref="Q626:V630" ca="1" si="397">VLOOKUP($D626,$E$741:$V$815,Q$1,FALSE)*$H626</f>
        <v>-57932.879494042973</v>
      </c>
      <c r="R626" s="12">
        <f t="shared" ca="1" si="397"/>
        <v>-67920.285023836521</v>
      </c>
      <c r="S626" s="12">
        <f t="shared" ca="1" si="397"/>
        <v>-8276.3560420537669</v>
      </c>
      <c r="T626" s="12">
        <f t="shared" ca="1" si="397"/>
        <v>-113047.88019098311</v>
      </c>
      <c r="U626" s="12">
        <f t="shared" ca="1" si="397"/>
        <v>-2.18614984930448</v>
      </c>
      <c r="V626" s="12">
        <f t="shared" ca="1" si="397"/>
        <v>-2347.0452840851653</v>
      </c>
      <c r="W626" s="26">
        <f t="shared" ca="1" si="375"/>
        <v>1.3969838619232178E-9</v>
      </c>
      <c r="X626" s="3"/>
      <c r="Y626" s="3"/>
      <c r="Z626" s="3"/>
      <c r="AA626" s="3"/>
      <c r="AB626" s="3"/>
      <c r="AC626" s="3"/>
    </row>
    <row r="627" spans="1:29" x14ac:dyDescent="0.2">
      <c r="A627" s="3">
        <f t="shared" si="393"/>
        <v>7</v>
      </c>
      <c r="B627" s="3"/>
      <c r="C627" s="3" t="s">
        <v>311</v>
      </c>
      <c r="D627" s="1" t="s">
        <v>340</v>
      </c>
      <c r="E627" s="4" t="s">
        <v>591</v>
      </c>
      <c r="F627" s="11"/>
      <c r="G627" s="11"/>
      <c r="H627" s="14">
        <f>'II-I TOTAL COMPANY'!L627</f>
        <v>-7247.3714227330793</v>
      </c>
      <c r="I627" s="69">
        <v>0</v>
      </c>
      <c r="J627" s="69">
        <f t="shared" ref="J627:J636" ca="1" si="398">SUM(K627:V627)-M627-P627</f>
        <v>-7247.3714227330802</v>
      </c>
      <c r="K627" s="69">
        <f t="shared" ca="1" si="395"/>
        <v>-3397.6168128500917</v>
      </c>
      <c r="L627" s="69">
        <f t="shared" ca="1" si="395"/>
        <v>-645.58359740835033</v>
      </c>
      <c r="M627" s="9">
        <f ca="1">SUM(N627:O627)</f>
        <v>-2562.9234297070593</v>
      </c>
      <c r="N627" s="69">
        <f t="shared" ca="1" si="396"/>
        <v>-50.000743081150752</v>
      </c>
      <c r="O627" s="69">
        <f t="shared" ca="1" si="396"/>
        <v>-2512.9226866259087</v>
      </c>
      <c r="P627" s="9">
        <f t="shared" ca="1" si="384"/>
        <v>-344.67366559783835</v>
      </c>
      <c r="Q627" s="12">
        <f t="shared" ca="1" si="397"/>
        <v>-148.85078192024511</v>
      </c>
      <c r="R627" s="12">
        <f t="shared" ca="1" si="397"/>
        <v>-174.55848626041538</v>
      </c>
      <c r="S627" s="12">
        <f t="shared" ca="1" si="397"/>
        <v>-21.264397417177872</v>
      </c>
      <c r="T627" s="12">
        <f t="shared" ca="1" si="397"/>
        <v>-290.54371491710685</v>
      </c>
      <c r="U627" s="12">
        <f t="shared" ca="1" si="397"/>
        <v>0</v>
      </c>
      <c r="V627" s="12">
        <f t="shared" ca="1" si="397"/>
        <v>-6.0302022526325354</v>
      </c>
      <c r="W627" s="26" t="str">
        <f t="shared" ca="1" si="375"/>
        <v>OK</v>
      </c>
      <c r="X627" s="3"/>
      <c r="Y627" s="3"/>
      <c r="Z627" s="3"/>
      <c r="AA627" s="3"/>
      <c r="AB627" s="3"/>
      <c r="AC627" s="3"/>
    </row>
    <row r="628" spans="1:29" x14ac:dyDescent="0.2">
      <c r="A628" s="3">
        <f t="shared" si="393"/>
        <v>8</v>
      </c>
      <c r="B628" s="3"/>
      <c r="C628" s="3" t="s">
        <v>537</v>
      </c>
      <c r="D628" s="1" t="s">
        <v>331</v>
      </c>
      <c r="E628" s="4" t="s">
        <v>591</v>
      </c>
      <c r="F628" s="11"/>
      <c r="G628" s="11"/>
      <c r="H628" s="14">
        <f>'II-I TOTAL COMPANY'!L628</f>
        <v>-76091.6555196275</v>
      </c>
      <c r="I628" s="69">
        <v>0</v>
      </c>
      <c r="J628" s="69">
        <f t="shared" si="398"/>
        <v>-76091.655519627486</v>
      </c>
      <c r="K628" s="69">
        <f t="shared" si="395"/>
        <v>-35672.283512356364</v>
      </c>
      <c r="L628" s="69">
        <f t="shared" si="395"/>
        <v>-6778.1160696456964</v>
      </c>
      <c r="M628" s="9">
        <f>SUM(N628:O628)</f>
        <v>-26908.66458489143</v>
      </c>
      <c r="N628" s="69">
        <f t="shared" si="396"/>
        <v>-524.96817071113253</v>
      </c>
      <c r="O628" s="69">
        <f t="shared" si="396"/>
        <v>-26383.696414180296</v>
      </c>
      <c r="P628" s="9">
        <f t="shared" si="384"/>
        <v>-3618.800293178233</v>
      </c>
      <c r="Q628" s="12">
        <f t="shared" si="397"/>
        <v>-1562.8152279010967</v>
      </c>
      <c r="R628" s="12">
        <f t="shared" si="397"/>
        <v>-1832.7257470055506</v>
      </c>
      <c r="S628" s="12">
        <f t="shared" si="397"/>
        <v>-223.25931827158524</v>
      </c>
      <c r="T628" s="12">
        <f t="shared" si="397"/>
        <v>-3050.4787155683216</v>
      </c>
      <c r="U628" s="12">
        <f t="shared" si="397"/>
        <v>0</v>
      </c>
      <c r="V628" s="12">
        <f t="shared" si="397"/>
        <v>-63.312343987464487</v>
      </c>
      <c r="W628" s="26" t="str">
        <f t="shared" si="375"/>
        <v>OK</v>
      </c>
      <c r="X628" s="3"/>
      <c r="Y628" s="3"/>
      <c r="Z628" s="3"/>
      <c r="AA628" s="3"/>
      <c r="AB628" s="3"/>
      <c r="AC628" s="3"/>
    </row>
    <row r="629" spans="1:29" x14ac:dyDescent="0.2">
      <c r="A629" s="3">
        <f t="shared" si="393"/>
        <v>9</v>
      </c>
      <c r="B629" s="3"/>
      <c r="C629" s="3" t="s">
        <v>808</v>
      </c>
      <c r="D629" s="1" t="s">
        <v>312</v>
      </c>
      <c r="E629" s="4" t="s">
        <v>591</v>
      </c>
      <c r="F629" s="11"/>
      <c r="G629" s="11"/>
      <c r="H629" s="14">
        <f>'II-I TOTAL COMPANY'!L629</f>
        <v>0</v>
      </c>
      <c r="I629" s="69">
        <v>0</v>
      </c>
      <c r="J629" s="69">
        <f t="shared" ca="1" si="398"/>
        <v>0</v>
      </c>
      <c r="K629" s="69">
        <f t="shared" ca="1" si="395"/>
        <v>0</v>
      </c>
      <c r="L629" s="69">
        <f t="shared" ca="1" si="395"/>
        <v>0</v>
      </c>
      <c r="M629" s="9">
        <f ca="1">SUM(N629:O629)</f>
        <v>0</v>
      </c>
      <c r="N629" s="69">
        <f t="shared" ca="1" si="396"/>
        <v>0</v>
      </c>
      <c r="O629" s="69">
        <f t="shared" ca="1" si="396"/>
        <v>0</v>
      </c>
      <c r="P629" s="9">
        <f t="shared" ca="1" si="384"/>
        <v>0</v>
      </c>
      <c r="Q629" s="12">
        <f t="shared" ca="1" si="397"/>
        <v>0</v>
      </c>
      <c r="R629" s="12">
        <f t="shared" ca="1" si="397"/>
        <v>0</v>
      </c>
      <c r="S629" s="12">
        <f t="shared" ca="1" si="397"/>
        <v>0</v>
      </c>
      <c r="T629" s="12">
        <f t="shared" ca="1" si="397"/>
        <v>0</v>
      </c>
      <c r="U629" s="12">
        <f t="shared" ca="1" si="397"/>
        <v>0</v>
      </c>
      <c r="V629" s="12">
        <f t="shared" ca="1" si="397"/>
        <v>0</v>
      </c>
      <c r="W629" s="26" t="str">
        <f t="shared" ca="1" si="375"/>
        <v>OK</v>
      </c>
      <c r="X629" s="3"/>
      <c r="Y629" s="3"/>
      <c r="Z629" s="3"/>
      <c r="AA629" s="3"/>
      <c r="AB629" s="3"/>
      <c r="AC629" s="3"/>
    </row>
    <row r="630" spans="1:29" x14ac:dyDescent="0.2">
      <c r="A630" s="3">
        <f t="shared" si="393"/>
        <v>10</v>
      </c>
      <c r="B630" s="3"/>
      <c r="C630" s="3" t="s">
        <v>811</v>
      </c>
      <c r="D630" s="27" t="s">
        <v>370</v>
      </c>
      <c r="E630" s="4" t="s">
        <v>591</v>
      </c>
      <c r="F630" s="10"/>
      <c r="G630" s="27"/>
      <c r="H630" s="14">
        <f>'II-I TOTAL COMPANY'!L630</f>
        <v>0</v>
      </c>
      <c r="I630" s="69">
        <v>0</v>
      </c>
      <c r="J630" s="69">
        <f t="shared" ca="1" si="398"/>
        <v>0</v>
      </c>
      <c r="K630" s="69">
        <f t="shared" ca="1" si="395"/>
        <v>0</v>
      </c>
      <c r="L630" s="69">
        <f t="shared" ca="1" si="395"/>
        <v>0</v>
      </c>
      <c r="M630" s="9">
        <f ca="1">SUM(N630:O630)</f>
        <v>0</v>
      </c>
      <c r="N630" s="69">
        <f t="shared" ca="1" si="396"/>
        <v>0</v>
      </c>
      <c r="O630" s="69">
        <f t="shared" ca="1" si="396"/>
        <v>0</v>
      </c>
      <c r="P630" s="9">
        <f t="shared" ca="1" si="384"/>
        <v>0</v>
      </c>
      <c r="Q630" s="12">
        <f t="shared" ca="1" si="397"/>
        <v>0</v>
      </c>
      <c r="R630" s="12">
        <f t="shared" ca="1" si="397"/>
        <v>0</v>
      </c>
      <c r="S630" s="12">
        <f t="shared" ca="1" si="397"/>
        <v>0</v>
      </c>
      <c r="T630" s="12">
        <f t="shared" ca="1" si="397"/>
        <v>0</v>
      </c>
      <c r="U630" s="12">
        <f t="shared" ca="1" si="397"/>
        <v>0</v>
      </c>
      <c r="V630" s="12">
        <f t="shared" ca="1" si="397"/>
        <v>0</v>
      </c>
      <c r="W630" s="26" t="str">
        <f t="shared" ca="1" si="375"/>
        <v>OK</v>
      </c>
      <c r="X630" s="3"/>
      <c r="Y630" s="3"/>
      <c r="Z630" s="3"/>
      <c r="AA630" s="3"/>
      <c r="AB630" s="3"/>
      <c r="AC630" s="3"/>
    </row>
    <row r="631" spans="1:29" x14ac:dyDescent="0.2">
      <c r="A631" s="3">
        <f t="shared" si="393"/>
        <v>11</v>
      </c>
      <c r="B631" s="3"/>
      <c r="C631" s="3" t="s">
        <v>553</v>
      </c>
      <c r="D631" s="27"/>
      <c r="E631" s="4"/>
      <c r="F631" s="4"/>
      <c r="G631" s="4"/>
      <c r="H631" s="14"/>
      <c r="I631" s="69"/>
      <c r="J631" s="69"/>
      <c r="K631" s="69"/>
      <c r="L631" s="69"/>
      <c r="M631" s="9"/>
      <c r="N631" s="69"/>
      <c r="O631" s="69"/>
      <c r="P631" s="9">
        <f t="shared" si="384"/>
        <v>0</v>
      </c>
      <c r="Q631" s="12"/>
      <c r="R631" s="12"/>
      <c r="S631" s="12"/>
      <c r="T631" s="12"/>
      <c r="U631" s="12"/>
      <c r="V631" s="12"/>
      <c r="W631" s="26" t="str">
        <f t="shared" si="375"/>
        <v>OK</v>
      </c>
      <c r="X631" s="3"/>
      <c r="Y631" s="3"/>
      <c r="Z631" s="3"/>
      <c r="AA631" s="3"/>
      <c r="AB631" s="3"/>
      <c r="AC631" s="3"/>
    </row>
    <row r="632" spans="1:29" x14ac:dyDescent="0.2">
      <c r="A632" s="3">
        <f t="shared" si="393"/>
        <v>12</v>
      </c>
      <c r="B632" s="3"/>
      <c r="C632" s="3" t="s">
        <v>554</v>
      </c>
      <c r="D632" s="1" t="s">
        <v>331</v>
      </c>
      <c r="E632" s="4" t="s">
        <v>591</v>
      </c>
      <c r="F632" s="11"/>
      <c r="G632" s="11"/>
      <c r="H632" s="14">
        <f>'II-I TOTAL COMPANY'!L632</f>
        <v>71272.952296429357</v>
      </c>
      <c r="I632" s="69">
        <v>0</v>
      </c>
      <c r="J632" s="69">
        <f t="shared" si="398"/>
        <v>71272.952296429357</v>
      </c>
      <c r="K632" s="69">
        <f>VLOOKUP($D632,$E$741:$V$815,K$1,FALSE)*$H632</f>
        <v>33413.242801966109</v>
      </c>
      <c r="L632" s="69">
        <f>VLOOKUP($D632,$E$741:$V$815,L$1,FALSE)*$H632</f>
        <v>6348.8741307107766</v>
      </c>
      <c r="M632" s="9">
        <f>SUM(N632:O632)</f>
        <v>25204.602978113435</v>
      </c>
      <c r="N632" s="69">
        <f>VLOOKUP($D632,$E$741:$V$815,N$1,FALSE)*$H632</f>
        <v>491.72318742082086</v>
      </c>
      <c r="O632" s="69">
        <f>VLOOKUP($D632,$E$741:$V$815,O$1,FALSE)*$H632</f>
        <v>24712.879790692616</v>
      </c>
      <c r="P632" s="9">
        <f t="shared" si="384"/>
        <v>3389.6302939481552</v>
      </c>
      <c r="Q632" s="12">
        <f t="shared" ref="Q632:V633" si="399">VLOOKUP($D632,$E$741:$V$815,Q$1,FALSE)*$H632</f>
        <v>1463.8458635927116</v>
      </c>
      <c r="R632" s="12">
        <f t="shared" si="399"/>
        <v>1716.663592699342</v>
      </c>
      <c r="S632" s="12">
        <f t="shared" si="399"/>
        <v>209.12083765610168</v>
      </c>
      <c r="T632" s="12">
        <f t="shared" si="399"/>
        <v>2857.2991675794519</v>
      </c>
      <c r="U632" s="12">
        <f t="shared" si="399"/>
        <v>0</v>
      </c>
      <c r="V632" s="12">
        <f t="shared" si="399"/>
        <v>59.302924111431828</v>
      </c>
      <c r="W632" s="26" t="str">
        <f t="shared" si="375"/>
        <v>OK</v>
      </c>
      <c r="X632" s="3"/>
      <c r="Y632" s="3"/>
      <c r="Z632" s="3"/>
      <c r="AA632" s="3"/>
      <c r="AB632" s="3"/>
      <c r="AC632" s="3"/>
    </row>
    <row r="633" spans="1:29" x14ac:dyDescent="0.2">
      <c r="A633" s="3">
        <f t="shared" si="393"/>
        <v>13</v>
      </c>
      <c r="B633" s="3"/>
      <c r="C633" s="3" t="s">
        <v>555</v>
      </c>
      <c r="D633" s="1" t="s">
        <v>323</v>
      </c>
      <c r="E633" s="4" t="s">
        <v>591</v>
      </c>
      <c r="F633" s="11"/>
      <c r="G633" s="11"/>
      <c r="H633" s="14">
        <f>'II-I TOTAL COMPANY'!L633</f>
        <v>69375.267079029727</v>
      </c>
      <c r="I633" s="69">
        <v>0</v>
      </c>
      <c r="J633" s="69">
        <f t="shared" ca="1" si="398"/>
        <v>69375.267079029742</v>
      </c>
      <c r="K633" s="69">
        <f ca="1">VLOOKUP($D633,$E$741:$V$815,K$1,FALSE)*$H633</f>
        <v>32523.595118130059</v>
      </c>
      <c r="L633" s="69">
        <f ca="1">VLOOKUP($D633,$E$741:$V$815,L$1,FALSE)*$H633</f>
        <v>6179.8315388609053</v>
      </c>
      <c r="M633" s="9">
        <f ca="1">SUM(N633:O633)</f>
        <v>24533.515266142949</v>
      </c>
      <c r="N633" s="69">
        <f ca="1">VLOOKUP($D633,$E$741:$V$815,N$1,FALSE)*$H633</f>
        <v>478.63076184063539</v>
      </c>
      <c r="O633" s="69">
        <f ca="1">VLOOKUP($D633,$E$741:$V$815,O$1,FALSE)*$H633</f>
        <v>24054.884504302314</v>
      </c>
      <c r="P633" s="9">
        <f t="shared" ca="1" si="384"/>
        <v>3299.3793488978881</v>
      </c>
      <c r="Q633" s="12">
        <f t="shared" ca="1" si="399"/>
        <v>1424.8700871391434</v>
      </c>
      <c r="R633" s="12">
        <f t="shared" ca="1" si="399"/>
        <v>1670.9563921674387</v>
      </c>
      <c r="S633" s="12">
        <f t="shared" ca="1" si="399"/>
        <v>203.55286959130618</v>
      </c>
      <c r="T633" s="12">
        <f t="shared" ca="1" si="399"/>
        <v>2781.2218589048766</v>
      </c>
      <c r="U633" s="12">
        <f t="shared" ca="1" si="399"/>
        <v>0</v>
      </c>
      <c r="V633" s="12">
        <f t="shared" ca="1" si="399"/>
        <v>57.723948093056997</v>
      </c>
      <c r="W633" s="26" t="str">
        <f t="shared" ca="1" si="375"/>
        <v>OK</v>
      </c>
      <c r="X633" s="3"/>
      <c r="Y633" s="3"/>
      <c r="Z633" s="3"/>
      <c r="AA633" s="3"/>
      <c r="AB633" s="3"/>
      <c r="AC633" s="3"/>
    </row>
    <row r="634" spans="1:29" x14ac:dyDescent="0.2">
      <c r="A634" s="3">
        <f t="shared" si="393"/>
        <v>14</v>
      </c>
      <c r="B634" s="3"/>
      <c r="C634" s="3" t="s">
        <v>670</v>
      </c>
      <c r="D634" s="27"/>
      <c r="E634" s="4"/>
      <c r="F634" s="4"/>
      <c r="G634" s="4"/>
      <c r="H634" s="14"/>
      <c r="I634" s="69">
        <v>0</v>
      </c>
      <c r="J634" s="69">
        <f t="shared" si="398"/>
        <v>0</v>
      </c>
      <c r="K634" s="30"/>
      <c r="L634" s="30"/>
      <c r="M634" s="30"/>
      <c r="N634" s="30"/>
      <c r="O634" s="30"/>
      <c r="P634" s="9">
        <f t="shared" si="384"/>
        <v>0</v>
      </c>
      <c r="Q634" s="3"/>
      <c r="R634" s="3"/>
      <c r="S634" s="3"/>
      <c r="T634" s="3"/>
      <c r="U634" s="3"/>
      <c r="V634" s="3"/>
      <c r="W634" s="26" t="str">
        <f t="shared" si="375"/>
        <v>OK</v>
      </c>
      <c r="X634" s="3"/>
      <c r="Y634" s="3"/>
      <c r="Z634" s="3"/>
      <c r="AA634" s="3"/>
      <c r="AB634" s="3"/>
      <c r="AC634" s="3"/>
    </row>
    <row r="635" spans="1:29" x14ac:dyDescent="0.2">
      <c r="A635" s="3">
        <f t="shared" si="393"/>
        <v>15</v>
      </c>
      <c r="B635" s="3"/>
      <c r="C635" s="3"/>
      <c r="D635" s="3"/>
      <c r="E635" s="4"/>
      <c r="F635" s="4"/>
      <c r="G635" s="4"/>
      <c r="H635" s="8"/>
      <c r="I635" s="8"/>
      <c r="J635" s="8"/>
      <c r="K635" s="30"/>
      <c r="L635" s="30"/>
      <c r="M635" s="30"/>
      <c r="N635" s="30"/>
      <c r="O635" s="30"/>
      <c r="P635" s="9">
        <f t="shared" si="384"/>
        <v>0</v>
      </c>
      <c r="Q635" s="3"/>
      <c r="R635" s="3"/>
      <c r="S635" s="3"/>
      <c r="T635" s="3"/>
      <c r="U635" s="3"/>
      <c r="V635" s="3"/>
      <c r="W635" s="26" t="str">
        <f t="shared" si="375"/>
        <v>OK</v>
      </c>
      <c r="X635" s="3"/>
      <c r="Y635" s="3"/>
      <c r="Z635" s="3"/>
      <c r="AA635" s="3"/>
      <c r="AB635" s="3"/>
      <c r="AC635" s="3"/>
    </row>
    <row r="636" spans="1:29" x14ac:dyDescent="0.2">
      <c r="A636" s="3">
        <f t="shared" si="393"/>
        <v>16</v>
      </c>
      <c r="B636" s="3"/>
      <c r="C636" s="3" t="s">
        <v>356</v>
      </c>
      <c r="D636" s="3"/>
      <c r="E636" s="4"/>
      <c r="F636" s="8"/>
      <c r="G636" s="8"/>
      <c r="H636" s="8">
        <f t="shared" ref="H636:V636" ca="1" si="400">SUM(H623:H634)</f>
        <v>5649378.5404194035</v>
      </c>
      <c r="I636" s="8">
        <v>0</v>
      </c>
      <c r="J636" s="69">
        <f t="shared" ca="1" si="398"/>
        <v>5649378.5404194025</v>
      </c>
      <c r="K636" s="8">
        <f t="shared" ca="1" si="400"/>
        <v>2648488.885801048</v>
      </c>
      <c r="L636" s="8">
        <f t="shared" ca="1" si="400"/>
        <v>503212.61765054584</v>
      </c>
      <c r="M636" s="8">
        <f t="shared" ca="1" si="400"/>
        <v>1997806.0541664995</v>
      </c>
      <c r="N636" s="8">
        <f t="shared" ca="1" si="400"/>
        <v>38989.090849038788</v>
      </c>
      <c r="O636" s="8">
        <f t="shared" ca="1" si="400"/>
        <v>1958816.9633174604</v>
      </c>
      <c r="P636" s="9">
        <f t="shared" ca="1" si="384"/>
        <v>268698.4365657501</v>
      </c>
      <c r="Q636" s="8">
        <f t="shared" ca="1" si="400"/>
        <v>116055.38508395143</v>
      </c>
      <c r="R636" s="8">
        <f t="shared" ca="1" si="400"/>
        <v>136063.25388242607</v>
      </c>
      <c r="S636" s="8">
        <f ca="1">SUM(S623:S634)</f>
        <v>16579.7975993726</v>
      </c>
      <c r="T636" s="8">
        <f t="shared" ca="1" si="400"/>
        <v>226466.43998489485</v>
      </c>
      <c r="U636" s="8">
        <f t="shared" ca="1" si="400"/>
        <v>4.3350383625784126</v>
      </c>
      <c r="V636" s="8">
        <f t="shared" ca="1" si="400"/>
        <v>4701.7712123024658</v>
      </c>
      <c r="W636" s="26" t="str">
        <f t="shared" ca="1" si="375"/>
        <v>OK</v>
      </c>
      <c r="X636" s="8"/>
      <c r="Y636" s="8"/>
      <c r="Z636" s="8"/>
      <c r="AA636" s="8"/>
      <c r="AB636" s="8"/>
      <c r="AC636" s="8"/>
    </row>
    <row r="637" spans="1:29" x14ac:dyDescent="0.2">
      <c r="A637" s="3">
        <f t="shared" si="393"/>
        <v>17</v>
      </c>
      <c r="B637" s="3"/>
      <c r="C637" s="3"/>
      <c r="D637" s="3"/>
      <c r="E637" s="4"/>
      <c r="F637" s="4"/>
      <c r="G637" s="4"/>
      <c r="H637" s="8"/>
      <c r="I637" s="8"/>
      <c r="J637" s="8"/>
      <c r="K637" s="30"/>
      <c r="L637" s="30"/>
      <c r="M637" s="30"/>
      <c r="N637" s="30"/>
      <c r="O637" s="30"/>
      <c r="P637" s="9">
        <f t="shared" si="384"/>
        <v>0</v>
      </c>
      <c r="Q637" s="3"/>
      <c r="R637" s="3"/>
      <c r="S637" s="3"/>
      <c r="T637" s="3"/>
      <c r="U637" s="3"/>
      <c r="V637" s="3"/>
      <c r="W637" s="26" t="str">
        <f t="shared" si="375"/>
        <v>OK</v>
      </c>
      <c r="X637" s="3"/>
      <c r="Y637" s="3"/>
      <c r="Z637" s="3"/>
      <c r="AA637" s="3"/>
      <c r="AB637" s="3"/>
      <c r="AC637" s="3"/>
    </row>
    <row r="638" spans="1:29" x14ac:dyDescent="0.2">
      <c r="A638" s="3">
        <f t="shared" si="393"/>
        <v>18</v>
      </c>
      <c r="B638" s="3"/>
      <c r="C638" s="3" t="s">
        <v>301</v>
      </c>
      <c r="D638" s="1">
        <f>(1/(1-0.21)*0.21)</f>
        <v>0.26582278481012656</v>
      </c>
      <c r="E638" s="4"/>
      <c r="F638" s="94"/>
      <c r="G638" s="94"/>
      <c r="H638" s="23">
        <f t="shared" ref="H638:V638" si="401">$D$638</f>
        <v>0.26582278481012656</v>
      </c>
      <c r="I638" s="23">
        <f t="shared" si="401"/>
        <v>0.26582278481012656</v>
      </c>
      <c r="J638" s="23">
        <f t="shared" si="401"/>
        <v>0.26582278481012656</v>
      </c>
      <c r="K638" s="23">
        <f t="shared" si="401"/>
        <v>0.26582278481012656</v>
      </c>
      <c r="L638" s="23">
        <f t="shared" si="401"/>
        <v>0.26582278481012656</v>
      </c>
      <c r="M638" s="23">
        <f t="shared" si="401"/>
        <v>0.26582278481012656</v>
      </c>
      <c r="N638" s="23">
        <f t="shared" si="401"/>
        <v>0.26582278481012656</v>
      </c>
      <c r="O638" s="23">
        <f t="shared" si="401"/>
        <v>0.26582278481012656</v>
      </c>
      <c r="P638" s="9">
        <f t="shared" si="384"/>
        <v>0.79746835443037967</v>
      </c>
      <c r="Q638" s="23">
        <f t="shared" si="401"/>
        <v>0.26582278481012656</v>
      </c>
      <c r="R638" s="23">
        <f t="shared" si="401"/>
        <v>0.26582278481012656</v>
      </c>
      <c r="S638" s="23">
        <f t="shared" si="401"/>
        <v>0.26582278481012656</v>
      </c>
      <c r="T638" s="23">
        <f t="shared" si="401"/>
        <v>0.26582278481012656</v>
      </c>
      <c r="U638" s="23">
        <f t="shared" si="401"/>
        <v>0.26582278481012656</v>
      </c>
      <c r="V638" s="23">
        <f t="shared" si="401"/>
        <v>0.26582278481012656</v>
      </c>
      <c r="W638" s="26"/>
      <c r="X638" s="3"/>
      <c r="Y638" s="3"/>
      <c r="Z638" s="3"/>
      <c r="AA638" s="3"/>
      <c r="AB638" s="3"/>
      <c r="AC638" s="3"/>
    </row>
    <row r="639" spans="1:29" x14ac:dyDescent="0.2">
      <c r="A639" s="3">
        <f t="shared" si="393"/>
        <v>19</v>
      </c>
      <c r="B639" s="3"/>
      <c r="C639" s="3"/>
      <c r="D639" s="3"/>
      <c r="E639" s="4"/>
      <c r="F639" s="4"/>
      <c r="G639" s="4"/>
      <c r="H639" s="8"/>
      <c r="I639" s="8"/>
      <c r="J639" s="8"/>
      <c r="K639" s="10"/>
      <c r="L639" s="10"/>
      <c r="M639" s="3"/>
      <c r="N639" s="3"/>
      <c r="O639" s="3"/>
      <c r="P639" s="9">
        <f t="shared" si="384"/>
        <v>0</v>
      </c>
      <c r="Q639" s="3"/>
      <c r="R639" s="3"/>
      <c r="S639" s="3"/>
      <c r="T639" s="3"/>
      <c r="U639" s="3"/>
      <c r="V639" s="3"/>
      <c r="W639" s="26" t="str">
        <f t="shared" ref="W639:W669" si="402">IF((+K639+L639+M639+P639+T639+U639+V639)-H639=0,"OK",(+K639+L639+M639+P639+T639+U639+V639)-H639)</f>
        <v>OK</v>
      </c>
      <c r="X639" s="3"/>
      <c r="Y639" s="3"/>
      <c r="Z639" s="3"/>
      <c r="AA639" s="3"/>
      <c r="AB639" s="3"/>
      <c r="AC639" s="3"/>
    </row>
    <row r="640" spans="1:29" x14ac:dyDescent="0.2">
      <c r="A640" s="3">
        <f t="shared" si="393"/>
        <v>20</v>
      </c>
      <c r="B640" s="3"/>
      <c r="C640" s="3" t="s">
        <v>302</v>
      </c>
      <c r="D640" s="3"/>
      <c r="E640" s="4"/>
      <c r="F640" s="8"/>
      <c r="G640" s="8"/>
      <c r="H640" s="8">
        <f t="shared" ref="H640:V640" ca="1" si="403">H636*H638</f>
        <v>1501733.5360608539</v>
      </c>
      <c r="I640" s="8">
        <v>0</v>
      </c>
      <c r="J640" s="69">
        <f t="shared" ref="J640" ca="1" si="404">SUM(K640:V640)-M640-P640</f>
        <v>1501733.5360608541</v>
      </c>
      <c r="K640" s="8">
        <f t="shared" ca="1" si="403"/>
        <v>704028.69116230379</v>
      </c>
      <c r="L640" s="8">
        <f ca="1">L636*L638</f>
        <v>133765.37937546155</v>
      </c>
      <c r="M640" s="9">
        <f ca="1">SUM(N640:O640)</f>
        <v>531062.36882906943</v>
      </c>
      <c r="N640" s="8">
        <f t="shared" ca="1" si="403"/>
        <v>10364.188706706513</v>
      </c>
      <c r="O640" s="8">
        <f t="shared" ca="1" si="403"/>
        <v>520698.18012236286</v>
      </c>
      <c r="P640" s="9">
        <f t="shared" ca="1" si="384"/>
        <v>71426.166682034833</v>
      </c>
      <c r="Q640" s="8">
        <f t="shared" ca="1" si="403"/>
        <v>30850.165655227593</v>
      </c>
      <c r="R640" s="8">
        <f t="shared" ca="1" si="403"/>
        <v>36168.713057353765</v>
      </c>
      <c r="S640" s="8">
        <f ca="1">S636*S638</f>
        <v>4407.2879694534749</v>
      </c>
      <c r="T640" s="8">
        <f t="shared" ca="1" si="403"/>
        <v>60199.939742820141</v>
      </c>
      <c r="U640" s="8">
        <f t="shared" ca="1" si="403"/>
        <v>1.1523519697993247</v>
      </c>
      <c r="V640" s="8">
        <f t="shared" ca="1" si="403"/>
        <v>1249.8379171943261</v>
      </c>
      <c r="W640" s="26">
        <f t="shared" ca="1" si="402"/>
        <v>-2.3283064365386963E-10</v>
      </c>
      <c r="X640" s="3"/>
      <c r="Y640" s="3"/>
      <c r="Z640" s="3"/>
      <c r="AA640" s="3"/>
      <c r="AB640" s="3"/>
      <c r="AC640" s="3"/>
    </row>
    <row r="641" spans="1:29" x14ac:dyDescent="0.2">
      <c r="A641" s="3">
        <f t="shared" si="393"/>
        <v>21</v>
      </c>
      <c r="B641" s="3"/>
      <c r="C641" s="3"/>
      <c r="D641" s="3"/>
      <c r="E641" s="4"/>
      <c r="F641" s="4"/>
      <c r="G641" s="4"/>
      <c r="H641" s="8"/>
      <c r="I641" s="8"/>
      <c r="J641" s="8"/>
      <c r="K641" s="10"/>
      <c r="L641" s="10"/>
      <c r="M641" s="3"/>
      <c r="N641" s="3"/>
      <c r="O641" s="3"/>
      <c r="P641" s="9">
        <f t="shared" si="384"/>
        <v>0</v>
      </c>
      <c r="Q641" s="3"/>
      <c r="R641" s="3"/>
      <c r="S641" s="3"/>
      <c r="T641" s="3"/>
      <c r="U641" s="3"/>
      <c r="V641" s="3"/>
      <c r="W641" s="26" t="str">
        <f t="shared" si="402"/>
        <v>OK</v>
      </c>
      <c r="X641" s="3"/>
      <c r="Y641" s="3"/>
      <c r="Z641" s="3"/>
      <c r="AA641" s="3"/>
      <c r="AB641" s="3"/>
      <c r="AC641" s="3"/>
    </row>
    <row r="642" spans="1:29" x14ac:dyDescent="0.2">
      <c r="A642" s="3">
        <f t="shared" si="393"/>
        <v>22</v>
      </c>
      <c r="B642" s="3"/>
      <c r="C642" s="3" t="s">
        <v>303</v>
      </c>
      <c r="D642" s="3"/>
      <c r="E642" s="4"/>
      <c r="F642" s="4"/>
      <c r="G642" s="4"/>
      <c r="H642" s="8"/>
      <c r="I642" s="8"/>
      <c r="J642" s="8"/>
      <c r="K642" s="10"/>
      <c r="L642" s="10"/>
      <c r="M642" s="3"/>
      <c r="N642" s="3"/>
      <c r="O642" s="3"/>
      <c r="P642" s="9">
        <f t="shared" si="384"/>
        <v>0</v>
      </c>
      <c r="Q642" s="3"/>
      <c r="R642" s="3"/>
      <c r="S642" s="3"/>
      <c r="T642" s="3"/>
      <c r="U642" s="3"/>
      <c r="V642" s="3"/>
      <c r="W642" s="26" t="str">
        <f t="shared" si="402"/>
        <v>OK</v>
      </c>
      <c r="X642" s="3"/>
      <c r="Y642" s="3"/>
      <c r="Z642" s="3"/>
      <c r="AA642" s="3"/>
      <c r="AB642" s="3"/>
      <c r="AC642" s="3"/>
    </row>
    <row r="643" spans="1:29" x14ac:dyDescent="0.2">
      <c r="A643" s="3">
        <f t="shared" si="393"/>
        <v>23</v>
      </c>
      <c r="B643" s="3"/>
      <c r="C643" s="3" t="s">
        <v>311</v>
      </c>
      <c r="D643" s="3"/>
      <c r="E643" s="4"/>
      <c r="F643" s="11"/>
      <c r="G643" s="11"/>
      <c r="H643" s="8">
        <f>H627</f>
        <v>-7247.3714227330793</v>
      </c>
      <c r="I643" s="69">
        <v>0</v>
      </c>
      <c r="J643" s="69">
        <f ca="1">SUM(K643:V643)-M643-P643</f>
        <v>-7247.3714227330802</v>
      </c>
      <c r="K643" s="8">
        <f t="shared" ref="K643:V643" ca="1" si="405">K627</f>
        <v>-3397.6168128500917</v>
      </c>
      <c r="L643" s="8">
        <f ca="1">L627</f>
        <v>-645.58359740835033</v>
      </c>
      <c r="M643" s="9">
        <f ca="1">SUM(N643:O643)</f>
        <v>-2562.9234297070593</v>
      </c>
      <c r="N643" s="8">
        <f t="shared" ca="1" si="405"/>
        <v>-50.000743081150752</v>
      </c>
      <c r="O643" s="8">
        <f t="shared" ca="1" si="405"/>
        <v>-2512.9226866259087</v>
      </c>
      <c r="P643" s="9">
        <f t="shared" ca="1" si="384"/>
        <v>-344.67366559783835</v>
      </c>
      <c r="Q643" s="8">
        <f t="shared" ca="1" si="405"/>
        <v>-148.85078192024511</v>
      </c>
      <c r="R643" s="8">
        <f t="shared" ca="1" si="405"/>
        <v>-174.55848626041538</v>
      </c>
      <c r="S643" s="8">
        <f ca="1">S627</f>
        <v>-21.264397417177872</v>
      </c>
      <c r="T643" s="8">
        <f t="shared" ca="1" si="405"/>
        <v>-290.54371491710685</v>
      </c>
      <c r="U643" s="8">
        <f t="shared" ca="1" si="405"/>
        <v>0</v>
      </c>
      <c r="V643" s="8">
        <f t="shared" ca="1" si="405"/>
        <v>-6.0302022526325354</v>
      </c>
      <c r="W643" s="26" t="str">
        <f t="shared" ca="1" si="402"/>
        <v>OK</v>
      </c>
      <c r="X643" s="3"/>
      <c r="Y643" s="3"/>
      <c r="Z643" s="3"/>
      <c r="AA643" s="3"/>
      <c r="AB643" s="3"/>
      <c r="AC643" s="3"/>
    </row>
    <row r="644" spans="1:29" x14ac:dyDescent="0.2">
      <c r="A644" s="3">
        <f t="shared" si="393"/>
        <v>24</v>
      </c>
      <c r="B644" s="3"/>
      <c r="C644" s="3" t="s">
        <v>300</v>
      </c>
      <c r="D644" s="3"/>
      <c r="E644" s="4"/>
      <c r="F644" s="11"/>
      <c r="G644" s="11"/>
      <c r="H644" s="8">
        <f>H628</f>
        <v>-76091.6555196275</v>
      </c>
      <c r="I644" s="69">
        <v>0</v>
      </c>
      <c r="J644" s="69">
        <f t="shared" ref="J644:J647" si="406">SUM(K644:V644)-M644-P644</f>
        <v>-76091.655519627486</v>
      </c>
      <c r="K644" s="8">
        <f t="shared" ref="K644:V644" si="407">K628</f>
        <v>-35672.283512356364</v>
      </c>
      <c r="L644" s="8">
        <f>L628</f>
        <v>-6778.1160696456964</v>
      </c>
      <c r="M644" s="9">
        <f>SUM(N644:O644)</f>
        <v>-26908.66458489143</v>
      </c>
      <c r="N644" s="8">
        <f t="shared" si="407"/>
        <v>-524.96817071113253</v>
      </c>
      <c r="O644" s="8">
        <f t="shared" si="407"/>
        <v>-26383.696414180296</v>
      </c>
      <c r="P644" s="9">
        <f t="shared" si="384"/>
        <v>-3618.800293178233</v>
      </c>
      <c r="Q644" s="8">
        <f t="shared" si="407"/>
        <v>-1562.8152279010967</v>
      </c>
      <c r="R644" s="8">
        <f t="shared" si="407"/>
        <v>-1832.7257470055506</v>
      </c>
      <c r="S644" s="8">
        <f>S628</f>
        <v>-223.25931827158524</v>
      </c>
      <c r="T644" s="8">
        <f t="shared" si="407"/>
        <v>-3050.4787155683216</v>
      </c>
      <c r="U644" s="8">
        <f t="shared" si="407"/>
        <v>0</v>
      </c>
      <c r="V644" s="8">
        <f t="shared" si="407"/>
        <v>-63.312343987464487</v>
      </c>
      <c r="W644" s="26" t="str">
        <f t="shared" si="402"/>
        <v>OK</v>
      </c>
      <c r="X644" s="3"/>
      <c r="Y644" s="3"/>
      <c r="Z644" s="3"/>
      <c r="AA644" s="3"/>
      <c r="AB644" s="3"/>
      <c r="AC644" s="3"/>
    </row>
    <row r="645" spans="1:29" x14ac:dyDescent="0.2">
      <c r="A645" s="3">
        <f t="shared" si="393"/>
        <v>25</v>
      </c>
      <c r="B645" s="3"/>
      <c r="C645" s="3" t="s">
        <v>638</v>
      </c>
      <c r="D645" s="27" t="s">
        <v>370</v>
      </c>
      <c r="E645" s="4"/>
      <c r="F645" s="11"/>
      <c r="G645" s="27"/>
      <c r="H645" s="8">
        <f>+'II-I TOTAL COMPANY'!L645</f>
        <v>0</v>
      </c>
      <c r="I645" s="8">
        <v>0</v>
      </c>
      <c r="J645" s="69">
        <f t="shared" ca="1" si="406"/>
        <v>0</v>
      </c>
      <c r="K645" s="69">
        <f ca="1">VLOOKUP($D645,$E$741:$V$815,K$1,FALSE)*$H645</f>
        <v>0</v>
      </c>
      <c r="L645" s="69">
        <f ca="1">VLOOKUP($D645,$E$741:$V$815,L$1,FALSE)*$H645</f>
        <v>0</v>
      </c>
      <c r="M645" s="9">
        <f ca="1">SUM(N645:O645)</f>
        <v>0</v>
      </c>
      <c r="N645" s="69">
        <f ca="1">VLOOKUP($D645,$E$741:$V$815,N$1,FALSE)*$H645</f>
        <v>0</v>
      </c>
      <c r="O645" s="69">
        <f ca="1">VLOOKUP($D645,$E$741:$V$815,O$1,FALSE)*$H645</f>
        <v>0</v>
      </c>
      <c r="P645" s="9">
        <f t="shared" ca="1" si="384"/>
        <v>0</v>
      </c>
      <c r="Q645" s="12">
        <f t="shared" ref="Q645:V645" ca="1" si="408">VLOOKUP($D645,$E$741:$V$815,Q$1,FALSE)*$H645</f>
        <v>0</v>
      </c>
      <c r="R645" s="12">
        <f t="shared" ca="1" si="408"/>
        <v>0</v>
      </c>
      <c r="S645" s="12">
        <f t="shared" ca="1" si="408"/>
        <v>0</v>
      </c>
      <c r="T645" s="12">
        <f t="shared" ca="1" si="408"/>
        <v>0</v>
      </c>
      <c r="U645" s="12">
        <f t="shared" ca="1" si="408"/>
        <v>0</v>
      </c>
      <c r="V645" s="12">
        <f t="shared" ca="1" si="408"/>
        <v>0</v>
      </c>
      <c r="W645" s="26" t="str">
        <f t="shared" ca="1" si="402"/>
        <v>OK</v>
      </c>
      <c r="X645" s="3"/>
      <c r="Y645" s="3"/>
      <c r="Z645" s="3"/>
      <c r="AA645" s="3"/>
      <c r="AB645" s="3"/>
      <c r="AC645" s="3"/>
    </row>
    <row r="646" spans="1:29" x14ac:dyDescent="0.2">
      <c r="A646" s="3">
        <f t="shared" si="393"/>
        <v>26</v>
      </c>
      <c r="B646" s="3"/>
      <c r="C646" s="3" t="s">
        <v>812</v>
      </c>
      <c r="D646" s="27"/>
      <c r="E646" s="4"/>
      <c r="F646" s="11">
        <v>0</v>
      </c>
      <c r="G646" s="11"/>
      <c r="H646" s="8">
        <f>+'II-I TOTAL COMPANY'!L646</f>
        <v>0</v>
      </c>
      <c r="I646" s="8">
        <v>0</v>
      </c>
      <c r="J646" s="69">
        <f t="shared" si="406"/>
        <v>0</v>
      </c>
      <c r="K646" s="10"/>
      <c r="L646" s="10"/>
      <c r="M646" s="3"/>
      <c r="N646" s="3"/>
      <c r="O646" s="3"/>
      <c r="P646" s="9">
        <f t="shared" si="384"/>
        <v>0</v>
      </c>
      <c r="Q646" s="3"/>
      <c r="R646" s="3"/>
      <c r="S646" s="3"/>
      <c r="T646" s="3"/>
      <c r="U646" s="3"/>
      <c r="V646" s="3"/>
      <c r="W646" s="26" t="str">
        <f t="shared" si="402"/>
        <v>OK</v>
      </c>
      <c r="X646" s="3"/>
      <c r="Y646" s="3"/>
      <c r="Z646" s="3"/>
      <c r="AA646" s="3"/>
      <c r="AB646" s="3"/>
      <c r="AC646" s="3"/>
    </row>
    <row r="647" spans="1:29" x14ac:dyDescent="0.2">
      <c r="A647" s="3">
        <f t="shared" si="393"/>
        <v>27</v>
      </c>
      <c r="B647" s="3"/>
      <c r="C647" s="3" t="s">
        <v>304</v>
      </c>
      <c r="D647" s="3"/>
      <c r="E647" s="4"/>
      <c r="F647" s="8">
        <f>F640+SUM(F643:F646)</f>
        <v>0</v>
      </c>
      <c r="G647" s="8"/>
      <c r="H647" s="8">
        <f ca="1">H640+SUM(H643:H646)</f>
        <v>1418394.5091184932</v>
      </c>
      <c r="I647" s="8">
        <f t="shared" ref="I647:V647" si="409">I640+SUM(I643:I645)</f>
        <v>0</v>
      </c>
      <c r="J647" s="69">
        <f t="shared" ca="1" si="406"/>
        <v>1418394.5091184934</v>
      </c>
      <c r="K647" s="8">
        <f ca="1">K640+SUM(K643:K646)</f>
        <v>664958.79083709733</v>
      </c>
      <c r="L647" s="8">
        <f ca="1">L640+SUM(L643:L646)</f>
        <v>126341.67970840749</v>
      </c>
      <c r="M647" s="9">
        <f ca="1">M640+SUM(M643:M646)</f>
        <v>501590.78081447096</v>
      </c>
      <c r="N647" s="8">
        <f t="shared" ca="1" si="409"/>
        <v>9789.2197929142294</v>
      </c>
      <c r="O647" s="8">
        <f t="shared" ca="1" si="409"/>
        <v>491801.56102155667</v>
      </c>
      <c r="P647" s="9">
        <f t="shared" ca="1" si="384"/>
        <v>67462.692723258762</v>
      </c>
      <c r="Q647" s="8">
        <f t="shared" ca="1" si="409"/>
        <v>29138.499645406249</v>
      </c>
      <c r="R647" s="8">
        <f t="shared" ca="1" si="409"/>
        <v>34161.428824087801</v>
      </c>
      <c r="S647" s="8">
        <f ca="1">S640+SUM(S643:S645)</f>
        <v>4162.7642537647116</v>
      </c>
      <c r="T647" s="8">
        <f t="shared" ca="1" si="409"/>
        <v>56858.917312334714</v>
      </c>
      <c r="U647" s="8">
        <f t="shared" ca="1" si="409"/>
        <v>1.1523519697993247</v>
      </c>
      <c r="V647" s="8">
        <f t="shared" ca="1" si="409"/>
        <v>1180.4953709542292</v>
      </c>
      <c r="W647" s="26">
        <f t="shared" ca="1" si="402"/>
        <v>4.6566128730773926E-10</v>
      </c>
      <c r="X647" s="3"/>
      <c r="Y647" s="3"/>
      <c r="Z647" s="3"/>
      <c r="AA647" s="3"/>
      <c r="AB647" s="3"/>
      <c r="AC647" s="3"/>
    </row>
    <row r="648" spans="1:29" x14ac:dyDescent="0.2">
      <c r="A648" s="3"/>
      <c r="B648" s="3"/>
      <c r="C648" s="3"/>
      <c r="D648" s="3"/>
      <c r="E648" s="4"/>
      <c r="F648" s="4"/>
      <c r="G648" s="4"/>
      <c r="H648" s="8"/>
      <c r="I648" s="8"/>
      <c r="J648" s="8"/>
      <c r="K648" s="10"/>
      <c r="L648" s="10"/>
      <c r="M648" s="3"/>
      <c r="N648" s="3"/>
      <c r="O648" s="3"/>
      <c r="P648" s="9">
        <f t="shared" si="384"/>
        <v>0</v>
      </c>
      <c r="Q648" s="3"/>
      <c r="R648" s="3"/>
      <c r="S648" s="3"/>
      <c r="T648" s="3"/>
      <c r="U648" s="3"/>
      <c r="V648" s="3"/>
      <c r="W648" s="26" t="str">
        <f t="shared" si="402"/>
        <v>OK</v>
      </c>
      <c r="X648" s="3"/>
      <c r="Y648" s="3"/>
      <c r="Z648" s="3"/>
      <c r="AA648" s="3"/>
      <c r="AB648" s="3"/>
      <c r="AC648" s="3"/>
    </row>
    <row r="649" spans="1:29" x14ac:dyDescent="0.2">
      <c r="A649" s="3"/>
      <c r="B649" s="3"/>
      <c r="C649" s="3"/>
      <c r="D649" s="3"/>
      <c r="E649" s="4"/>
      <c r="F649" s="4"/>
      <c r="G649" s="4"/>
      <c r="H649" s="5"/>
      <c r="I649" s="5"/>
      <c r="J649" s="5"/>
      <c r="K649" s="5"/>
      <c r="L649" s="5"/>
      <c r="M649" s="3"/>
      <c r="N649" s="3"/>
      <c r="O649" s="3"/>
      <c r="P649" s="9">
        <f t="shared" si="384"/>
        <v>0</v>
      </c>
      <c r="Q649" s="3"/>
      <c r="R649" s="3"/>
      <c r="S649" s="3"/>
      <c r="T649" s="3"/>
      <c r="U649" s="3"/>
      <c r="V649" s="3"/>
      <c r="W649" s="26" t="str">
        <f t="shared" si="402"/>
        <v>OK</v>
      </c>
      <c r="X649" s="3"/>
      <c r="Y649" s="3"/>
      <c r="Z649" s="3"/>
      <c r="AA649" s="3"/>
      <c r="AB649" s="3"/>
      <c r="AC649" s="3"/>
    </row>
    <row r="650" spans="1:29" x14ac:dyDescent="0.2">
      <c r="A650" s="3"/>
      <c r="B650" s="7" t="s">
        <v>305</v>
      </c>
      <c r="C650" s="3"/>
      <c r="D650" s="3"/>
      <c r="E650" s="4"/>
      <c r="F650" s="4"/>
      <c r="G650" s="4"/>
      <c r="H650" s="5"/>
      <c r="I650" s="5"/>
      <c r="J650" s="5"/>
      <c r="K650" s="5"/>
      <c r="L650" s="5"/>
      <c r="M650" s="3"/>
      <c r="N650" s="3"/>
      <c r="O650" s="3"/>
      <c r="P650" s="9">
        <f t="shared" si="384"/>
        <v>0</v>
      </c>
      <c r="Q650" s="3"/>
      <c r="R650" s="3"/>
      <c r="S650" s="3"/>
      <c r="T650" s="3"/>
      <c r="U650" s="3"/>
      <c r="V650" s="3"/>
      <c r="W650" s="26" t="str">
        <f t="shared" si="402"/>
        <v>OK</v>
      </c>
      <c r="X650" s="3"/>
      <c r="Y650" s="3"/>
      <c r="Z650" s="3"/>
      <c r="AA650" s="3"/>
      <c r="AB650" s="3"/>
      <c r="AC650" s="3"/>
    </row>
    <row r="651" spans="1:29" x14ac:dyDescent="0.2">
      <c r="A651" s="3"/>
      <c r="B651" s="3"/>
      <c r="C651" s="3"/>
      <c r="D651" s="3"/>
      <c r="E651" s="4"/>
      <c r="F651" s="4"/>
      <c r="G651" s="4"/>
      <c r="H651" s="5"/>
      <c r="I651" s="5"/>
      <c r="J651" s="5"/>
      <c r="K651" s="5"/>
      <c r="L651" s="5"/>
      <c r="M651" s="3"/>
      <c r="N651" s="3"/>
      <c r="O651" s="3"/>
      <c r="P651" s="9">
        <f t="shared" si="384"/>
        <v>0</v>
      </c>
      <c r="Q651" s="3"/>
      <c r="R651" s="3"/>
      <c r="S651" s="3"/>
      <c r="T651" s="3"/>
      <c r="U651" s="3"/>
      <c r="V651" s="3"/>
      <c r="W651" s="26" t="str">
        <f t="shared" si="402"/>
        <v>OK</v>
      </c>
      <c r="X651" s="3"/>
      <c r="Y651" s="3"/>
      <c r="Z651" s="3"/>
      <c r="AA651" s="3"/>
      <c r="AB651" s="3"/>
      <c r="AC651" s="3"/>
    </row>
    <row r="652" spans="1:29" x14ac:dyDescent="0.2">
      <c r="A652" s="3">
        <v>1</v>
      </c>
      <c r="B652" s="3" t="s">
        <v>306</v>
      </c>
      <c r="C652" s="3" t="str">
        <f>'II-I TOTAL COMPANY'!C652</f>
        <v>ND - Nuclear Decommissioning</v>
      </c>
      <c r="D652" s="27" t="s">
        <v>461</v>
      </c>
      <c r="E652" s="4" t="s">
        <v>591</v>
      </c>
      <c r="F652" s="11"/>
      <c r="G652" s="11"/>
      <c r="H652" s="14">
        <f>'II-I TOTAL COMPANY'!L652</f>
        <v>0</v>
      </c>
      <c r="I652" s="69">
        <v>0</v>
      </c>
      <c r="J652" s="69">
        <f t="shared" ref="J652" si="410">SUM(K652:V652)-M652-P652</f>
        <v>0</v>
      </c>
      <c r="K652" s="12">
        <f>VLOOKUP($D652,$E$741:$V$815,K$1,FALSE)*$H652</f>
        <v>0</v>
      </c>
      <c r="L652" s="12">
        <f>VLOOKUP($D652,$E$741:$V$815,L$1,FALSE)*$H652</f>
        <v>0</v>
      </c>
      <c r="M652" s="9">
        <f>SUM(N652:O652)</f>
        <v>0</v>
      </c>
      <c r="N652" s="12">
        <f>VLOOKUP($D652,$E$741:$V$815,N$1,FALSE)*$H652</f>
        <v>0</v>
      </c>
      <c r="O652" s="12">
        <f>VLOOKUP($D652,$E$741:$V$815,O$1,FALSE)*$H652</f>
        <v>0</v>
      </c>
      <c r="P652" s="9">
        <f t="shared" si="384"/>
        <v>0</v>
      </c>
      <c r="Q652" s="12">
        <f t="shared" ref="Q652:V652" si="411">VLOOKUP($D652,$E$741:$V$815,Q$1,FALSE)*$H652</f>
        <v>0</v>
      </c>
      <c r="R652" s="12">
        <f t="shared" si="411"/>
        <v>0</v>
      </c>
      <c r="S652" s="12">
        <f t="shared" si="411"/>
        <v>0</v>
      </c>
      <c r="T652" s="12">
        <f t="shared" si="411"/>
        <v>0</v>
      </c>
      <c r="U652" s="12">
        <f t="shared" si="411"/>
        <v>0</v>
      </c>
      <c r="V652" s="12">
        <f t="shared" si="411"/>
        <v>0</v>
      </c>
      <c r="W652" s="26" t="str">
        <f t="shared" si="402"/>
        <v>OK</v>
      </c>
      <c r="X652" s="3"/>
      <c r="Y652" s="3"/>
      <c r="Z652" s="3"/>
      <c r="AA652" s="3"/>
      <c r="AB652" s="3"/>
      <c r="AC652" s="3"/>
    </row>
    <row r="653" spans="1:29" x14ac:dyDescent="0.2">
      <c r="A653" s="3">
        <f t="shared" ref="A653:A664" si="412">+A652+1</f>
        <v>2</v>
      </c>
      <c r="B653" s="3"/>
      <c r="C653" s="3"/>
      <c r="D653" s="3"/>
      <c r="E653" s="4"/>
      <c r="F653" s="4"/>
      <c r="G653" s="4"/>
      <c r="H653" s="14"/>
      <c r="I653" s="69"/>
      <c r="J653" s="69"/>
      <c r="K653" s="12"/>
      <c r="L653" s="12"/>
      <c r="M653" s="9"/>
      <c r="N653" s="12"/>
      <c r="O653" s="12"/>
      <c r="P653" s="9">
        <f t="shared" si="384"/>
        <v>0</v>
      </c>
      <c r="Q653" s="12"/>
      <c r="R653" s="12"/>
      <c r="S653" s="12"/>
      <c r="T653" s="12"/>
      <c r="U653" s="12"/>
      <c r="V653" s="12"/>
      <c r="W653" s="26" t="str">
        <f t="shared" si="402"/>
        <v>OK</v>
      </c>
      <c r="X653" s="3"/>
      <c r="Y653" s="3"/>
      <c r="Z653" s="3"/>
      <c r="AA653" s="3"/>
      <c r="AB653" s="3"/>
      <c r="AC653" s="3"/>
    </row>
    <row r="654" spans="1:29" x14ac:dyDescent="0.2">
      <c r="A654" s="3">
        <f t="shared" si="412"/>
        <v>3</v>
      </c>
      <c r="B654" s="3"/>
      <c r="C654" s="3" t="s">
        <v>450</v>
      </c>
      <c r="D654" s="1"/>
      <c r="E654" s="4"/>
      <c r="F654" s="9"/>
      <c r="G654" s="9"/>
      <c r="H654" s="9">
        <f t="shared" ref="H654:V654" si="413">SUM(H652:H653)</f>
        <v>0</v>
      </c>
      <c r="I654" s="9">
        <f t="shared" si="413"/>
        <v>0</v>
      </c>
      <c r="J654" s="69">
        <f t="shared" ref="J654" si="414">SUM(K654:V654)-M654-P654</f>
        <v>0</v>
      </c>
      <c r="K654" s="9">
        <f t="shared" si="413"/>
        <v>0</v>
      </c>
      <c r="L654" s="9">
        <f t="shared" si="413"/>
        <v>0</v>
      </c>
      <c r="M654" s="9">
        <f t="shared" si="413"/>
        <v>0</v>
      </c>
      <c r="N654" s="9">
        <f t="shared" si="413"/>
        <v>0</v>
      </c>
      <c r="O654" s="9">
        <f t="shared" si="413"/>
        <v>0</v>
      </c>
      <c r="P654" s="9">
        <f t="shared" si="384"/>
        <v>0</v>
      </c>
      <c r="Q654" s="9">
        <f t="shared" si="413"/>
        <v>0</v>
      </c>
      <c r="R654" s="9">
        <f t="shared" si="413"/>
        <v>0</v>
      </c>
      <c r="S654" s="9">
        <f>SUM(S652:S653)</f>
        <v>0</v>
      </c>
      <c r="T654" s="9">
        <f t="shared" si="413"/>
        <v>0</v>
      </c>
      <c r="U654" s="9">
        <f t="shared" si="413"/>
        <v>0</v>
      </c>
      <c r="V654" s="9">
        <f t="shared" si="413"/>
        <v>0</v>
      </c>
      <c r="W654" s="26" t="str">
        <f t="shared" si="402"/>
        <v>OK</v>
      </c>
      <c r="X654" s="3"/>
      <c r="Y654" s="3"/>
      <c r="Z654" s="3"/>
      <c r="AA654" s="3"/>
      <c r="AB654" s="3"/>
      <c r="AC654" s="3"/>
    </row>
    <row r="655" spans="1:29" x14ac:dyDescent="0.2">
      <c r="A655" s="3">
        <f t="shared" si="412"/>
        <v>4</v>
      </c>
      <c r="B655" s="3"/>
      <c r="C655" s="3"/>
      <c r="D655" s="3"/>
      <c r="E655" s="4"/>
      <c r="F655" s="4"/>
      <c r="G655" s="4"/>
      <c r="H655" s="5"/>
      <c r="I655" s="5"/>
      <c r="J655" s="5"/>
      <c r="K655" s="5"/>
      <c r="L655" s="5"/>
      <c r="M655" s="3"/>
      <c r="N655" s="3"/>
      <c r="O655" s="3"/>
      <c r="P655" s="9">
        <f t="shared" si="384"/>
        <v>0</v>
      </c>
      <c r="Q655" s="3"/>
      <c r="R655" s="3"/>
      <c r="S655" s="3"/>
      <c r="T655" s="3"/>
      <c r="U655" s="3"/>
      <c r="V655" s="3"/>
      <c r="W655" s="26" t="str">
        <f t="shared" si="402"/>
        <v>OK</v>
      </c>
      <c r="X655" s="3"/>
      <c r="Y655" s="3"/>
      <c r="Z655" s="3"/>
      <c r="AA655" s="3"/>
      <c r="AB655" s="3"/>
      <c r="AC655" s="3"/>
    </row>
    <row r="656" spans="1:29" x14ac:dyDescent="0.2">
      <c r="A656" s="3">
        <f t="shared" si="412"/>
        <v>5</v>
      </c>
      <c r="B656" s="3"/>
      <c r="C656" s="3"/>
      <c r="D656" s="3"/>
      <c r="E656" s="4"/>
      <c r="F656" s="4"/>
      <c r="G656" s="4"/>
      <c r="H656" s="5"/>
      <c r="I656" s="5"/>
      <c r="J656" s="5"/>
      <c r="K656" s="5"/>
      <c r="L656" s="5"/>
      <c r="M656" s="3"/>
      <c r="N656" s="3"/>
      <c r="O656" s="3"/>
      <c r="P656" s="9">
        <f t="shared" si="384"/>
        <v>0</v>
      </c>
      <c r="Q656" s="3"/>
      <c r="R656" s="3"/>
      <c r="S656" s="3"/>
      <c r="T656" s="3"/>
      <c r="U656" s="3"/>
      <c r="V656" s="3"/>
      <c r="W656" s="26" t="str">
        <f t="shared" si="402"/>
        <v>OK</v>
      </c>
      <c r="X656" s="3"/>
      <c r="Y656" s="3"/>
      <c r="Z656" s="3"/>
      <c r="AA656" s="3"/>
      <c r="AB656" s="3"/>
      <c r="AC656" s="3"/>
    </row>
    <row r="657" spans="1:29" x14ac:dyDescent="0.2">
      <c r="A657" s="3">
        <f t="shared" si="412"/>
        <v>6</v>
      </c>
      <c r="B657" s="7" t="s">
        <v>307</v>
      </c>
      <c r="C657" s="3"/>
      <c r="D657" s="3"/>
      <c r="E657" s="4"/>
      <c r="F657" s="4"/>
      <c r="G657" s="4"/>
      <c r="H657" s="5"/>
      <c r="I657" s="5"/>
      <c r="J657" s="5"/>
      <c r="K657" s="5"/>
      <c r="L657" s="5"/>
      <c r="M657" s="3"/>
      <c r="N657" s="3"/>
      <c r="O657" s="3"/>
      <c r="P657" s="9">
        <f t="shared" si="384"/>
        <v>0</v>
      </c>
      <c r="Q657" s="3"/>
      <c r="R657" s="3"/>
      <c r="S657" s="3"/>
      <c r="T657" s="3"/>
      <c r="U657" s="3"/>
      <c r="V657" s="3"/>
      <c r="W657" s="26" t="str">
        <f t="shared" si="402"/>
        <v>OK</v>
      </c>
      <c r="X657" s="3"/>
      <c r="Y657" s="3"/>
      <c r="Z657" s="3"/>
      <c r="AA657" s="3"/>
      <c r="AB657" s="3"/>
      <c r="AC657" s="3"/>
    </row>
    <row r="658" spans="1:29" x14ac:dyDescent="0.2">
      <c r="A658" s="3">
        <f t="shared" si="412"/>
        <v>7</v>
      </c>
      <c r="B658" s="3"/>
      <c r="C658" s="3"/>
      <c r="D658" s="3"/>
      <c r="E658" s="4"/>
      <c r="F658" s="4"/>
      <c r="G658" s="4"/>
      <c r="H658" s="5"/>
      <c r="I658" s="5"/>
      <c r="J658" s="5"/>
      <c r="K658" s="5"/>
      <c r="L658" s="5"/>
      <c r="M658" s="3"/>
      <c r="N658" s="3"/>
      <c r="O658" s="3"/>
      <c r="P658" s="9">
        <f t="shared" si="384"/>
        <v>0</v>
      </c>
      <c r="Q658" s="3"/>
      <c r="R658" s="3"/>
      <c r="S658" s="3"/>
      <c r="T658" s="3"/>
      <c r="U658" s="3"/>
      <c r="V658" s="3"/>
      <c r="W658" s="26" t="str">
        <f t="shared" si="402"/>
        <v>OK</v>
      </c>
      <c r="X658" s="3"/>
      <c r="Y658" s="3"/>
      <c r="Z658" s="3"/>
      <c r="AA658" s="3"/>
      <c r="AB658" s="3"/>
      <c r="AC658" s="3"/>
    </row>
    <row r="659" spans="1:29" x14ac:dyDescent="0.2">
      <c r="A659" s="3">
        <f t="shared" si="412"/>
        <v>8</v>
      </c>
      <c r="B659" s="3" t="s">
        <v>597</v>
      </c>
      <c r="C659" s="3" t="s">
        <v>598</v>
      </c>
      <c r="D659" s="27" t="s">
        <v>434</v>
      </c>
      <c r="E659" s="4" t="s">
        <v>569</v>
      </c>
      <c r="F659" s="11"/>
      <c r="G659" s="11"/>
      <c r="H659" s="14">
        <f>'II-I TOTAL COMPANY'!L659</f>
        <v>0</v>
      </c>
      <c r="I659" s="69">
        <v>0</v>
      </c>
      <c r="J659" s="69">
        <f t="shared" ref="J659:J662" si="415">SUM(K659:V659)-M659-P659</f>
        <v>0</v>
      </c>
      <c r="K659" s="12">
        <f t="shared" ref="K659:L662" si="416">VLOOKUP($D659,$E$741:$V$815,K$1,FALSE)*$H659</f>
        <v>0</v>
      </c>
      <c r="L659" s="12">
        <f t="shared" si="416"/>
        <v>0</v>
      </c>
      <c r="M659" s="9">
        <f>SUM(N659:O659)</f>
        <v>0</v>
      </c>
      <c r="N659" s="12">
        <f t="shared" ref="N659:O662" si="417">VLOOKUP($D659,$E$741:$V$815,N$1,FALSE)*$H659</f>
        <v>0</v>
      </c>
      <c r="O659" s="12">
        <f t="shared" si="417"/>
        <v>0</v>
      </c>
      <c r="P659" s="9">
        <f t="shared" si="384"/>
        <v>0</v>
      </c>
      <c r="Q659" s="12">
        <f t="shared" ref="Q659:V662" si="418">VLOOKUP($D659,$E$741:$V$815,Q$1,FALSE)*$H659</f>
        <v>0</v>
      </c>
      <c r="R659" s="12">
        <f t="shared" si="418"/>
        <v>0</v>
      </c>
      <c r="S659" s="12">
        <f t="shared" si="418"/>
        <v>0</v>
      </c>
      <c r="T659" s="12">
        <f t="shared" si="418"/>
        <v>0</v>
      </c>
      <c r="U659" s="12">
        <f t="shared" si="418"/>
        <v>0</v>
      </c>
      <c r="V659" s="12">
        <f t="shared" si="418"/>
        <v>0</v>
      </c>
      <c r="W659" s="26" t="str">
        <f t="shared" si="402"/>
        <v>OK</v>
      </c>
      <c r="X659" s="3"/>
      <c r="Y659" s="3"/>
      <c r="Z659" s="3"/>
      <c r="AA659" s="3"/>
      <c r="AB659" s="3"/>
      <c r="AC659" s="3"/>
    </row>
    <row r="660" spans="1:29" x14ac:dyDescent="0.2">
      <c r="A660" s="3">
        <f t="shared" si="412"/>
        <v>9</v>
      </c>
      <c r="B660" s="3" t="s">
        <v>599</v>
      </c>
      <c r="C660" s="3" t="s">
        <v>600</v>
      </c>
      <c r="D660" s="27" t="s">
        <v>331</v>
      </c>
      <c r="E660" s="4" t="s">
        <v>569</v>
      </c>
      <c r="F660" s="11"/>
      <c r="G660" s="11"/>
      <c r="H660" s="14">
        <f>'II-I TOTAL COMPANY'!L660</f>
        <v>742755</v>
      </c>
      <c r="I660" s="69">
        <v>0</v>
      </c>
      <c r="J660" s="69">
        <f t="shared" si="415"/>
        <v>742755</v>
      </c>
      <c r="K660" s="69">
        <f t="shared" si="416"/>
        <v>348208.57503075071</v>
      </c>
      <c r="L660" s="12">
        <f t="shared" si="416"/>
        <v>66163.36005478377</v>
      </c>
      <c r="M660" s="9">
        <f>SUM(N660:O660)</f>
        <v>262664.08619005006</v>
      </c>
      <c r="N660" s="12">
        <f t="shared" si="417"/>
        <v>5124.3823120127599</v>
      </c>
      <c r="O660" s="12">
        <f t="shared" si="417"/>
        <v>257539.70387803728</v>
      </c>
      <c r="P660" s="9">
        <f t="shared" ref="P660:P724" si="419">SUM(Q660:S660)</f>
        <v>35324.267732172957</v>
      </c>
      <c r="Q660" s="12">
        <f t="shared" si="418"/>
        <v>15255.139563894216</v>
      </c>
      <c r="R660" s="12">
        <f t="shared" si="418"/>
        <v>17889.822516293854</v>
      </c>
      <c r="S660" s="12">
        <f t="shared" si="418"/>
        <v>2179.3056519848878</v>
      </c>
      <c r="T660" s="12">
        <f t="shared" si="418"/>
        <v>29776.698941679701</v>
      </c>
      <c r="U660" s="12">
        <f t="shared" si="418"/>
        <v>0</v>
      </c>
      <c r="V660" s="12">
        <f t="shared" si="418"/>
        <v>618.01205056287881</v>
      </c>
      <c r="W660" s="26">
        <f t="shared" si="402"/>
        <v>1.1641532182693481E-10</v>
      </c>
      <c r="X660" s="3"/>
      <c r="Y660" s="3"/>
      <c r="Z660" s="3"/>
      <c r="AA660" s="3"/>
      <c r="AB660" s="3"/>
      <c r="AC660" s="3"/>
    </row>
    <row r="661" spans="1:29" x14ac:dyDescent="0.2">
      <c r="A661" s="3">
        <f t="shared" si="412"/>
        <v>10</v>
      </c>
      <c r="B661" s="3" t="s">
        <v>601</v>
      </c>
      <c r="C661" s="3" t="s">
        <v>602</v>
      </c>
      <c r="D661" s="27" t="s">
        <v>333</v>
      </c>
      <c r="E661" s="4" t="s">
        <v>569</v>
      </c>
      <c r="F661" s="11"/>
      <c r="G661" s="11"/>
      <c r="H661" s="14">
        <f>'II-I TOTAL COMPANY'!L661</f>
        <v>0</v>
      </c>
      <c r="I661" s="69">
        <v>0</v>
      </c>
      <c r="J661" s="69">
        <f t="shared" si="415"/>
        <v>0</v>
      </c>
      <c r="K661" s="69">
        <f t="shared" si="416"/>
        <v>0</v>
      </c>
      <c r="L661" s="12">
        <f t="shared" si="416"/>
        <v>0</v>
      </c>
      <c r="M661" s="9">
        <f>SUM(N661:O661)</f>
        <v>0</v>
      </c>
      <c r="N661" s="12">
        <f t="shared" si="417"/>
        <v>0</v>
      </c>
      <c r="O661" s="12">
        <f t="shared" si="417"/>
        <v>0</v>
      </c>
      <c r="P661" s="9">
        <f t="shared" si="419"/>
        <v>0</v>
      </c>
      <c r="Q661" s="12">
        <f t="shared" si="418"/>
        <v>0</v>
      </c>
      <c r="R661" s="12">
        <f t="shared" si="418"/>
        <v>0</v>
      </c>
      <c r="S661" s="12">
        <f t="shared" si="418"/>
        <v>0</v>
      </c>
      <c r="T661" s="12">
        <f t="shared" si="418"/>
        <v>0</v>
      </c>
      <c r="U661" s="12">
        <f t="shared" si="418"/>
        <v>0</v>
      </c>
      <c r="V661" s="12">
        <f t="shared" si="418"/>
        <v>0</v>
      </c>
      <c r="W661" s="26" t="str">
        <f t="shared" si="402"/>
        <v>OK</v>
      </c>
      <c r="X661" s="3"/>
      <c r="Y661" s="3"/>
      <c r="Z661" s="3"/>
      <c r="AA661" s="3"/>
      <c r="AB661" s="3"/>
      <c r="AC661" s="3"/>
    </row>
    <row r="662" spans="1:29" x14ac:dyDescent="0.2">
      <c r="A662" s="3">
        <f t="shared" si="412"/>
        <v>11</v>
      </c>
      <c r="B662" s="3" t="s">
        <v>603</v>
      </c>
      <c r="C662" s="3" t="s">
        <v>604</v>
      </c>
      <c r="D662" s="27" t="s">
        <v>331</v>
      </c>
      <c r="E662" s="4" t="s">
        <v>569</v>
      </c>
      <c r="F662" s="11"/>
      <c r="G662" s="11"/>
      <c r="H662" s="14">
        <f>'II-I TOTAL COMPANY'!L662</f>
        <v>113882.48000000001</v>
      </c>
      <c r="I662" s="69">
        <v>0</v>
      </c>
      <c r="J662" s="69">
        <f t="shared" si="415"/>
        <v>113882.48000000004</v>
      </c>
      <c r="K662" s="69">
        <f t="shared" si="416"/>
        <v>53388.878003874721</v>
      </c>
      <c r="L662" s="12">
        <f t="shared" si="416"/>
        <v>10144.458843322107</v>
      </c>
      <c r="M662" s="9">
        <f>SUM(N662:O662)</f>
        <v>40272.818819471628</v>
      </c>
      <c r="N662" s="12">
        <f t="shared" si="417"/>
        <v>785.6929487652684</v>
      </c>
      <c r="O662" s="12">
        <f t="shared" si="417"/>
        <v>39487.125870706361</v>
      </c>
      <c r="P662" s="9">
        <f t="shared" si="419"/>
        <v>5416.0728820725981</v>
      </c>
      <c r="Q662" s="12">
        <f t="shared" si="418"/>
        <v>2338.9854343389029</v>
      </c>
      <c r="R662" s="12">
        <f t="shared" si="418"/>
        <v>2742.9466713995662</v>
      </c>
      <c r="S662" s="12">
        <f t="shared" si="418"/>
        <v>334.14077633412899</v>
      </c>
      <c r="T662" s="12">
        <f t="shared" si="418"/>
        <v>4565.4951117015171</v>
      </c>
      <c r="U662" s="12">
        <f t="shared" si="418"/>
        <v>0</v>
      </c>
      <c r="V662" s="12">
        <f t="shared" si="418"/>
        <v>94.756339557439588</v>
      </c>
      <c r="W662" s="26" t="str">
        <f t="shared" si="402"/>
        <v>OK</v>
      </c>
      <c r="X662" s="3"/>
      <c r="Y662" s="3"/>
      <c r="Z662" s="3"/>
      <c r="AA662" s="3"/>
      <c r="AB662" s="3"/>
      <c r="AC662" s="3"/>
    </row>
    <row r="663" spans="1:29" x14ac:dyDescent="0.2">
      <c r="A663" s="3">
        <f t="shared" si="412"/>
        <v>12</v>
      </c>
      <c r="B663" s="3"/>
      <c r="C663" s="3"/>
      <c r="D663" s="3"/>
      <c r="E663" s="4"/>
      <c r="F663" s="4"/>
      <c r="G663" s="4"/>
      <c r="H663" s="14"/>
      <c r="I663" s="69"/>
      <c r="J663" s="69"/>
      <c r="K663" s="69"/>
      <c r="L663" s="12"/>
      <c r="M663" s="9"/>
      <c r="N663" s="12"/>
      <c r="O663" s="12"/>
      <c r="P663" s="9">
        <f t="shared" si="419"/>
        <v>0</v>
      </c>
      <c r="Q663" s="12"/>
      <c r="R663" s="12"/>
      <c r="S663" s="12"/>
      <c r="T663" s="12"/>
      <c r="U663" s="12"/>
      <c r="V663" s="12"/>
      <c r="W663" s="26" t="str">
        <f t="shared" si="402"/>
        <v>OK</v>
      </c>
      <c r="X663" s="3"/>
      <c r="Y663" s="3"/>
      <c r="Z663" s="3"/>
      <c r="AA663" s="3"/>
      <c r="AB663" s="3"/>
      <c r="AC663" s="3"/>
    </row>
    <row r="664" spans="1:29" x14ac:dyDescent="0.2">
      <c r="A664" s="3">
        <f t="shared" si="412"/>
        <v>13</v>
      </c>
      <c r="B664" s="3" t="s">
        <v>448</v>
      </c>
      <c r="C664" s="3"/>
      <c r="D664" s="3"/>
      <c r="E664" s="3"/>
      <c r="F664" s="69"/>
      <c r="G664" s="69"/>
      <c r="H664" s="14">
        <f>SUM(H659:H663)</f>
        <v>856637.48</v>
      </c>
      <c r="I664" s="69">
        <v>0</v>
      </c>
      <c r="J664" s="69">
        <f t="shared" ref="J664" si="420">SUM(K664:V664)-M664-P664</f>
        <v>856637.48</v>
      </c>
      <c r="K664" s="69">
        <f>SUM(K659:K663)</f>
        <v>401597.45303462545</v>
      </c>
      <c r="L664" s="12">
        <f>SUM(L659:L663)</f>
        <v>76307.818898105877</v>
      </c>
      <c r="M664" s="9">
        <f>SUM(N664:O664)</f>
        <v>302936.90500952164</v>
      </c>
      <c r="N664" s="12">
        <f>SUM(N659:N663)</f>
        <v>5910.0752607780287</v>
      </c>
      <c r="O664" s="12">
        <f>SUM(O659:O663)</f>
        <v>297026.82974874362</v>
      </c>
      <c r="P664" s="9">
        <f t="shared" si="419"/>
        <v>40740.34061424555</v>
      </c>
      <c r="Q664" s="12">
        <f t="shared" ref="Q664:V664" si="421">SUM(Q659:Q663)</f>
        <v>17594.124998233117</v>
      </c>
      <c r="R664" s="12">
        <f t="shared" si="421"/>
        <v>20632.769187693419</v>
      </c>
      <c r="S664" s="12">
        <f t="shared" si="421"/>
        <v>2513.4464283190168</v>
      </c>
      <c r="T664" s="12">
        <f t="shared" si="421"/>
        <v>34342.194053381216</v>
      </c>
      <c r="U664" s="12">
        <f t="shared" si="421"/>
        <v>0</v>
      </c>
      <c r="V664" s="12">
        <f t="shared" si="421"/>
        <v>712.76839012031837</v>
      </c>
      <c r="W664" s="26">
        <f t="shared" si="402"/>
        <v>1.1641532182693481E-10</v>
      </c>
      <c r="X664" s="3"/>
      <c r="Y664" s="3"/>
      <c r="Z664" s="3"/>
      <c r="AA664" s="3"/>
      <c r="AB664" s="3"/>
      <c r="AC664" s="3"/>
    </row>
    <row r="665" spans="1:29" x14ac:dyDescent="0.2">
      <c r="A665" s="3"/>
      <c r="B665" s="3"/>
      <c r="C665" s="3"/>
      <c r="D665" s="3"/>
      <c r="E665" s="3"/>
      <c r="F665" s="3"/>
      <c r="G665" s="3"/>
      <c r="H665" s="10"/>
      <c r="I665" s="10"/>
      <c r="J665" s="10"/>
      <c r="K665" s="10"/>
      <c r="L665" s="10"/>
      <c r="M665" s="10"/>
      <c r="N665" s="10"/>
      <c r="O665" s="10"/>
      <c r="P665" s="9">
        <f t="shared" si="419"/>
        <v>0</v>
      </c>
      <c r="Q665" s="10"/>
      <c r="R665" s="10"/>
      <c r="S665" s="10"/>
      <c r="T665" s="10"/>
      <c r="U665" s="10"/>
      <c r="V665" s="10"/>
      <c r="W665" s="26" t="str">
        <f t="shared" si="402"/>
        <v>OK</v>
      </c>
      <c r="X665" s="3"/>
      <c r="Y665" s="3"/>
      <c r="Z665" s="3"/>
      <c r="AA665" s="3"/>
      <c r="AB665" s="3"/>
      <c r="AC665" s="3"/>
    </row>
    <row r="666" spans="1:29" x14ac:dyDescent="0.2">
      <c r="A666" s="3"/>
      <c r="B666" s="3"/>
      <c r="C666" s="3"/>
      <c r="D666" s="3"/>
      <c r="E666" s="3"/>
      <c r="F666" s="3"/>
      <c r="G666" s="3"/>
      <c r="H666" s="5"/>
      <c r="I666" s="5"/>
      <c r="J666" s="5"/>
      <c r="K666" s="5"/>
      <c r="L666" s="22"/>
      <c r="M666" s="3"/>
      <c r="N666" s="3"/>
      <c r="O666" s="3"/>
      <c r="P666" s="9">
        <f t="shared" si="419"/>
        <v>0</v>
      </c>
      <c r="Q666" s="3"/>
      <c r="R666" s="3"/>
      <c r="S666" s="3"/>
      <c r="T666" s="3"/>
      <c r="U666" s="3"/>
      <c r="V666" s="3"/>
      <c r="W666" s="26" t="str">
        <f t="shared" si="402"/>
        <v>OK</v>
      </c>
      <c r="X666" s="3"/>
      <c r="Y666" s="3"/>
      <c r="Z666" s="3"/>
      <c r="AA666" s="3"/>
      <c r="AB666" s="3"/>
      <c r="AC666" s="3"/>
    </row>
    <row r="667" spans="1:29" x14ac:dyDescent="0.2">
      <c r="A667" s="3"/>
      <c r="B667" s="7" t="s">
        <v>590</v>
      </c>
      <c r="C667" s="3"/>
      <c r="D667" s="3"/>
      <c r="E667" s="3"/>
      <c r="F667" s="3"/>
      <c r="G667" s="3"/>
      <c r="H667" s="5"/>
      <c r="I667" s="5"/>
      <c r="J667" s="5"/>
      <c r="K667" s="5"/>
      <c r="L667" s="22"/>
      <c r="M667" s="3"/>
      <c r="N667" s="3"/>
      <c r="O667" s="3"/>
      <c r="P667" s="9">
        <f t="shared" si="419"/>
        <v>0</v>
      </c>
      <c r="Q667" s="3"/>
      <c r="R667" s="3"/>
      <c r="S667" s="3"/>
      <c r="T667" s="3"/>
      <c r="U667" s="3"/>
      <c r="V667" s="3"/>
      <c r="W667" s="26" t="str">
        <f t="shared" si="402"/>
        <v>OK</v>
      </c>
      <c r="X667" s="3"/>
      <c r="Y667" s="3"/>
      <c r="Z667" s="3"/>
      <c r="AA667" s="3"/>
      <c r="AB667" s="3"/>
      <c r="AC667" s="3"/>
    </row>
    <row r="668" spans="1:29" x14ac:dyDescent="0.2">
      <c r="A668" s="3"/>
      <c r="B668" s="7"/>
      <c r="C668" s="3"/>
      <c r="D668" s="3"/>
      <c r="E668" s="3"/>
      <c r="F668" s="3"/>
      <c r="G668" s="3"/>
      <c r="H668" s="5"/>
      <c r="I668" s="5"/>
      <c r="J668" s="5"/>
      <c r="K668" s="5"/>
      <c r="L668" s="22"/>
      <c r="M668" s="3"/>
      <c r="N668" s="3"/>
      <c r="O668" s="3"/>
      <c r="P668" s="9">
        <f t="shared" si="419"/>
        <v>0</v>
      </c>
      <c r="Q668" s="3"/>
      <c r="R668" s="3"/>
      <c r="S668" s="3"/>
      <c r="T668" s="3"/>
      <c r="U668" s="3"/>
      <c r="V668" s="3"/>
      <c r="W668" s="26" t="str">
        <f t="shared" si="402"/>
        <v>OK</v>
      </c>
      <c r="X668" s="3"/>
      <c r="Y668" s="3"/>
      <c r="Z668" s="3"/>
      <c r="AA668" s="3"/>
      <c r="AB668" s="3"/>
      <c r="AC668" s="3"/>
    </row>
    <row r="669" spans="1:29" x14ac:dyDescent="0.2">
      <c r="A669" s="3">
        <v>1</v>
      </c>
      <c r="B669" s="3" t="s">
        <v>452</v>
      </c>
      <c r="C669" s="3"/>
      <c r="D669" s="3" t="s">
        <v>614</v>
      </c>
      <c r="E669" s="3" t="s">
        <v>366</v>
      </c>
      <c r="F669" s="3"/>
      <c r="G669" s="3"/>
      <c r="H669" s="30">
        <f t="shared" ref="H669:H702" si="422">SUM(I669:J669)</f>
        <v>6726455.2502995022</v>
      </c>
      <c r="I669" s="97">
        <v>0</v>
      </c>
      <c r="J669" s="97">
        <f>SUM(K669:M669,P669,T669:V669)</f>
        <v>6726455.2502995022</v>
      </c>
      <c r="K669" s="30">
        <f>+Distribution!K669</f>
        <v>3260753.0515910774</v>
      </c>
      <c r="L669" s="30">
        <f>+Distribution!L669</f>
        <v>128972.63027239306</v>
      </c>
      <c r="M669" s="30">
        <f t="shared" ref="M669:M701" si="423">SUM(N669:O669)</f>
        <v>1920489.8482757821</v>
      </c>
      <c r="N669" s="30">
        <f>+Distribution!N669</f>
        <v>193175.39687988901</v>
      </c>
      <c r="O669" s="30">
        <f>+Distribution!O669</f>
        <v>1727314.451395893</v>
      </c>
      <c r="P669" s="9">
        <f t="shared" si="419"/>
        <v>544116.5308285245</v>
      </c>
      <c r="Q669" s="30">
        <f>+Distribution!Q669</f>
        <v>425992.24200444156</v>
      </c>
      <c r="R669" s="30">
        <f>+Distribution!R669</f>
        <v>34860.174762492941</v>
      </c>
      <c r="S669" s="30">
        <f>+Distribution!S669</f>
        <v>83264.114061590008</v>
      </c>
      <c r="T669" s="30">
        <f>+Distribution!T669</f>
        <v>872123.18933172501</v>
      </c>
      <c r="U669" s="30">
        <f>+Distribution!U669</f>
        <v>0</v>
      </c>
      <c r="V669" s="30">
        <f>+Distribution!V669</f>
        <v>0</v>
      </c>
      <c r="W669" s="26" t="str">
        <f t="shared" si="402"/>
        <v>OK</v>
      </c>
      <c r="X669" s="3"/>
      <c r="Y669" s="3"/>
      <c r="Z669" s="3"/>
      <c r="AA669" s="3"/>
      <c r="AB669" s="3"/>
      <c r="AC669" s="3"/>
    </row>
    <row r="670" spans="1:29" x14ac:dyDescent="0.2">
      <c r="A670" s="3">
        <f>+A669+1</f>
        <v>2</v>
      </c>
      <c r="B670" s="3" t="s">
        <v>583</v>
      </c>
      <c r="C670" s="3"/>
      <c r="D670" s="3" t="s">
        <v>614</v>
      </c>
      <c r="E670" s="3" t="s">
        <v>461</v>
      </c>
      <c r="F670" s="3"/>
      <c r="G670" s="3"/>
      <c r="H670" s="30">
        <f>SUM(I670:J670)</f>
        <v>6726455.2502995022</v>
      </c>
      <c r="I670" s="97">
        <v>0</v>
      </c>
      <c r="J670" s="97">
        <f t="shared" ref="J670:J733" si="424">SUM(K670:M670,P670,T670:V670)</f>
        <v>6726455.2502995022</v>
      </c>
      <c r="K670" s="30">
        <f>+Distribution!K670</f>
        <v>3260753.0515910774</v>
      </c>
      <c r="L670" s="30">
        <f>+Distribution!L670</f>
        <v>128972.63027239306</v>
      </c>
      <c r="M670" s="30">
        <f t="shared" si="423"/>
        <v>1920489.8482757821</v>
      </c>
      <c r="N670" s="30">
        <f>+Distribution!N670</f>
        <v>193175.39687988901</v>
      </c>
      <c r="O670" s="30">
        <f>+Distribution!O670</f>
        <v>1727314.451395893</v>
      </c>
      <c r="P670" s="9">
        <f t="shared" si="419"/>
        <v>544116.5308285245</v>
      </c>
      <c r="Q670" s="30">
        <f>+Distribution!Q670</f>
        <v>425992.24200444156</v>
      </c>
      <c r="R670" s="30">
        <f>+Distribution!R670</f>
        <v>34860.174762492941</v>
      </c>
      <c r="S670" s="30">
        <f>+Distribution!S670</f>
        <v>83264.114061590008</v>
      </c>
      <c r="T670" s="30">
        <f>+Distribution!T670</f>
        <v>872123.18933172501</v>
      </c>
      <c r="U670" s="30">
        <f>+Distribution!U670</f>
        <v>0</v>
      </c>
      <c r="V670" s="30">
        <f>+Distribution!V670</f>
        <v>0</v>
      </c>
      <c r="W670" s="26"/>
      <c r="X670" s="3"/>
      <c r="Y670" s="3"/>
      <c r="Z670" s="3"/>
      <c r="AA670" s="3"/>
      <c r="AB670" s="3"/>
      <c r="AC670" s="3"/>
    </row>
    <row r="671" spans="1:29" x14ac:dyDescent="0.2">
      <c r="A671" s="3">
        <f t="shared" ref="A671:A735" si="425">+A670+1</f>
        <v>3</v>
      </c>
      <c r="B671" s="3" t="s">
        <v>453</v>
      </c>
      <c r="C671" s="3"/>
      <c r="D671" s="3" t="s">
        <v>614</v>
      </c>
      <c r="E671" s="3" t="s">
        <v>367</v>
      </c>
      <c r="F671" s="3"/>
      <c r="G671" s="3"/>
      <c r="H671" s="30">
        <f t="shared" si="422"/>
        <v>5405175</v>
      </c>
      <c r="I671" s="97">
        <v>0</v>
      </c>
      <c r="J671" s="97">
        <f t="shared" si="424"/>
        <v>5405175</v>
      </c>
      <c r="K671" s="30">
        <f>+Distribution!K671</f>
        <v>2576796</v>
      </c>
      <c r="L671" s="30">
        <f>+Distribution!L671</f>
        <v>95632</v>
      </c>
      <c r="M671" s="30">
        <f t="shared" si="423"/>
        <v>1558412</v>
      </c>
      <c r="N671" s="30">
        <f>+Distribution!N671</f>
        <v>170419</v>
      </c>
      <c r="O671" s="30">
        <f>+Distribution!O671</f>
        <v>1387993</v>
      </c>
      <c r="P671" s="9">
        <f t="shared" si="419"/>
        <v>578236</v>
      </c>
      <c r="Q671" s="30">
        <f>+Distribution!Q671</f>
        <v>535452</v>
      </c>
      <c r="R671" s="30">
        <f>+Distribution!R671</f>
        <v>42784</v>
      </c>
      <c r="S671" s="30">
        <f>+Distribution!S671</f>
        <v>0</v>
      </c>
      <c r="T671" s="30">
        <f>+Distribution!T671</f>
        <v>596099</v>
      </c>
      <c r="U671" s="30">
        <v>0</v>
      </c>
      <c r="V671" s="30">
        <f>+Distribution!V671</f>
        <v>0</v>
      </c>
      <c r="W671" s="26" t="str">
        <f t="shared" ref="W671:W703" si="426">IF((+K671+L671+M671+P671+T671+U671+V671)-H671=0,"OK",(+K671+L671+M671+P671+T671+U671+V671)-H671)</f>
        <v>OK</v>
      </c>
      <c r="X671" s="3"/>
      <c r="Y671" s="3"/>
      <c r="Z671" s="3"/>
      <c r="AA671" s="3"/>
      <c r="AB671" s="3"/>
      <c r="AC671" s="3"/>
    </row>
    <row r="672" spans="1:29" x14ac:dyDescent="0.2">
      <c r="A672" s="3">
        <f t="shared" si="425"/>
        <v>4</v>
      </c>
      <c r="B672" s="3" t="s">
        <v>454</v>
      </c>
      <c r="C672" s="3"/>
      <c r="D672" s="3" t="s">
        <v>548</v>
      </c>
      <c r="E672" s="3" t="s">
        <v>368</v>
      </c>
      <c r="F672" s="3"/>
      <c r="G672" s="3"/>
      <c r="H672" s="30">
        <f t="shared" si="422"/>
        <v>6602289.950216569</v>
      </c>
      <c r="I672" s="97">
        <v>0</v>
      </c>
      <c r="J672" s="97">
        <f t="shared" si="424"/>
        <v>6602289.950216569</v>
      </c>
      <c r="K672" s="30">
        <f>+Distribution!K672</f>
        <v>3496303</v>
      </c>
      <c r="L672" s="30">
        <f>+Distribution!L672</f>
        <v>141089.1404509588</v>
      </c>
      <c r="M672" s="30">
        <f t="shared" si="423"/>
        <v>2127839.398719538</v>
      </c>
      <c r="N672" s="30">
        <f>+Distribution!N672</f>
        <v>285723.82588124881</v>
      </c>
      <c r="O672" s="30">
        <f>+Distribution!O672</f>
        <v>1842115.5728382894</v>
      </c>
      <c r="P672" s="9">
        <f t="shared" si="419"/>
        <v>730743.3108918271</v>
      </c>
      <c r="Q672" s="30">
        <f>+Distribution!Q672</f>
        <v>594457.57680565922</v>
      </c>
      <c r="R672" s="30">
        <f>+Distribution!R672</f>
        <v>43018.378252648035</v>
      </c>
      <c r="S672" s="30">
        <f>+Distribution!S672</f>
        <v>93267.355833519832</v>
      </c>
      <c r="T672" s="30">
        <f>+Distribution!T672</f>
        <v>0</v>
      </c>
      <c r="U672" s="30">
        <f>+Distribution!U672</f>
        <v>79180.024151402962</v>
      </c>
      <c r="V672" s="30">
        <f>+Distribution!V672</f>
        <v>27135.076002842503</v>
      </c>
      <c r="W672" s="26" t="str">
        <f t="shared" si="426"/>
        <v>OK</v>
      </c>
      <c r="X672" s="3"/>
      <c r="Y672" s="3"/>
      <c r="Z672" s="3"/>
      <c r="AA672" s="3"/>
      <c r="AB672" s="3"/>
      <c r="AC672" s="3"/>
    </row>
    <row r="673" spans="1:29" x14ac:dyDescent="0.2">
      <c r="A673" s="3">
        <f t="shared" si="425"/>
        <v>5</v>
      </c>
      <c r="B673" s="3" t="s">
        <v>341</v>
      </c>
      <c r="C673" s="3"/>
      <c r="D673" s="3" t="s">
        <v>548</v>
      </c>
      <c r="E673" s="3" t="s">
        <v>369</v>
      </c>
      <c r="F673" s="3"/>
      <c r="G673" s="3"/>
      <c r="H673" s="30">
        <f t="shared" si="422"/>
        <v>5844411.5633218987</v>
      </c>
      <c r="I673" s="97">
        <v>0</v>
      </c>
      <c r="J673" s="97">
        <f t="shared" si="424"/>
        <v>5844411.5633218987</v>
      </c>
      <c r="K673" s="30">
        <f>+K672</f>
        <v>3496303</v>
      </c>
      <c r="L673" s="30">
        <f>+L672</f>
        <v>141089.1404509588</v>
      </c>
      <c r="M673" s="30">
        <f t="shared" si="423"/>
        <v>2127839.398719538</v>
      </c>
      <c r="N673" s="30">
        <f>+N672</f>
        <v>285723.82588124881</v>
      </c>
      <c r="O673" s="30">
        <f>+O672</f>
        <v>1842115.5728382894</v>
      </c>
      <c r="P673" s="9">
        <f t="shared" si="419"/>
        <v>0</v>
      </c>
      <c r="Q673" s="30">
        <v>0</v>
      </c>
      <c r="R673" s="30">
        <v>0</v>
      </c>
      <c r="S673" s="30">
        <v>0</v>
      </c>
      <c r="T673" s="30">
        <v>0</v>
      </c>
      <c r="U673" s="30">
        <f>+U672</f>
        <v>79180.024151402962</v>
      </c>
      <c r="V673" s="30">
        <f>+Distribution!V673</f>
        <v>0</v>
      </c>
      <c r="W673" s="26" t="str">
        <f t="shared" si="426"/>
        <v>OK</v>
      </c>
      <c r="X673" s="3"/>
      <c r="Y673" s="3"/>
      <c r="Z673" s="3"/>
      <c r="AA673" s="3"/>
      <c r="AB673" s="3"/>
      <c r="AC673" s="3"/>
    </row>
    <row r="674" spans="1:29" x14ac:dyDescent="0.2">
      <c r="A674" s="3">
        <f t="shared" si="425"/>
        <v>6</v>
      </c>
      <c r="B674" s="3" t="s">
        <v>319</v>
      </c>
      <c r="C674" s="3"/>
      <c r="D674" s="3" t="s">
        <v>547</v>
      </c>
      <c r="E674" s="3" t="s">
        <v>310</v>
      </c>
      <c r="F674" s="3"/>
      <c r="G674" s="3"/>
      <c r="H674" s="30">
        <f t="shared" si="422"/>
        <v>27260100246.455601</v>
      </c>
      <c r="I674" s="97">
        <v>0</v>
      </c>
      <c r="J674" s="97">
        <f t="shared" si="424"/>
        <v>27260100246.455601</v>
      </c>
      <c r="K674" s="30">
        <f>+Distribution!K674</f>
        <v>12589882555.539207</v>
      </c>
      <c r="L674" s="30">
        <f>+Distribution!L674</f>
        <v>672100106.11512482</v>
      </c>
      <c r="M674" s="30">
        <f t="shared" si="423"/>
        <v>9205057207.3266869</v>
      </c>
      <c r="N674" s="30">
        <f>+Distribution!N674</f>
        <v>1309566782.6682951</v>
      </c>
      <c r="O674" s="30">
        <f>+Distribution!O674</f>
        <v>7895490424.658391</v>
      </c>
      <c r="P674" s="9">
        <f t="shared" si="419"/>
        <v>4525071649.0120554</v>
      </c>
      <c r="Q674" s="30">
        <f>+Distribution!Q674</f>
        <v>3758114018.0188446</v>
      </c>
      <c r="R674" s="30">
        <f>+Distribution!R674</f>
        <v>261157650.99321082</v>
      </c>
      <c r="S674" s="30">
        <f>+Distribution!S674</f>
        <v>505799980</v>
      </c>
      <c r="T674" s="30">
        <f>+Distribution!T674</f>
        <v>0</v>
      </c>
      <c r="U674" s="30">
        <f>+Distribution!U674</f>
        <v>238384897.60503083</v>
      </c>
      <c r="V674" s="30">
        <f>+Distribution!V674</f>
        <v>29603830.857500002</v>
      </c>
      <c r="W674" s="26" t="str">
        <f t="shared" si="426"/>
        <v>OK</v>
      </c>
      <c r="X674" s="3"/>
      <c r="Y674" s="3"/>
      <c r="Z674" s="3"/>
      <c r="AA674" s="3"/>
      <c r="AB674" s="3"/>
      <c r="AC674" s="3"/>
    </row>
    <row r="675" spans="1:29" x14ac:dyDescent="0.2">
      <c r="A675" s="3">
        <f t="shared" si="425"/>
        <v>7</v>
      </c>
      <c r="B675" s="3" t="s">
        <v>365</v>
      </c>
      <c r="C675" s="3"/>
      <c r="D675" s="3" t="s">
        <v>533</v>
      </c>
      <c r="E675" s="3" t="s">
        <v>364</v>
      </c>
      <c r="F675" s="3"/>
      <c r="G675" s="3"/>
      <c r="H675" s="30">
        <f t="shared" si="422"/>
        <v>150624628.23955706</v>
      </c>
      <c r="I675" s="97">
        <v>0</v>
      </c>
      <c r="J675" s="97">
        <f t="shared" si="424"/>
        <v>150624628.23955706</v>
      </c>
      <c r="K675" s="30">
        <f>+Distribution!K675</f>
        <v>79181810.634783342</v>
      </c>
      <c r="L675" s="30">
        <f>+Distribution!L675</f>
        <v>2897445.3648867225</v>
      </c>
      <c r="M675" s="30">
        <f t="shared" si="423"/>
        <v>31023216.42432715</v>
      </c>
      <c r="N675" s="30">
        <f>+Distribution!N675</f>
        <v>3600643.1610355754</v>
      </c>
      <c r="O675" s="30">
        <f>+Distribution!O675</f>
        <v>27422573.263291575</v>
      </c>
      <c r="P675" s="9">
        <f t="shared" si="419"/>
        <v>10189737.794917222</v>
      </c>
      <c r="Q675" s="30">
        <f>+Distribution!Q675</f>
        <v>8299929.3328995882</v>
      </c>
      <c r="R675" s="30">
        <f>+Distribution!R675</f>
        <v>667793.64812638971</v>
      </c>
      <c r="S675" s="30">
        <f>+Distribution!S675</f>
        <v>1222014.813891246</v>
      </c>
      <c r="T675" s="30">
        <f>+Distribution!T675</f>
        <v>25972433.783929482</v>
      </c>
      <c r="U675" s="30">
        <f>+Distribution!U675</f>
        <v>809370.79648379341</v>
      </c>
      <c r="V675" s="30">
        <f>+Distribution!V675</f>
        <v>550613.44022935256</v>
      </c>
      <c r="W675" s="26" t="str">
        <f t="shared" si="426"/>
        <v>OK</v>
      </c>
      <c r="X675" s="3"/>
      <c r="Y675" s="3"/>
      <c r="Z675" s="3"/>
      <c r="AA675" s="3"/>
      <c r="AB675" s="3"/>
      <c r="AC675" s="3"/>
    </row>
    <row r="676" spans="1:29" x14ac:dyDescent="0.2">
      <c r="A676" s="3">
        <f t="shared" si="425"/>
        <v>8</v>
      </c>
      <c r="B676" s="3" t="s">
        <v>342</v>
      </c>
      <c r="C676" s="3"/>
      <c r="D676" s="3" t="s">
        <v>535</v>
      </c>
      <c r="E676" s="3" t="s">
        <v>345</v>
      </c>
      <c r="F676" s="3"/>
      <c r="G676" s="3"/>
      <c r="H676" s="30">
        <f t="shared" si="422"/>
        <v>1329631</v>
      </c>
      <c r="I676" s="97">
        <v>0</v>
      </c>
      <c r="J676" s="97">
        <f t="shared" si="424"/>
        <v>1329631</v>
      </c>
      <c r="K676" s="30">
        <f>+Distribution!K676</f>
        <v>935238</v>
      </c>
      <c r="L676" s="30">
        <f>+Distribution!L676</f>
        <v>99366</v>
      </c>
      <c r="M676" s="30">
        <f t="shared" si="423"/>
        <v>72409</v>
      </c>
      <c r="N676" s="30">
        <f>+Distribution!N676</f>
        <v>576</v>
      </c>
      <c r="O676" s="30">
        <f>+Distribution!O676</f>
        <v>71833</v>
      </c>
      <c r="P676" s="9">
        <f t="shared" si="419"/>
        <v>1086</v>
      </c>
      <c r="Q676" s="30">
        <f>+Distribution!Q676</f>
        <v>469</v>
      </c>
      <c r="R676" s="30">
        <f>+Distribution!R676</f>
        <v>550</v>
      </c>
      <c r="S676" s="30">
        <f>+Distribution!S676</f>
        <v>67</v>
      </c>
      <c r="T676" s="30">
        <f>+Distribution!T676</f>
        <v>123</v>
      </c>
      <c r="U676" s="30">
        <f>+Distribution!U676</f>
        <v>221390</v>
      </c>
      <c r="V676" s="30">
        <f>+Distribution!V676</f>
        <v>19</v>
      </c>
      <c r="W676" s="26" t="str">
        <f t="shared" si="426"/>
        <v>OK</v>
      </c>
      <c r="X676" s="3"/>
      <c r="Y676" s="3"/>
      <c r="Z676" s="3"/>
      <c r="AA676" s="3"/>
      <c r="AB676" s="3"/>
      <c r="AC676" s="3"/>
    </row>
    <row r="677" spans="1:29" x14ac:dyDescent="0.2">
      <c r="A677" s="3">
        <f t="shared" si="425"/>
        <v>9</v>
      </c>
      <c r="B677" s="3" t="s">
        <v>445</v>
      </c>
      <c r="C677" s="3"/>
      <c r="D677" s="3" t="s">
        <v>534</v>
      </c>
      <c r="E677" s="3" t="s">
        <v>446</v>
      </c>
      <c r="F677" s="3"/>
      <c r="G677" s="3"/>
      <c r="H677" s="30">
        <f t="shared" si="422"/>
        <v>1328350</v>
      </c>
      <c r="I677" s="97">
        <v>0</v>
      </c>
      <c r="J677" s="97">
        <f t="shared" si="424"/>
        <v>1328350</v>
      </c>
      <c r="K677" s="30">
        <f>+Distribution!K677</f>
        <v>935238</v>
      </c>
      <c r="L677" s="30">
        <f>+Distribution!L677</f>
        <v>99366</v>
      </c>
      <c r="M677" s="30">
        <f t="shared" si="423"/>
        <v>72409</v>
      </c>
      <c r="N677" s="30">
        <f>+Distribution!N677</f>
        <v>576</v>
      </c>
      <c r="O677" s="30">
        <f>+Distribution!O677</f>
        <v>71833</v>
      </c>
      <c r="P677" s="9">
        <f t="shared" si="419"/>
        <v>1086</v>
      </c>
      <c r="Q677" s="30">
        <f>+Distribution!Q677</f>
        <v>469</v>
      </c>
      <c r="R677" s="30">
        <f>+Distribution!R677</f>
        <v>550</v>
      </c>
      <c r="S677" s="30">
        <f>+Distribution!S677</f>
        <v>67</v>
      </c>
      <c r="T677" s="30">
        <f>+Distribution!T677</f>
        <v>0</v>
      </c>
      <c r="U677" s="30">
        <f>+Distribution!U677</f>
        <v>220232</v>
      </c>
      <c r="V677" s="30">
        <f>+Distribution!V677</f>
        <v>19</v>
      </c>
      <c r="W677" s="26" t="str">
        <f t="shared" si="426"/>
        <v>OK</v>
      </c>
      <c r="X677" s="3"/>
      <c r="Y677" s="3"/>
      <c r="Z677" s="3"/>
      <c r="AA677" s="3"/>
      <c r="AB677" s="3"/>
      <c r="AC677" s="3"/>
    </row>
    <row r="678" spans="1:29" x14ac:dyDescent="0.2">
      <c r="A678" s="3">
        <f t="shared" si="425"/>
        <v>10</v>
      </c>
      <c r="B678" s="3" t="s">
        <v>347</v>
      </c>
      <c r="C678" s="3"/>
      <c r="D678" s="3" t="s">
        <v>613</v>
      </c>
      <c r="E678" s="3" t="s">
        <v>343</v>
      </c>
      <c r="F678" s="3"/>
      <c r="G678" s="3"/>
      <c r="H678" s="30">
        <f t="shared" si="422"/>
        <v>1155398</v>
      </c>
      <c r="I678" s="97">
        <v>0</v>
      </c>
      <c r="J678" s="97">
        <f t="shared" si="424"/>
        <v>1155398</v>
      </c>
      <c r="K678" s="30">
        <f>+Distribution!K678</f>
        <v>935238</v>
      </c>
      <c r="L678" s="30">
        <f>+Distribution!L678</f>
        <v>94498</v>
      </c>
      <c r="M678" s="30">
        <f t="shared" si="423"/>
        <v>125662</v>
      </c>
      <c r="N678" s="30">
        <f>+Distribution!N678</f>
        <v>518</v>
      </c>
      <c r="O678" s="30">
        <f>+Distribution!O678</f>
        <v>125144</v>
      </c>
      <c r="P678" s="9">
        <f t="shared" si="419"/>
        <v>0</v>
      </c>
      <c r="Q678" s="30">
        <f>+Distribution!Q678</f>
        <v>0</v>
      </c>
      <c r="R678" s="30">
        <f>+Distribution!R678</f>
        <v>0</v>
      </c>
      <c r="S678" s="30">
        <f>+Distribution!S678</f>
        <v>0</v>
      </c>
      <c r="T678" s="30">
        <f>+Distribution!T678</f>
        <v>0</v>
      </c>
      <c r="U678" s="30">
        <f>+Distribution!U678</f>
        <v>0</v>
      </c>
      <c r="V678" s="30">
        <f>+Distribution!V678</f>
        <v>0</v>
      </c>
      <c r="W678" s="26" t="str">
        <f t="shared" si="426"/>
        <v>OK</v>
      </c>
      <c r="X678" s="3"/>
      <c r="Y678" s="3"/>
      <c r="Z678" s="3"/>
      <c r="AA678" s="3"/>
      <c r="AB678" s="3"/>
      <c r="AC678" s="3"/>
    </row>
    <row r="679" spans="1:29" x14ac:dyDescent="0.2">
      <c r="A679" s="3">
        <f t="shared" si="425"/>
        <v>11</v>
      </c>
      <c r="B679" s="3" t="s">
        <v>346</v>
      </c>
      <c r="C679" s="3"/>
      <c r="D679" s="3" t="s">
        <v>613</v>
      </c>
      <c r="E679" s="3" t="s">
        <v>344</v>
      </c>
      <c r="F679" s="3"/>
      <c r="G679" s="3"/>
      <c r="H679" s="30">
        <f t="shared" si="422"/>
        <v>1994932.7802414242</v>
      </c>
      <c r="I679" s="97">
        <v>0</v>
      </c>
      <c r="J679" s="97">
        <f t="shared" si="424"/>
        <v>1994932.7802414242</v>
      </c>
      <c r="K679" s="30">
        <f>+Distribution!K679</f>
        <v>935238</v>
      </c>
      <c r="L679" s="30">
        <f>+Distribution!L679</f>
        <v>177705.24038775123</v>
      </c>
      <c r="M679" s="30">
        <f t="shared" si="423"/>
        <v>705477.8436128865</v>
      </c>
      <c r="N679" s="30">
        <f>+Distribution!N679</f>
        <v>13763.351647210171</v>
      </c>
      <c r="O679" s="30">
        <f>+Distribution!O679</f>
        <v>691714.49196567631</v>
      </c>
      <c r="P679" s="9">
        <f t="shared" si="419"/>
        <v>94875.887253449953</v>
      </c>
      <c r="Q679" s="30">
        <f>+Distribution!Q679</f>
        <v>40973.104163782722</v>
      </c>
      <c r="R679" s="30">
        <f>+Distribution!R679</f>
        <v>48049.482494841133</v>
      </c>
      <c r="S679" s="30">
        <f>+Distribution!S679</f>
        <v>5853.3005948261025</v>
      </c>
      <c r="T679" s="30">
        <f>+Distribution!T679</f>
        <v>79975.917773878275</v>
      </c>
      <c r="U679" s="30">
        <f>+Distribution!U679</f>
        <v>0</v>
      </c>
      <c r="V679" s="30">
        <f>+Distribution!V679</f>
        <v>1659.8912134581485</v>
      </c>
      <c r="W679" s="26" t="str">
        <f t="shared" si="426"/>
        <v>OK</v>
      </c>
      <c r="X679" s="3"/>
      <c r="Y679" s="3"/>
      <c r="Z679" s="3"/>
      <c r="AA679" s="3"/>
      <c r="AB679" s="3"/>
      <c r="AC679" s="3"/>
    </row>
    <row r="680" spans="1:29" x14ac:dyDescent="0.2">
      <c r="A680" s="3">
        <f t="shared" si="425"/>
        <v>12</v>
      </c>
      <c r="B680" s="3" t="s">
        <v>348</v>
      </c>
      <c r="C680" s="3"/>
      <c r="D680" s="90" t="s">
        <v>76</v>
      </c>
      <c r="E680" s="3" t="s">
        <v>371</v>
      </c>
      <c r="F680" s="3"/>
      <c r="G680" s="3"/>
      <c r="H680" s="30">
        <f t="shared" si="422"/>
        <v>112909952.16154858</v>
      </c>
      <c r="I680" s="97">
        <v>0</v>
      </c>
      <c r="J680" s="97">
        <f t="shared" si="424"/>
        <v>112909952.16154858</v>
      </c>
      <c r="K680" s="30">
        <f>+Distribution!K680</f>
        <v>0</v>
      </c>
      <c r="L680" s="30">
        <f>+Distribution!L680</f>
        <v>0</v>
      </c>
      <c r="M680" s="30">
        <f t="shared" si="423"/>
        <v>0</v>
      </c>
      <c r="N680" s="30">
        <f>+Distribution!N680</f>
        <v>0</v>
      </c>
      <c r="O680" s="30">
        <f>+Distribution!O680</f>
        <v>0</v>
      </c>
      <c r="P680" s="9">
        <f t="shared" si="419"/>
        <v>0</v>
      </c>
      <c r="Q680" s="30">
        <f>+Distribution!Q680</f>
        <v>0</v>
      </c>
      <c r="R680" s="30">
        <f>+Distribution!R680</f>
        <v>0</v>
      </c>
      <c r="S680" s="30">
        <f>+Distribution!S680</f>
        <v>0</v>
      </c>
      <c r="T680" s="30">
        <f>+Distribution!T680</f>
        <v>0</v>
      </c>
      <c r="U680" s="30">
        <f>+Distribution!U680</f>
        <v>112909952.16154858</v>
      </c>
      <c r="V680" s="30">
        <f>+Distribution!V680</f>
        <v>0</v>
      </c>
      <c r="W680" s="26" t="str">
        <f t="shared" si="426"/>
        <v>OK</v>
      </c>
      <c r="X680" s="3"/>
      <c r="Y680" s="3"/>
      <c r="Z680" s="3"/>
      <c r="AA680" s="3"/>
      <c r="AB680" s="3"/>
      <c r="AC680" s="3"/>
    </row>
    <row r="681" spans="1:29" x14ac:dyDescent="0.2">
      <c r="A681" s="3">
        <f t="shared" si="425"/>
        <v>13</v>
      </c>
      <c r="B681" s="3" t="s">
        <v>349</v>
      </c>
      <c r="C681" s="3"/>
      <c r="D681" s="90" t="s">
        <v>80</v>
      </c>
      <c r="E681" s="3" t="s">
        <v>372</v>
      </c>
      <c r="F681" s="3"/>
      <c r="G681" s="3"/>
      <c r="H681" s="30">
        <f t="shared" si="422"/>
        <v>125474945.44348232</v>
      </c>
      <c r="I681" s="97">
        <v>0</v>
      </c>
      <c r="J681" s="97">
        <f t="shared" si="424"/>
        <v>125474945.44348232</v>
      </c>
      <c r="K681" s="30">
        <f>+Distribution!K681</f>
        <v>0</v>
      </c>
      <c r="L681" s="30">
        <f>+Distribution!L681</f>
        <v>0</v>
      </c>
      <c r="M681" s="30">
        <f t="shared" si="423"/>
        <v>0</v>
      </c>
      <c r="N681" s="30">
        <f>+Distribution!N681</f>
        <v>0</v>
      </c>
      <c r="O681" s="30">
        <f>+Distribution!O681</f>
        <v>0</v>
      </c>
      <c r="P681" s="9">
        <f t="shared" si="419"/>
        <v>0</v>
      </c>
      <c r="Q681" s="30">
        <f>+Distribution!Q681</f>
        <v>0</v>
      </c>
      <c r="R681" s="30">
        <f>+Distribution!R681</f>
        <v>0</v>
      </c>
      <c r="S681" s="30">
        <f>+Distribution!S681</f>
        <v>0</v>
      </c>
      <c r="T681" s="30">
        <f>+Distribution!T681</f>
        <v>0</v>
      </c>
      <c r="U681" s="30">
        <f>+Distribution!U681</f>
        <v>125474945.44348232</v>
      </c>
      <c r="V681" s="30">
        <f>+Distribution!V681</f>
        <v>0</v>
      </c>
      <c r="W681" s="26" t="str">
        <f t="shared" si="426"/>
        <v>OK</v>
      </c>
      <c r="X681" s="3"/>
      <c r="Y681" s="3"/>
      <c r="Z681" s="3"/>
      <c r="AA681" s="3"/>
      <c r="AB681" s="3"/>
      <c r="AC681" s="3"/>
    </row>
    <row r="682" spans="1:29" x14ac:dyDescent="0.2">
      <c r="A682" s="3">
        <f t="shared" si="425"/>
        <v>14</v>
      </c>
      <c r="B682" s="3" t="s">
        <v>809</v>
      </c>
      <c r="C682" s="3"/>
      <c r="D682" s="3" t="s">
        <v>613</v>
      </c>
      <c r="E682" s="3" t="s">
        <v>373</v>
      </c>
      <c r="F682" s="3"/>
      <c r="G682" s="3"/>
      <c r="H682" s="30">
        <f t="shared" si="422"/>
        <v>1107122</v>
      </c>
      <c r="I682" s="97">
        <v>0</v>
      </c>
      <c r="J682" s="97">
        <f t="shared" si="424"/>
        <v>1107122</v>
      </c>
      <c r="K682" s="30">
        <f>+Distribution!K682</f>
        <v>935238</v>
      </c>
      <c r="L682" s="30">
        <f>+Distribution!L682</f>
        <v>97741</v>
      </c>
      <c r="M682" s="30">
        <f t="shared" si="423"/>
        <v>73006</v>
      </c>
      <c r="N682" s="30">
        <f>+Distribution!N682</f>
        <v>581</v>
      </c>
      <c r="O682" s="30">
        <f>+Distribution!O682</f>
        <v>72425</v>
      </c>
      <c r="P682" s="9">
        <f t="shared" si="419"/>
        <v>1117</v>
      </c>
      <c r="Q682" s="30">
        <f>+Distribution!Q682</f>
        <v>482</v>
      </c>
      <c r="R682" s="30">
        <f>+Distribution!R682</f>
        <v>566</v>
      </c>
      <c r="S682" s="30">
        <f>+Distribution!S682</f>
        <v>69</v>
      </c>
      <c r="T682" s="30">
        <f>+Distribution!T682</f>
        <v>0</v>
      </c>
      <c r="U682" s="30">
        <f>+Distribution!U682</f>
        <v>0</v>
      </c>
      <c r="V682" s="30">
        <f>+Distribution!V682</f>
        <v>20</v>
      </c>
      <c r="W682" s="26" t="str">
        <f t="shared" si="426"/>
        <v>OK</v>
      </c>
      <c r="X682" s="3"/>
      <c r="Y682" s="3"/>
      <c r="Z682" s="3"/>
      <c r="AA682" s="3"/>
      <c r="AB682" s="3"/>
      <c r="AC682" s="3"/>
    </row>
    <row r="683" spans="1:29" x14ac:dyDescent="0.2">
      <c r="A683" s="3">
        <f t="shared" si="425"/>
        <v>15</v>
      </c>
      <c r="B683" s="3" t="s">
        <v>810</v>
      </c>
      <c r="C683" s="3"/>
      <c r="D683" s="3" t="s">
        <v>613</v>
      </c>
      <c r="E683" s="3" t="s">
        <v>374</v>
      </c>
      <c r="F683" s="3"/>
      <c r="G683" s="3"/>
      <c r="H683" s="30">
        <f t="shared" si="422"/>
        <v>1110889.1666666667</v>
      </c>
      <c r="I683" s="97">
        <v>0</v>
      </c>
      <c r="J683" s="97">
        <f t="shared" si="424"/>
        <v>1110889.1666666667</v>
      </c>
      <c r="K683" s="30">
        <f>+Distribution!K683</f>
        <v>935238</v>
      </c>
      <c r="L683" s="30">
        <f>+Distribution!L683</f>
        <v>99366</v>
      </c>
      <c r="M683" s="30">
        <f t="shared" si="423"/>
        <v>72409</v>
      </c>
      <c r="N683" s="30">
        <f>+Distribution!N683</f>
        <v>576</v>
      </c>
      <c r="O683" s="30">
        <f>+Distribution!O683</f>
        <v>71833</v>
      </c>
      <c r="P683" s="9">
        <f t="shared" si="419"/>
        <v>1105</v>
      </c>
      <c r="Q683" s="30">
        <f>+Distribution!Q683</f>
        <v>469</v>
      </c>
      <c r="R683" s="30">
        <f>+Distribution!R683</f>
        <v>550</v>
      </c>
      <c r="S683" s="30">
        <f>+Distribution!S683</f>
        <v>86</v>
      </c>
      <c r="T683" s="30">
        <f>+Distribution!T683</f>
        <v>124.16666666666667</v>
      </c>
      <c r="U683" s="30">
        <f>+Distribution!U683</f>
        <v>2628</v>
      </c>
      <c r="V683" s="30">
        <f>+Distribution!V683</f>
        <v>19</v>
      </c>
      <c r="W683" s="26" t="str">
        <f t="shared" si="426"/>
        <v>OK</v>
      </c>
      <c r="X683" s="3"/>
      <c r="Y683" s="3"/>
      <c r="Z683" s="3"/>
      <c r="AA683" s="3"/>
      <c r="AB683" s="3"/>
      <c r="AC683" s="3"/>
    </row>
    <row r="684" spans="1:29" x14ac:dyDescent="0.2">
      <c r="A684" s="3">
        <f t="shared" si="425"/>
        <v>16</v>
      </c>
      <c r="B684" s="3" t="s">
        <v>134</v>
      </c>
      <c r="C684" s="3"/>
      <c r="D684" s="3"/>
      <c r="E684" s="3" t="s">
        <v>428</v>
      </c>
      <c r="F684" s="3"/>
      <c r="G684" s="3"/>
      <c r="H684" s="30">
        <f t="shared" si="422"/>
        <v>0</v>
      </c>
      <c r="I684" s="97">
        <v>0</v>
      </c>
      <c r="J684" s="97">
        <f t="shared" si="424"/>
        <v>0</v>
      </c>
      <c r="K684" s="30">
        <f>+Distribution!K684</f>
        <v>0</v>
      </c>
      <c r="L684" s="30">
        <f>+Distribution!L684</f>
        <v>0</v>
      </c>
      <c r="M684" s="30">
        <f t="shared" si="423"/>
        <v>0</v>
      </c>
      <c r="N684" s="30">
        <f>+Distribution!N684</f>
        <v>0</v>
      </c>
      <c r="O684" s="30">
        <f>+Distribution!O684</f>
        <v>0</v>
      </c>
      <c r="P684" s="9">
        <f t="shared" si="419"/>
        <v>0</v>
      </c>
      <c r="Q684" s="30">
        <f>+Distribution!Q684</f>
        <v>0</v>
      </c>
      <c r="R684" s="30">
        <f>+Distribution!R684</f>
        <v>0</v>
      </c>
      <c r="S684" s="30">
        <f>+Distribution!S684</f>
        <v>0</v>
      </c>
      <c r="T684" s="30">
        <f>+Distribution!T684</f>
        <v>0</v>
      </c>
      <c r="U684" s="30">
        <f>+Distribution!U684</f>
        <v>0</v>
      </c>
      <c r="V684" s="30">
        <f>+Distribution!V684</f>
        <v>0</v>
      </c>
      <c r="W684" s="26" t="str">
        <f t="shared" si="426"/>
        <v>OK</v>
      </c>
      <c r="X684" s="3"/>
      <c r="Y684" s="3"/>
      <c r="Z684" s="3"/>
      <c r="AA684" s="3"/>
      <c r="AB684" s="3"/>
      <c r="AC684" s="3"/>
    </row>
    <row r="685" spans="1:29" x14ac:dyDescent="0.2">
      <c r="A685" s="3">
        <f t="shared" si="425"/>
        <v>17</v>
      </c>
      <c r="B685" s="3" t="s">
        <v>356</v>
      </c>
      <c r="C685" s="3"/>
      <c r="D685" s="3"/>
      <c r="E685" s="3" t="s">
        <v>370</v>
      </c>
      <c r="F685" s="3"/>
      <c r="G685" s="3"/>
      <c r="H685" s="30">
        <f t="shared" ca="1" si="422"/>
        <v>5649378.5404194035</v>
      </c>
      <c r="I685" s="97">
        <v>0</v>
      </c>
      <c r="J685" s="97">
        <f t="shared" ca="1" si="424"/>
        <v>5649378.5404194035</v>
      </c>
      <c r="K685" s="30">
        <f ca="1">+K636</f>
        <v>2648488.885801048</v>
      </c>
      <c r="L685" s="30">
        <f ca="1">+L636</f>
        <v>503212.61765054584</v>
      </c>
      <c r="M685" s="30">
        <f t="shared" ca="1" si="423"/>
        <v>1997806.0541664991</v>
      </c>
      <c r="N685" s="30">
        <f ca="1">+N636</f>
        <v>38989.090849038788</v>
      </c>
      <c r="O685" s="30">
        <f ca="1">+O636</f>
        <v>1958816.9633174604</v>
      </c>
      <c r="P685" s="9">
        <f t="shared" ca="1" si="419"/>
        <v>268698.4365657501</v>
      </c>
      <c r="Q685" s="30">
        <f t="shared" ref="Q685:V685" ca="1" si="427">+Q636</f>
        <v>116055.38508395143</v>
      </c>
      <c r="R685" s="30">
        <f t="shared" ca="1" si="427"/>
        <v>136063.25388242607</v>
      </c>
      <c r="S685" s="30">
        <f t="shared" ca="1" si="427"/>
        <v>16579.7975993726</v>
      </c>
      <c r="T685" s="30">
        <f t="shared" ca="1" si="427"/>
        <v>226466.43998489485</v>
      </c>
      <c r="U685" s="30">
        <f t="shared" ca="1" si="427"/>
        <v>4.3350383625784126</v>
      </c>
      <c r="V685" s="30">
        <f t="shared" ca="1" si="427"/>
        <v>4701.7712123024658</v>
      </c>
      <c r="W685" s="26" t="str">
        <f t="shared" ca="1" si="426"/>
        <v>OK</v>
      </c>
      <c r="X685" s="3"/>
      <c r="Y685" s="3"/>
      <c r="Z685" s="3"/>
      <c r="AA685" s="3"/>
      <c r="AB685" s="3"/>
      <c r="AC685" s="3"/>
    </row>
    <row r="686" spans="1:29" x14ac:dyDescent="0.2">
      <c r="A686" s="3">
        <f t="shared" si="425"/>
        <v>18</v>
      </c>
      <c r="B686" s="3" t="s">
        <v>796</v>
      </c>
      <c r="C686" s="3"/>
      <c r="D686" s="3"/>
      <c r="E686" s="3" t="s">
        <v>797</v>
      </c>
      <c r="F686" s="3"/>
      <c r="G686" s="3"/>
      <c r="H686" s="30">
        <f t="shared" si="422"/>
        <v>73637</v>
      </c>
      <c r="I686" s="97">
        <v>0</v>
      </c>
      <c r="J686" s="97">
        <f t="shared" si="424"/>
        <v>73637</v>
      </c>
      <c r="K686" s="30">
        <f>+Distribution!K686</f>
        <v>0</v>
      </c>
      <c r="L686" s="30">
        <f>+Distribution!L686</f>
        <v>0</v>
      </c>
      <c r="M686" s="30">
        <f t="shared" si="423"/>
        <v>72409</v>
      </c>
      <c r="N686" s="30">
        <f>+Distribution!N686</f>
        <v>576</v>
      </c>
      <c r="O686" s="30">
        <f>+Distribution!O686</f>
        <v>71833</v>
      </c>
      <c r="P686" s="9">
        <f t="shared" si="419"/>
        <v>1086</v>
      </c>
      <c r="Q686" s="30">
        <f>+Distribution!Q686</f>
        <v>469</v>
      </c>
      <c r="R686" s="30">
        <f>+Distribution!R686</f>
        <v>550</v>
      </c>
      <c r="S686" s="30">
        <f>+Distribution!S686</f>
        <v>67</v>
      </c>
      <c r="T686" s="30">
        <f>+Distribution!T686</f>
        <v>123</v>
      </c>
      <c r="U686" s="30">
        <f>+Distribution!U686</f>
        <v>0</v>
      </c>
      <c r="V686" s="30">
        <f>+Distribution!V686</f>
        <v>19</v>
      </c>
      <c r="W686" s="26" t="str">
        <f t="shared" si="426"/>
        <v>OK</v>
      </c>
      <c r="X686" s="3"/>
      <c r="Y686" s="3"/>
      <c r="Z686" s="3"/>
      <c r="AA686" s="3"/>
      <c r="AB686" s="3"/>
      <c r="AC686" s="3"/>
    </row>
    <row r="687" spans="1:29" x14ac:dyDescent="0.2">
      <c r="A687" s="3">
        <f t="shared" si="425"/>
        <v>19</v>
      </c>
      <c r="B687" s="3" t="s">
        <v>823</v>
      </c>
      <c r="C687" s="3"/>
      <c r="D687" s="3"/>
      <c r="E687" s="3" t="s">
        <v>824</v>
      </c>
      <c r="F687" s="3"/>
      <c r="G687" s="3"/>
      <c r="H687" s="30">
        <f t="shared" ref="H687" si="428">SUM(I687:J687)</f>
        <v>1255994</v>
      </c>
      <c r="I687" s="97">
        <v>0</v>
      </c>
      <c r="J687" s="97">
        <f t="shared" si="424"/>
        <v>1255994</v>
      </c>
      <c r="K687" s="30">
        <f>+Distribution!K687</f>
        <v>935238</v>
      </c>
      <c r="L687" s="30">
        <f>+Distribution!L687</f>
        <v>99366</v>
      </c>
      <c r="M687" s="30">
        <f t="shared" ref="M687" si="429">SUM(N687:O687)</f>
        <v>0</v>
      </c>
      <c r="N687" s="30">
        <f>+Distribution!N687</f>
        <v>0</v>
      </c>
      <c r="O687" s="30">
        <f>+Distribution!O687</f>
        <v>0</v>
      </c>
      <c r="P687" s="9">
        <f t="shared" ref="P687" si="430">SUM(Q687:S687)</f>
        <v>0</v>
      </c>
      <c r="Q687" s="30">
        <f>+Distribution!Q687</f>
        <v>0</v>
      </c>
      <c r="R687" s="30">
        <f>+Distribution!R687</f>
        <v>0</v>
      </c>
      <c r="S687" s="30">
        <f>+Distribution!S687</f>
        <v>0</v>
      </c>
      <c r="T687" s="30">
        <f>+Distribution!T687</f>
        <v>0</v>
      </c>
      <c r="U687" s="30">
        <f>+Distribution!U687</f>
        <v>221390</v>
      </c>
      <c r="V687" s="30">
        <f>+Distribution!V687</f>
        <v>0</v>
      </c>
      <c r="W687" s="26" t="str">
        <f t="shared" si="426"/>
        <v>OK</v>
      </c>
      <c r="X687" s="3"/>
      <c r="Y687" s="3"/>
      <c r="Z687" s="3"/>
      <c r="AA687" s="3"/>
      <c r="AB687" s="3"/>
      <c r="AC687" s="3"/>
    </row>
    <row r="688" spans="1:29" x14ac:dyDescent="0.2">
      <c r="A688" s="3">
        <f t="shared" si="425"/>
        <v>20</v>
      </c>
      <c r="B688" s="3" t="s">
        <v>455</v>
      </c>
      <c r="C688" s="3"/>
      <c r="D688" s="3"/>
      <c r="E688" s="3" t="s">
        <v>458</v>
      </c>
      <c r="F688" s="3"/>
      <c r="G688" s="3"/>
      <c r="H688" s="30">
        <f t="shared" si="422"/>
        <v>38295797001.651588</v>
      </c>
      <c r="I688" s="97">
        <v>0</v>
      </c>
      <c r="J688" s="97">
        <f t="shared" si="424"/>
        <v>38295797001.651588</v>
      </c>
      <c r="K688" s="30">
        <f>+Distribution!K688</f>
        <v>12589882555.539207</v>
      </c>
      <c r="L688" s="30">
        <f>+Distribution!L688</f>
        <v>672100106.11512482</v>
      </c>
      <c r="M688" s="30">
        <f t="shared" si="423"/>
        <v>9205057207.3266869</v>
      </c>
      <c r="N688" s="30">
        <f>+Distribution!N688</f>
        <v>1309566782.6682951</v>
      </c>
      <c r="O688" s="30">
        <f>+Distribution!O688</f>
        <v>7895490424.658391</v>
      </c>
      <c r="P688" s="9">
        <f t="shared" si="419"/>
        <v>4525071649.0120554</v>
      </c>
      <c r="Q688" s="30">
        <f>+Distribution!Q688</f>
        <v>3758114018.0188446</v>
      </c>
      <c r="R688" s="30">
        <f>+Distribution!R688</f>
        <v>261157650.99321082</v>
      </c>
      <c r="S688" s="30">
        <f>+Distribution!S688</f>
        <v>505799980</v>
      </c>
      <c r="T688" s="30">
        <f>+Distribution!T688</f>
        <v>11035696755.195988</v>
      </c>
      <c r="U688" s="30">
        <f>+Distribution!U688</f>
        <v>238384897.60503083</v>
      </c>
      <c r="V688" s="30">
        <f>+Distribution!V688</f>
        <v>29603830.857500002</v>
      </c>
      <c r="W688" s="26" t="str">
        <f t="shared" si="426"/>
        <v>OK</v>
      </c>
      <c r="X688" s="3"/>
      <c r="Y688" s="3"/>
      <c r="Z688" s="3"/>
      <c r="AA688" s="3"/>
      <c r="AB688" s="3"/>
      <c r="AC688" s="3"/>
    </row>
    <row r="689" spans="1:29" x14ac:dyDescent="0.2">
      <c r="A689" s="3">
        <f t="shared" si="425"/>
        <v>21</v>
      </c>
      <c r="B689" s="3" t="s">
        <v>456</v>
      </c>
      <c r="C689" s="3"/>
      <c r="D689" s="3" t="s">
        <v>547</v>
      </c>
      <c r="E689" s="3" t="s">
        <v>459</v>
      </c>
      <c r="F689" s="3"/>
      <c r="G689" s="3"/>
      <c r="H689" s="30">
        <f t="shared" si="422"/>
        <v>38295797001.651588</v>
      </c>
      <c r="I689" s="97">
        <v>0</v>
      </c>
      <c r="J689" s="97">
        <f t="shared" si="424"/>
        <v>38295797001.651588</v>
      </c>
      <c r="K689" s="30">
        <f t="shared" ref="K689:U689" si="431">K688</f>
        <v>12589882555.539207</v>
      </c>
      <c r="L689" s="30">
        <f t="shared" si="431"/>
        <v>672100106.11512482</v>
      </c>
      <c r="M689" s="30">
        <f t="shared" si="423"/>
        <v>9205057207.3266869</v>
      </c>
      <c r="N689" s="30">
        <f t="shared" si="431"/>
        <v>1309566782.6682951</v>
      </c>
      <c r="O689" s="30">
        <f t="shared" si="431"/>
        <v>7895490424.658391</v>
      </c>
      <c r="P689" s="9">
        <f t="shared" si="419"/>
        <v>4525071649.0120554</v>
      </c>
      <c r="Q689" s="30">
        <f t="shared" si="431"/>
        <v>3758114018.0188446</v>
      </c>
      <c r="R689" s="30">
        <f t="shared" si="431"/>
        <v>261157650.99321082</v>
      </c>
      <c r="S689" s="30">
        <f>S688</f>
        <v>505799980</v>
      </c>
      <c r="T689" s="30">
        <f t="shared" si="431"/>
        <v>11035696755.195988</v>
      </c>
      <c r="U689" s="30">
        <f t="shared" si="431"/>
        <v>238384897.60503083</v>
      </c>
      <c r="V689" s="30">
        <f t="shared" ref="V689" si="432">V688</f>
        <v>29603830.857500002</v>
      </c>
      <c r="W689" s="26" t="str">
        <f t="shared" si="426"/>
        <v>OK</v>
      </c>
      <c r="X689" s="3"/>
      <c r="Y689" s="3"/>
      <c r="Z689" s="3"/>
      <c r="AA689" s="3"/>
      <c r="AB689" s="3"/>
      <c r="AC689" s="3"/>
    </row>
    <row r="690" spans="1:29" x14ac:dyDescent="0.2">
      <c r="A690" s="3">
        <f t="shared" si="425"/>
        <v>22</v>
      </c>
      <c r="B690" s="3" t="s">
        <v>457</v>
      </c>
      <c r="C690" s="3"/>
      <c r="D690" s="3" t="s">
        <v>547</v>
      </c>
      <c r="E690" s="3" t="s">
        <v>460</v>
      </c>
      <c r="F690" s="3"/>
      <c r="G690" s="3"/>
      <c r="H690" s="30">
        <f t="shared" si="422"/>
        <v>40432437272.627991</v>
      </c>
      <c r="I690" s="97">
        <v>0</v>
      </c>
      <c r="J690" s="97">
        <f t="shared" si="424"/>
        <v>40432437272.627991</v>
      </c>
      <c r="K690" s="30">
        <f>+Distribution!K690</f>
        <v>13539159700.226864</v>
      </c>
      <c r="L690" s="30">
        <f>+Distribution!L690</f>
        <v>722776454.1162051</v>
      </c>
      <c r="M690" s="30">
        <f t="shared" si="423"/>
        <v>9899118520.7591171</v>
      </c>
      <c r="N690" s="30">
        <f>+Distribution!N690</f>
        <v>1408308118.0814846</v>
      </c>
      <c r="O690" s="30">
        <f>+Distribution!O690</f>
        <v>8490810402.6776323</v>
      </c>
      <c r="P690" s="9">
        <f t="shared" si="419"/>
        <v>4727025596.7074633</v>
      </c>
      <c r="Q690" s="30">
        <f>+Distribution!Q690</f>
        <v>3925838646.6430254</v>
      </c>
      <c r="R690" s="30">
        <f>+Distribution!R690</f>
        <v>272813116.95703781</v>
      </c>
      <c r="S690" s="30">
        <f>+Distribution!S690</f>
        <v>528373833.10739994</v>
      </c>
      <c r="T690" s="30">
        <f>+Distribution!T690</f>
        <v>11257072832.105221</v>
      </c>
      <c r="U690" s="30">
        <f>+Distribution!U690</f>
        <v>256359118.88445011</v>
      </c>
      <c r="V690" s="30">
        <f>+Distribution!V690</f>
        <v>30925049.828670219</v>
      </c>
      <c r="W690" s="26" t="str">
        <f t="shared" si="426"/>
        <v>OK</v>
      </c>
      <c r="X690" s="3"/>
      <c r="Y690" s="3"/>
      <c r="Z690" s="3"/>
      <c r="AA690" s="3"/>
      <c r="AB690" s="3"/>
      <c r="AC690" s="3"/>
    </row>
    <row r="691" spans="1:29" x14ac:dyDescent="0.2">
      <c r="A691" s="3">
        <f t="shared" si="425"/>
        <v>23</v>
      </c>
      <c r="B691" s="3" t="s">
        <v>33</v>
      </c>
      <c r="C691" s="3"/>
      <c r="D691" s="3"/>
      <c r="E691" s="3" t="s">
        <v>325</v>
      </c>
      <c r="F691" s="3"/>
      <c r="G691" s="3"/>
      <c r="H691" s="30">
        <f t="shared" si="422"/>
        <v>0</v>
      </c>
      <c r="I691" s="97">
        <v>0</v>
      </c>
      <c r="J691" s="97">
        <f t="shared" si="424"/>
        <v>0</v>
      </c>
      <c r="K691" s="30">
        <f t="shared" ref="K691:V691" si="433">K111</f>
        <v>0</v>
      </c>
      <c r="L691" s="30">
        <f t="shared" si="433"/>
        <v>0</v>
      </c>
      <c r="M691" s="30">
        <f t="shared" si="423"/>
        <v>0</v>
      </c>
      <c r="N691" s="30">
        <f t="shared" si="433"/>
        <v>0</v>
      </c>
      <c r="O691" s="30">
        <f t="shared" si="433"/>
        <v>0</v>
      </c>
      <c r="P691" s="9">
        <f t="shared" si="419"/>
        <v>0</v>
      </c>
      <c r="Q691" s="30">
        <f t="shared" si="433"/>
        <v>0</v>
      </c>
      <c r="R691" s="30">
        <f t="shared" si="433"/>
        <v>0</v>
      </c>
      <c r="S691" s="30">
        <f>S111</f>
        <v>0</v>
      </c>
      <c r="T691" s="30">
        <f t="shared" si="433"/>
        <v>0</v>
      </c>
      <c r="U691" s="30">
        <f t="shared" si="433"/>
        <v>0</v>
      </c>
      <c r="V691" s="30">
        <f t="shared" si="433"/>
        <v>0</v>
      </c>
      <c r="W691" s="26" t="str">
        <f t="shared" si="426"/>
        <v>OK</v>
      </c>
      <c r="X691" s="3"/>
      <c r="Y691" s="3"/>
      <c r="Z691" s="3"/>
      <c r="AA691" s="3"/>
      <c r="AB691" s="3"/>
      <c r="AC691" s="3"/>
    </row>
    <row r="692" spans="1:29" x14ac:dyDescent="0.2">
      <c r="A692" s="3">
        <f t="shared" si="425"/>
        <v>24</v>
      </c>
      <c r="B692" s="3" t="s">
        <v>378</v>
      </c>
      <c r="C692" s="3"/>
      <c r="D692" s="3"/>
      <c r="E692" s="3" t="s">
        <v>386</v>
      </c>
      <c r="F692" s="3"/>
      <c r="G692" s="3"/>
      <c r="H692" s="30">
        <f t="shared" si="422"/>
        <v>0</v>
      </c>
      <c r="I692" s="97">
        <v>0</v>
      </c>
      <c r="J692" s="97">
        <f t="shared" si="424"/>
        <v>0</v>
      </c>
      <c r="K692" s="30">
        <f t="shared" ref="K692:V692" si="434">K111</f>
        <v>0</v>
      </c>
      <c r="L692" s="30">
        <f t="shared" si="434"/>
        <v>0</v>
      </c>
      <c r="M692" s="30">
        <f t="shared" si="423"/>
        <v>0</v>
      </c>
      <c r="N692" s="30">
        <f t="shared" si="434"/>
        <v>0</v>
      </c>
      <c r="O692" s="30">
        <f t="shared" si="434"/>
        <v>0</v>
      </c>
      <c r="P692" s="9">
        <f t="shared" si="419"/>
        <v>0</v>
      </c>
      <c r="Q692" s="30">
        <f t="shared" si="434"/>
        <v>0</v>
      </c>
      <c r="R692" s="30">
        <f t="shared" si="434"/>
        <v>0</v>
      </c>
      <c r="S692" s="30">
        <f>S111</f>
        <v>0</v>
      </c>
      <c r="T692" s="30">
        <f t="shared" si="434"/>
        <v>0</v>
      </c>
      <c r="U692" s="30">
        <f t="shared" si="434"/>
        <v>0</v>
      </c>
      <c r="V692" s="30">
        <f t="shared" si="434"/>
        <v>0</v>
      </c>
      <c r="W692" s="26" t="str">
        <f t="shared" si="426"/>
        <v>OK</v>
      </c>
      <c r="X692" s="3"/>
      <c r="Y692" s="3"/>
      <c r="Z692" s="3"/>
      <c r="AA692" s="3"/>
      <c r="AB692" s="3"/>
      <c r="AC692" s="3"/>
    </row>
    <row r="693" spans="1:29" x14ac:dyDescent="0.2">
      <c r="A693" s="3">
        <f t="shared" si="425"/>
        <v>25</v>
      </c>
      <c r="B693" s="3" t="s">
        <v>379</v>
      </c>
      <c r="C693" s="3"/>
      <c r="D693" s="3"/>
      <c r="E693" s="3" t="s">
        <v>387</v>
      </c>
      <c r="F693" s="3"/>
      <c r="G693" s="3"/>
      <c r="H693" s="30">
        <f t="shared" si="422"/>
        <v>0</v>
      </c>
      <c r="I693" s="97">
        <v>0</v>
      </c>
      <c r="J693" s="97">
        <f t="shared" si="424"/>
        <v>0</v>
      </c>
      <c r="K693" s="30"/>
      <c r="L693" s="30"/>
      <c r="M693" s="30">
        <f t="shared" si="423"/>
        <v>0</v>
      </c>
      <c r="N693" s="30"/>
      <c r="O693" s="30"/>
      <c r="P693" s="9">
        <f t="shared" si="419"/>
        <v>0</v>
      </c>
      <c r="Q693" s="30"/>
      <c r="R693" s="30"/>
      <c r="S693" s="30"/>
      <c r="T693" s="30"/>
      <c r="U693" s="30"/>
      <c r="V693" s="30"/>
      <c r="W693" s="26" t="str">
        <f t="shared" si="426"/>
        <v>OK</v>
      </c>
      <c r="X693" s="3"/>
      <c r="Y693" s="3"/>
      <c r="Z693" s="3"/>
      <c r="AA693" s="3"/>
      <c r="AB693" s="3"/>
      <c r="AC693" s="3"/>
    </row>
    <row r="694" spans="1:29" x14ac:dyDescent="0.2">
      <c r="A694" s="3">
        <f t="shared" si="425"/>
        <v>26</v>
      </c>
      <c r="B694" s="3" t="s">
        <v>52</v>
      </c>
      <c r="C694" s="3"/>
      <c r="D694" s="3"/>
      <c r="E694" s="3" t="s">
        <v>331</v>
      </c>
      <c r="F694" s="3"/>
      <c r="G694" s="3"/>
      <c r="H694" s="30">
        <f t="shared" si="422"/>
        <v>211521861.99108088</v>
      </c>
      <c r="I694" s="97">
        <v>0</v>
      </c>
      <c r="J694" s="97">
        <f t="shared" si="424"/>
        <v>211521861.99108088</v>
      </c>
      <c r="K694" s="30">
        <f t="shared" ref="K694:V694" si="435">K147</f>
        <v>99162881.638986453</v>
      </c>
      <c r="L694" s="30">
        <f t="shared" si="435"/>
        <v>18842009.968797471</v>
      </c>
      <c r="M694" s="30">
        <f t="shared" si="423"/>
        <v>74801511.385457024</v>
      </c>
      <c r="N694" s="30">
        <f t="shared" si="435"/>
        <v>1459322.2370648449</v>
      </c>
      <c r="O694" s="30">
        <f t="shared" si="435"/>
        <v>73342189.148392186</v>
      </c>
      <c r="P694" s="9">
        <f t="shared" si="419"/>
        <v>10059649.392034627</v>
      </c>
      <c r="Q694" s="30">
        <f t="shared" si="435"/>
        <v>4344360.556965231</v>
      </c>
      <c r="R694" s="30">
        <f t="shared" si="435"/>
        <v>5094665.8983600782</v>
      </c>
      <c r="S694" s="30">
        <f>S147</f>
        <v>620622.93670931866</v>
      </c>
      <c r="T694" s="30">
        <f t="shared" si="435"/>
        <v>8479812.0565892365</v>
      </c>
      <c r="U694" s="30">
        <f t="shared" si="435"/>
        <v>0</v>
      </c>
      <c r="V694" s="30">
        <f t="shared" si="435"/>
        <v>175997.54921607548</v>
      </c>
      <c r="W694" s="26" t="str">
        <f t="shared" si="426"/>
        <v>OK</v>
      </c>
      <c r="X694" s="3"/>
      <c r="Y694" s="3"/>
      <c r="Z694" s="3"/>
      <c r="AA694" s="3"/>
      <c r="AB694" s="3"/>
      <c r="AC694" s="3"/>
    </row>
    <row r="695" spans="1:29" x14ac:dyDescent="0.2">
      <c r="A695" s="3">
        <f t="shared" si="425"/>
        <v>27</v>
      </c>
      <c r="B695" s="3" t="s">
        <v>380</v>
      </c>
      <c r="C695" s="3"/>
      <c r="D695" s="3"/>
      <c r="E695" s="3" t="s">
        <v>388</v>
      </c>
      <c r="F695" s="3"/>
      <c r="G695" s="3"/>
      <c r="H695" s="30">
        <f t="shared" si="422"/>
        <v>211521861.99108088</v>
      </c>
      <c r="I695" s="97">
        <v>0</v>
      </c>
      <c r="J695" s="97">
        <f t="shared" si="424"/>
        <v>211521861.99108088</v>
      </c>
      <c r="K695" s="30">
        <f t="shared" ref="K695:V695" si="436">K147</f>
        <v>99162881.638986453</v>
      </c>
      <c r="L695" s="30">
        <f t="shared" si="436"/>
        <v>18842009.968797471</v>
      </c>
      <c r="M695" s="30">
        <f t="shared" si="423"/>
        <v>74801511.385457024</v>
      </c>
      <c r="N695" s="30">
        <f t="shared" si="436"/>
        <v>1459322.2370648449</v>
      </c>
      <c r="O695" s="30">
        <f t="shared" si="436"/>
        <v>73342189.148392186</v>
      </c>
      <c r="P695" s="9">
        <f t="shared" si="419"/>
        <v>10059649.392034627</v>
      </c>
      <c r="Q695" s="30">
        <f t="shared" si="436"/>
        <v>4344360.556965231</v>
      </c>
      <c r="R695" s="30">
        <f t="shared" si="436"/>
        <v>5094665.8983600782</v>
      </c>
      <c r="S695" s="30">
        <f>S147</f>
        <v>620622.93670931866</v>
      </c>
      <c r="T695" s="30">
        <f t="shared" si="436"/>
        <v>8479812.0565892365</v>
      </c>
      <c r="U695" s="30">
        <f t="shared" si="436"/>
        <v>0</v>
      </c>
      <c r="V695" s="30">
        <f t="shared" si="436"/>
        <v>175997.54921607548</v>
      </c>
      <c r="W695" s="26" t="str">
        <f t="shared" si="426"/>
        <v>OK</v>
      </c>
      <c r="X695" s="3"/>
      <c r="Y695" s="3"/>
      <c r="Z695" s="3"/>
      <c r="AA695" s="3"/>
      <c r="AB695" s="3"/>
      <c r="AC695" s="3"/>
    </row>
    <row r="696" spans="1:29" x14ac:dyDescent="0.2">
      <c r="A696" s="3">
        <f t="shared" si="425"/>
        <v>28</v>
      </c>
      <c r="B696" s="3" t="s">
        <v>381</v>
      </c>
      <c r="C696" s="3"/>
      <c r="D696" s="3"/>
      <c r="E696" s="3" t="s">
        <v>389</v>
      </c>
      <c r="F696" s="3"/>
      <c r="G696" s="3"/>
      <c r="H696" s="30">
        <f t="shared" si="422"/>
        <v>0</v>
      </c>
      <c r="I696" s="97">
        <v>0</v>
      </c>
      <c r="J696" s="97">
        <f t="shared" si="424"/>
        <v>0</v>
      </c>
      <c r="K696" s="30"/>
      <c r="L696" s="30"/>
      <c r="M696" s="30">
        <f t="shared" si="423"/>
        <v>0</v>
      </c>
      <c r="N696" s="30"/>
      <c r="O696" s="30"/>
      <c r="P696" s="9">
        <f t="shared" si="419"/>
        <v>0</v>
      </c>
      <c r="Q696" s="30"/>
      <c r="R696" s="30"/>
      <c r="S696" s="30"/>
      <c r="T696" s="30"/>
      <c r="U696" s="30"/>
      <c r="V696" s="30"/>
      <c r="W696" s="26" t="str">
        <f t="shared" si="426"/>
        <v>OK</v>
      </c>
      <c r="X696" s="3"/>
      <c r="Y696" s="3"/>
      <c r="Z696" s="3"/>
      <c r="AA696" s="3"/>
      <c r="AB696" s="3"/>
      <c r="AC696" s="3"/>
    </row>
    <row r="697" spans="1:29" x14ac:dyDescent="0.2">
      <c r="A697" s="3">
        <f t="shared" si="425"/>
        <v>29</v>
      </c>
      <c r="B697" s="3" t="s">
        <v>84</v>
      </c>
      <c r="C697" s="3"/>
      <c r="D697" s="3"/>
      <c r="E697" s="3" t="s">
        <v>375</v>
      </c>
      <c r="F697" s="3"/>
      <c r="G697" s="3"/>
      <c r="H697" s="30">
        <f t="shared" ca="1" si="422"/>
        <v>9067590.5497018248</v>
      </c>
      <c r="I697" s="97">
        <v>0</v>
      </c>
      <c r="J697" s="97">
        <f t="shared" ca="1" si="424"/>
        <v>9067590.5497018248</v>
      </c>
      <c r="K697" s="30">
        <f t="shared" ref="K697:V697" ca="1" si="437">+K162+K168</f>
        <v>4250947.8687776905</v>
      </c>
      <c r="L697" s="30">
        <f t="shared" ca="1" si="437"/>
        <v>807725.64084964304</v>
      </c>
      <c r="M697" s="30">
        <f t="shared" ca="1" si="423"/>
        <v>3206616.4289475847</v>
      </c>
      <c r="N697" s="30">
        <f t="shared" ca="1" si="437"/>
        <v>62558.718050320895</v>
      </c>
      <c r="O697" s="30">
        <f t="shared" ca="1" si="437"/>
        <v>3144057.7108972636</v>
      </c>
      <c r="P697" s="9">
        <f t="shared" ca="1" si="419"/>
        <v>431240.44437720196</v>
      </c>
      <c r="Q697" s="30">
        <f t="shared" ca="1" si="437"/>
        <v>186235.51419236438</v>
      </c>
      <c r="R697" s="30">
        <f t="shared" ca="1" si="437"/>
        <v>218399.85672878553</v>
      </c>
      <c r="S697" s="30">
        <f ca="1">+S162+S168</f>
        <v>26605.07345605205</v>
      </c>
      <c r="T697" s="30">
        <f t="shared" ca="1" si="437"/>
        <v>363515.4444263468</v>
      </c>
      <c r="U697" s="30">
        <f t="shared" ca="1" si="437"/>
        <v>0</v>
      </c>
      <c r="V697" s="30">
        <f t="shared" ca="1" si="437"/>
        <v>7544.722323358048</v>
      </c>
      <c r="W697" s="26" t="str">
        <f t="shared" ca="1" si="426"/>
        <v>OK</v>
      </c>
      <c r="X697" s="3"/>
      <c r="Y697" s="3"/>
      <c r="Z697" s="3"/>
      <c r="AA697" s="3"/>
      <c r="AB697" s="3"/>
      <c r="AC697" s="3"/>
    </row>
    <row r="698" spans="1:29" x14ac:dyDescent="0.2">
      <c r="A698" s="3">
        <f t="shared" si="425"/>
        <v>30</v>
      </c>
      <c r="B698" s="3" t="s">
        <v>382</v>
      </c>
      <c r="C698" s="3"/>
      <c r="D698" s="3"/>
      <c r="E698" s="3" t="s">
        <v>390</v>
      </c>
      <c r="F698" s="3"/>
      <c r="G698" s="3"/>
      <c r="H698" s="30">
        <f t="shared" ca="1" si="422"/>
        <v>9067590.5497018248</v>
      </c>
      <c r="I698" s="97">
        <v>0</v>
      </c>
      <c r="J698" s="97">
        <f t="shared" ca="1" si="424"/>
        <v>9067590.5497018248</v>
      </c>
      <c r="K698" s="30">
        <f t="shared" ref="K698:V698" ca="1" si="438">+K162+K168</f>
        <v>4250947.8687776905</v>
      </c>
      <c r="L698" s="30">
        <f t="shared" ca="1" si="438"/>
        <v>807725.64084964304</v>
      </c>
      <c r="M698" s="30">
        <f t="shared" ca="1" si="423"/>
        <v>3206616.4289475847</v>
      </c>
      <c r="N698" s="30">
        <f t="shared" ca="1" si="438"/>
        <v>62558.718050320895</v>
      </c>
      <c r="O698" s="30">
        <f t="shared" ca="1" si="438"/>
        <v>3144057.7108972636</v>
      </c>
      <c r="P698" s="9">
        <f t="shared" ca="1" si="419"/>
        <v>431240.44437720196</v>
      </c>
      <c r="Q698" s="30">
        <f t="shared" ca="1" si="438"/>
        <v>186235.51419236438</v>
      </c>
      <c r="R698" s="30">
        <f t="shared" ca="1" si="438"/>
        <v>218399.85672878553</v>
      </c>
      <c r="S698" s="30">
        <f ca="1">+S162+S168</f>
        <v>26605.07345605205</v>
      </c>
      <c r="T698" s="30">
        <f t="shared" ca="1" si="438"/>
        <v>363515.4444263468</v>
      </c>
      <c r="U698" s="30">
        <f t="shared" ca="1" si="438"/>
        <v>0</v>
      </c>
      <c r="V698" s="30">
        <f t="shared" ca="1" si="438"/>
        <v>7544.722323358048</v>
      </c>
      <c r="W698" s="26" t="str">
        <f t="shared" ca="1" si="426"/>
        <v>OK</v>
      </c>
      <c r="X698" s="3"/>
      <c r="Y698" s="3"/>
      <c r="Z698" s="3"/>
      <c r="AA698" s="3"/>
      <c r="AB698" s="3"/>
      <c r="AC698" s="3"/>
    </row>
    <row r="699" spans="1:29" x14ac:dyDescent="0.2">
      <c r="A699" s="3">
        <f t="shared" si="425"/>
        <v>31</v>
      </c>
      <c r="B699" s="3" t="s">
        <v>383</v>
      </c>
      <c r="C699" s="3"/>
      <c r="D699" s="3"/>
      <c r="E699" s="3" t="s">
        <v>391</v>
      </c>
      <c r="F699" s="3"/>
      <c r="G699" s="3"/>
      <c r="H699" s="30">
        <f t="shared" si="422"/>
        <v>0</v>
      </c>
      <c r="I699" s="97">
        <v>0</v>
      </c>
      <c r="J699" s="97">
        <f t="shared" si="424"/>
        <v>0</v>
      </c>
      <c r="K699" s="30"/>
      <c r="L699" s="30"/>
      <c r="M699" s="30">
        <f t="shared" si="423"/>
        <v>0</v>
      </c>
      <c r="N699" s="30"/>
      <c r="O699" s="30"/>
      <c r="P699" s="9">
        <f t="shared" si="419"/>
        <v>0</v>
      </c>
      <c r="Q699" s="30"/>
      <c r="R699" s="30"/>
      <c r="S699" s="30"/>
      <c r="T699" s="30"/>
      <c r="U699" s="30"/>
      <c r="V699" s="30"/>
      <c r="W699" s="26" t="str">
        <f t="shared" si="426"/>
        <v>OK</v>
      </c>
      <c r="X699" s="3"/>
      <c r="Y699" s="3"/>
      <c r="Z699" s="3"/>
      <c r="AA699" s="3"/>
      <c r="AB699" s="3"/>
      <c r="AC699" s="3"/>
    </row>
    <row r="700" spans="1:29" x14ac:dyDescent="0.2">
      <c r="A700" s="3">
        <f t="shared" si="425"/>
        <v>32</v>
      </c>
      <c r="B700" s="3" t="s">
        <v>376</v>
      </c>
      <c r="C700" s="3"/>
      <c r="D700" s="3"/>
      <c r="E700" s="3" t="s">
        <v>377</v>
      </c>
      <c r="F700" s="3"/>
      <c r="G700" s="3"/>
      <c r="H700" s="30">
        <f t="shared" ca="1" si="422"/>
        <v>3698361.6595619218</v>
      </c>
      <c r="I700" s="97">
        <v>0</v>
      </c>
      <c r="J700" s="97">
        <f t="shared" ca="1" si="424"/>
        <v>3698361.6595619218</v>
      </c>
      <c r="K700" s="30">
        <f t="shared" ref="K700:V700" ca="1" si="439">+K96</f>
        <v>1733816.9967545411</v>
      </c>
      <c r="L700" s="30">
        <f t="shared" ca="1" si="439"/>
        <v>329443.80595809262</v>
      </c>
      <c r="M700" s="30">
        <f t="shared" ca="1" si="423"/>
        <v>1307869.7359279292</v>
      </c>
      <c r="N700" s="30">
        <f t="shared" ca="1" si="439"/>
        <v>25515.572526183292</v>
      </c>
      <c r="O700" s="30">
        <f t="shared" ca="1" si="439"/>
        <v>1282354.163401746</v>
      </c>
      <c r="P700" s="9">
        <f t="shared" ca="1" si="419"/>
        <v>175888.30426287113</v>
      </c>
      <c r="Q700" s="30">
        <f t="shared" ca="1" si="439"/>
        <v>75959.129557354114</v>
      </c>
      <c r="R700" s="30">
        <f t="shared" ca="1" si="439"/>
        <v>89077.870483037856</v>
      </c>
      <c r="S700" s="30">
        <f ca="1">+S96</f>
        <v>10851.304222479155</v>
      </c>
      <c r="T700" s="30">
        <f t="shared" ca="1" si="439"/>
        <v>148265.58113271036</v>
      </c>
      <c r="U700" s="30">
        <f t="shared" ca="1" si="439"/>
        <v>0</v>
      </c>
      <c r="V700" s="30">
        <f t="shared" ca="1" si="439"/>
        <v>3077.2355257776721</v>
      </c>
      <c r="W700" s="26" t="str">
        <f t="shared" ca="1" si="426"/>
        <v>OK</v>
      </c>
      <c r="X700" s="3"/>
      <c r="Y700" s="3"/>
      <c r="Z700" s="3"/>
      <c r="AA700" s="3"/>
      <c r="AB700" s="3"/>
      <c r="AC700" s="3"/>
    </row>
    <row r="701" spans="1:29" x14ac:dyDescent="0.2">
      <c r="A701" s="3">
        <f t="shared" si="425"/>
        <v>33</v>
      </c>
      <c r="B701" s="3" t="s">
        <v>384</v>
      </c>
      <c r="C701" s="3"/>
      <c r="D701" s="3"/>
      <c r="E701" s="3" t="s">
        <v>392</v>
      </c>
      <c r="F701" s="3"/>
      <c r="G701" s="3"/>
      <c r="H701" s="30">
        <f t="shared" ca="1" si="422"/>
        <v>3698361.6595619218</v>
      </c>
      <c r="I701" s="97">
        <v>0</v>
      </c>
      <c r="J701" s="97">
        <f t="shared" ca="1" si="424"/>
        <v>3698361.6595619218</v>
      </c>
      <c r="K701" s="30">
        <f t="shared" ref="K701:V701" ca="1" si="440">+K96</f>
        <v>1733816.9967545411</v>
      </c>
      <c r="L701" s="30">
        <f t="shared" ca="1" si="440"/>
        <v>329443.80595809262</v>
      </c>
      <c r="M701" s="30">
        <f t="shared" ca="1" si="423"/>
        <v>1307869.7359279292</v>
      </c>
      <c r="N701" s="30">
        <f t="shared" ca="1" si="440"/>
        <v>25515.572526183292</v>
      </c>
      <c r="O701" s="30">
        <f t="shared" ca="1" si="440"/>
        <v>1282354.163401746</v>
      </c>
      <c r="P701" s="9">
        <f t="shared" ca="1" si="419"/>
        <v>175888.30426287113</v>
      </c>
      <c r="Q701" s="30">
        <f t="shared" ca="1" si="440"/>
        <v>75959.129557354114</v>
      </c>
      <c r="R701" s="30">
        <f t="shared" ca="1" si="440"/>
        <v>89077.870483037856</v>
      </c>
      <c r="S701" s="30">
        <f ca="1">+S96</f>
        <v>10851.304222479155</v>
      </c>
      <c r="T701" s="30">
        <f t="shared" ca="1" si="440"/>
        <v>148265.58113271036</v>
      </c>
      <c r="U701" s="30">
        <f t="shared" ca="1" si="440"/>
        <v>0</v>
      </c>
      <c r="V701" s="30">
        <f t="shared" ca="1" si="440"/>
        <v>3077.2355257776721</v>
      </c>
      <c r="W701" s="26" t="str">
        <f t="shared" ca="1" si="426"/>
        <v>OK</v>
      </c>
      <c r="X701" s="3"/>
      <c r="Y701" s="3"/>
      <c r="Z701" s="3"/>
      <c r="AA701" s="3"/>
      <c r="AB701" s="3"/>
      <c r="AC701" s="3"/>
    </row>
    <row r="702" spans="1:29" x14ac:dyDescent="0.2">
      <c r="A702" s="3">
        <f t="shared" si="425"/>
        <v>34</v>
      </c>
      <c r="B702" s="3" t="s">
        <v>385</v>
      </c>
      <c r="C702" s="3"/>
      <c r="D702" s="3"/>
      <c r="E702" s="3" t="s">
        <v>393</v>
      </c>
      <c r="F702" s="3"/>
      <c r="G702" s="3"/>
      <c r="H702" s="30">
        <f t="shared" si="422"/>
        <v>0</v>
      </c>
      <c r="I702" s="97">
        <v>0</v>
      </c>
      <c r="J702" s="97">
        <f t="shared" si="424"/>
        <v>0</v>
      </c>
      <c r="K702" s="30"/>
      <c r="L702" s="30"/>
      <c r="M702" s="30">
        <f t="shared" ref="M702:M733" si="441">SUM(N702:O702)</f>
        <v>0</v>
      </c>
      <c r="N702" s="30"/>
      <c r="O702" s="30"/>
      <c r="P702" s="9">
        <f t="shared" si="419"/>
        <v>0</v>
      </c>
      <c r="Q702" s="30"/>
      <c r="R702" s="30"/>
      <c r="S702" s="30"/>
      <c r="T702" s="30"/>
      <c r="U702" s="30"/>
      <c r="V702" s="30"/>
      <c r="W702" s="26" t="str">
        <f t="shared" si="426"/>
        <v>OK</v>
      </c>
      <c r="X702" s="3"/>
      <c r="Y702" s="3"/>
      <c r="Z702" s="3"/>
      <c r="AA702" s="3"/>
      <c r="AB702" s="3"/>
      <c r="AC702" s="3"/>
    </row>
    <row r="703" spans="1:29" x14ac:dyDescent="0.2">
      <c r="A703" s="3">
        <f t="shared" si="425"/>
        <v>35</v>
      </c>
      <c r="B703" s="3" t="s">
        <v>429</v>
      </c>
      <c r="C703" s="3"/>
      <c r="D703" s="3"/>
      <c r="E703" s="3" t="s">
        <v>313</v>
      </c>
      <c r="F703" s="3"/>
      <c r="G703" s="3"/>
      <c r="H703" s="30">
        <f t="shared" ref="H703:H720" ca="1" si="442">SUM(I703:J703)</f>
        <v>224287814.20034468</v>
      </c>
      <c r="I703" s="97">
        <v>0</v>
      </c>
      <c r="J703" s="97">
        <f t="shared" ca="1" si="424"/>
        <v>224287814.20034468</v>
      </c>
      <c r="K703" s="30">
        <f t="shared" ref="K703:V703" ca="1" si="443">+K171</f>
        <v>105147646.50451869</v>
      </c>
      <c r="L703" s="30">
        <f t="shared" ca="1" si="443"/>
        <v>19979179.41560521</v>
      </c>
      <c r="M703" s="30">
        <f t="shared" ca="1" si="441"/>
        <v>79315997.550332561</v>
      </c>
      <c r="N703" s="30">
        <f t="shared" ca="1" si="443"/>
        <v>1547396.527641349</v>
      </c>
      <c r="O703" s="30">
        <f t="shared" ca="1" si="443"/>
        <v>77768601.022691205</v>
      </c>
      <c r="P703" s="9">
        <f t="shared" ca="1" si="419"/>
        <v>10666778.140674703</v>
      </c>
      <c r="Q703" s="30">
        <f t="shared" ca="1" si="443"/>
        <v>4606555.2007149495</v>
      </c>
      <c r="R703" s="30">
        <f t="shared" ca="1" si="443"/>
        <v>5402143.6255719019</v>
      </c>
      <c r="S703" s="30">
        <f ca="1">+S171</f>
        <v>658079.31438784976</v>
      </c>
      <c r="T703" s="30">
        <f t="shared" ca="1" si="443"/>
        <v>8991593.082148293</v>
      </c>
      <c r="U703" s="30">
        <f t="shared" ca="1" si="443"/>
        <v>0</v>
      </c>
      <c r="V703" s="30">
        <f t="shared" ca="1" si="443"/>
        <v>186619.50706521122</v>
      </c>
      <c r="W703" s="26" t="str">
        <f t="shared" ca="1" si="426"/>
        <v>OK</v>
      </c>
      <c r="X703" s="3"/>
      <c r="Y703" s="3"/>
      <c r="Z703" s="3"/>
      <c r="AA703" s="3"/>
      <c r="AB703" s="3"/>
      <c r="AC703" s="3"/>
    </row>
    <row r="704" spans="1:29" x14ac:dyDescent="0.2">
      <c r="A704" s="3">
        <f t="shared" si="425"/>
        <v>36</v>
      </c>
      <c r="B704" s="3" t="s">
        <v>398</v>
      </c>
      <c r="C704" s="3"/>
      <c r="D704" s="3"/>
      <c r="E704" s="3" t="s">
        <v>340</v>
      </c>
      <c r="F704" s="3"/>
      <c r="G704" s="3"/>
      <c r="H704" s="30">
        <f t="shared" ca="1" si="442"/>
        <v>110475949.63763954</v>
      </c>
      <c r="I704" s="97">
        <v>0</v>
      </c>
      <c r="J704" s="97">
        <f t="shared" ca="1" si="424"/>
        <v>110475949.63763954</v>
      </c>
      <c r="K704" s="30">
        <f t="shared" ref="K704:V704" ca="1" si="444">+K249</f>
        <v>51791873.495959558</v>
      </c>
      <c r="L704" s="30">
        <f t="shared" ca="1" si="444"/>
        <v>9841010.8760887552</v>
      </c>
      <c r="M704" s="30">
        <f t="shared" ca="1" si="441"/>
        <v>39068150.813590728</v>
      </c>
      <c r="N704" s="30">
        <f t="shared" ca="1" si="444"/>
        <v>762190.76576520153</v>
      </c>
      <c r="O704" s="30">
        <f t="shared" ca="1" si="444"/>
        <v>38305960.047825523</v>
      </c>
      <c r="P704" s="9">
        <f t="shared" ca="1" si="419"/>
        <v>5254063.6185095133</v>
      </c>
      <c r="Q704" s="30">
        <f t="shared" ca="1" si="444"/>
        <v>2269020.1078093573</v>
      </c>
      <c r="R704" s="30">
        <f t="shared" ca="1" si="444"/>
        <v>2660897.7810131051</v>
      </c>
      <c r="S704" s="30">
        <f ca="1">+S249</f>
        <v>324145.72968705097</v>
      </c>
      <c r="T704" s="30">
        <f t="shared" ca="1" si="444"/>
        <v>4428928.9101468986</v>
      </c>
      <c r="U704" s="30">
        <f t="shared" ca="1" si="444"/>
        <v>0</v>
      </c>
      <c r="V704" s="30">
        <f t="shared" ca="1" si="444"/>
        <v>91921.923344089155</v>
      </c>
      <c r="W704" s="26" t="str">
        <f t="shared" ref="W704:W735" ca="1" si="445">IF((+K704+L704+M704+P704+T704+U704+V704)-H704=0,"OK",(+K704+L704+M704+P704+T704+U704+V704)-H704)</f>
        <v>OK</v>
      </c>
      <c r="X704" s="3"/>
      <c r="Y704" s="3"/>
      <c r="Z704" s="3"/>
      <c r="AA704" s="3"/>
      <c r="AB704" s="3"/>
      <c r="AC704" s="3"/>
    </row>
    <row r="705" spans="1:29" x14ac:dyDescent="0.2">
      <c r="A705" s="3">
        <f t="shared" si="425"/>
        <v>37</v>
      </c>
      <c r="B705" s="3" t="s">
        <v>399</v>
      </c>
      <c r="C705" s="3"/>
      <c r="D705" s="3"/>
      <c r="E705" s="3" t="s">
        <v>400</v>
      </c>
      <c r="F705" s="3"/>
      <c r="G705" s="3"/>
      <c r="H705" s="30">
        <f t="shared" ca="1" si="442"/>
        <v>215220223.65064281</v>
      </c>
      <c r="I705" s="97">
        <v>0</v>
      </c>
      <c r="J705" s="97">
        <f t="shared" ca="1" si="424"/>
        <v>215220223.65064281</v>
      </c>
      <c r="K705" s="30">
        <f t="shared" ref="K705:V705" ca="1" si="446">+K171-K168-K162</f>
        <v>100896698.635741</v>
      </c>
      <c r="L705" s="30">
        <f t="shared" ca="1" si="446"/>
        <v>19171453.774755564</v>
      </c>
      <c r="M705" s="30">
        <f t="shared" ca="1" si="441"/>
        <v>76109381.121384963</v>
      </c>
      <c r="N705" s="30">
        <f t="shared" ca="1" si="446"/>
        <v>1484837.8095910281</v>
      </c>
      <c r="O705" s="30">
        <f t="shared" ca="1" si="446"/>
        <v>74624543.311793938</v>
      </c>
      <c r="P705" s="9">
        <f t="shared" ca="1" si="419"/>
        <v>10235537.6962975</v>
      </c>
      <c r="Q705" s="30">
        <f t="shared" ca="1" si="446"/>
        <v>4420319.6865225853</v>
      </c>
      <c r="R705" s="30">
        <f t="shared" ca="1" si="446"/>
        <v>5183743.7688431162</v>
      </c>
      <c r="S705" s="30">
        <f ca="1">+S171-S168-S162</f>
        <v>631474.24093179777</v>
      </c>
      <c r="T705" s="30">
        <f t="shared" ca="1" si="446"/>
        <v>8628077.6377219465</v>
      </c>
      <c r="U705" s="30">
        <f t="shared" ca="1" si="446"/>
        <v>0</v>
      </c>
      <c r="V705" s="30">
        <f t="shared" ca="1" si="446"/>
        <v>179074.78474185316</v>
      </c>
      <c r="W705" s="26" t="str">
        <f t="shared" ca="1" si="445"/>
        <v>OK</v>
      </c>
      <c r="X705" s="3"/>
      <c r="Y705" s="3"/>
      <c r="Z705" s="3"/>
      <c r="AA705" s="3"/>
      <c r="AB705" s="3"/>
      <c r="AC705" s="3"/>
    </row>
    <row r="706" spans="1:29" x14ac:dyDescent="0.2">
      <c r="A706" s="3">
        <f t="shared" si="425"/>
        <v>38</v>
      </c>
      <c r="B706" s="3" t="s">
        <v>397</v>
      </c>
      <c r="C706" s="3"/>
      <c r="D706" s="3"/>
      <c r="E706" s="3" t="s">
        <v>361</v>
      </c>
      <c r="F706" s="3"/>
      <c r="G706" s="3"/>
      <c r="H706" s="30">
        <f t="shared" si="442"/>
        <v>211521861.99108088</v>
      </c>
      <c r="I706" s="97">
        <v>0</v>
      </c>
      <c r="J706" s="97">
        <f t="shared" si="424"/>
        <v>211521861.99108088</v>
      </c>
      <c r="K706" s="30">
        <f>+K147+K111</f>
        <v>99162881.638986453</v>
      </c>
      <c r="L706" s="30">
        <f>+L147+L111</f>
        <v>18842009.968797471</v>
      </c>
      <c r="M706" s="30">
        <f t="shared" si="441"/>
        <v>74801511.385457024</v>
      </c>
      <c r="N706" s="30">
        <f>+N147+N111</f>
        <v>1459322.2370648449</v>
      </c>
      <c r="O706" s="30">
        <f>+O147+O111</f>
        <v>73342189.148392186</v>
      </c>
      <c r="P706" s="9">
        <f t="shared" si="419"/>
        <v>10059649.392034627</v>
      </c>
      <c r="Q706" s="30">
        <f t="shared" ref="Q706:V706" si="447">+Q147+Q111</f>
        <v>4344360.556965231</v>
      </c>
      <c r="R706" s="30">
        <f t="shared" si="447"/>
        <v>5094665.8983600782</v>
      </c>
      <c r="S706" s="30">
        <f t="shared" si="447"/>
        <v>620622.93670931866</v>
      </c>
      <c r="T706" s="30">
        <f t="shared" si="447"/>
        <v>8479812.0565892365</v>
      </c>
      <c r="U706" s="30">
        <f t="shared" si="447"/>
        <v>0</v>
      </c>
      <c r="V706" s="30">
        <f t="shared" si="447"/>
        <v>175997.54921607548</v>
      </c>
      <c r="W706" s="26" t="str">
        <f t="shared" si="445"/>
        <v>OK</v>
      </c>
      <c r="X706" s="3"/>
      <c r="Y706" s="3"/>
      <c r="Z706" s="3"/>
      <c r="AA706" s="3"/>
      <c r="AB706" s="3"/>
      <c r="AC706" s="3"/>
    </row>
    <row r="707" spans="1:29" x14ac:dyDescent="0.2">
      <c r="A707" s="3">
        <f t="shared" si="425"/>
        <v>39</v>
      </c>
      <c r="B707" s="3" t="s">
        <v>420</v>
      </c>
      <c r="C707" s="3"/>
      <c r="D707" s="3"/>
      <c r="E707" s="3" t="s">
        <v>329</v>
      </c>
      <c r="F707" s="3"/>
      <c r="G707" s="3"/>
      <c r="H707" s="30">
        <f t="shared" si="442"/>
        <v>0</v>
      </c>
      <c r="I707" s="97">
        <v>0</v>
      </c>
      <c r="J707" s="97">
        <f t="shared" si="424"/>
        <v>0</v>
      </c>
      <c r="K707" s="30">
        <f t="shared" ref="K707:V707" si="448">+K102</f>
        <v>0</v>
      </c>
      <c r="L707" s="30">
        <f t="shared" si="448"/>
        <v>0</v>
      </c>
      <c r="M707" s="30">
        <f t="shared" si="441"/>
        <v>0</v>
      </c>
      <c r="N707" s="30">
        <f t="shared" si="448"/>
        <v>0</v>
      </c>
      <c r="O707" s="30">
        <f t="shared" si="448"/>
        <v>0</v>
      </c>
      <c r="P707" s="9">
        <f t="shared" si="419"/>
        <v>0</v>
      </c>
      <c r="Q707" s="30">
        <f t="shared" si="448"/>
        <v>0</v>
      </c>
      <c r="R707" s="30">
        <f t="shared" si="448"/>
        <v>0</v>
      </c>
      <c r="S707" s="30">
        <f>+S102</f>
        <v>0</v>
      </c>
      <c r="T707" s="30">
        <f t="shared" si="448"/>
        <v>0</v>
      </c>
      <c r="U707" s="30">
        <f t="shared" si="448"/>
        <v>0</v>
      </c>
      <c r="V707" s="30">
        <f t="shared" si="448"/>
        <v>0</v>
      </c>
      <c r="W707" s="26" t="str">
        <f t="shared" si="445"/>
        <v>OK</v>
      </c>
      <c r="X707" s="3"/>
      <c r="Y707" s="3"/>
      <c r="Z707" s="3"/>
      <c r="AA707" s="3"/>
      <c r="AB707" s="3"/>
      <c r="AC707" s="3"/>
    </row>
    <row r="708" spans="1:29" x14ac:dyDescent="0.2">
      <c r="A708" s="3">
        <f t="shared" si="425"/>
        <v>40</v>
      </c>
      <c r="B708" s="3" t="s">
        <v>411</v>
      </c>
      <c r="C708" s="3"/>
      <c r="D708" s="3"/>
      <c r="E708" s="3" t="s">
        <v>330</v>
      </c>
      <c r="F708" s="3"/>
      <c r="G708" s="3"/>
      <c r="H708" s="30">
        <f t="shared" si="442"/>
        <v>0</v>
      </c>
      <c r="I708" s="97">
        <v>0</v>
      </c>
      <c r="J708" s="97">
        <f t="shared" si="424"/>
        <v>0</v>
      </c>
      <c r="K708" s="30">
        <f t="shared" ref="K708:V708" si="449">+K103</f>
        <v>0</v>
      </c>
      <c r="L708" s="30">
        <f t="shared" si="449"/>
        <v>0</v>
      </c>
      <c r="M708" s="30">
        <f t="shared" si="441"/>
        <v>0</v>
      </c>
      <c r="N708" s="30">
        <f t="shared" si="449"/>
        <v>0</v>
      </c>
      <c r="O708" s="30">
        <f t="shared" si="449"/>
        <v>0</v>
      </c>
      <c r="P708" s="9">
        <f t="shared" si="419"/>
        <v>0</v>
      </c>
      <c r="Q708" s="30">
        <f t="shared" si="449"/>
        <v>0</v>
      </c>
      <c r="R708" s="30">
        <f t="shared" si="449"/>
        <v>0</v>
      </c>
      <c r="S708" s="30">
        <f>+S103</f>
        <v>0</v>
      </c>
      <c r="T708" s="30">
        <f t="shared" si="449"/>
        <v>0</v>
      </c>
      <c r="U708" s="30">
        <f t="shared" si="449"/>
        <v>0</v>
      </c>
      <c r="V708" s="30">
        <f t="shared" si="449"/>
        <v>0</v>
      </c>
      <c r="W708" s="26" t="str">
        <f t="shared" si="445"/>
        <v>OK</v>
      </c>
      <c r="X708" s="3"/>
      <c r="Y708" s="3"/>
      <c r="Z708" s="3"/>
      <c r="AA708" s="3"/>
      <c r="AB708" s="3"/>
      <c r="AC708" s="3"/>
    </row>
    <row r="709" spans="1:29" x14ac:dyDescent="0.2">
      <c r="A709" s="3">
        <f t="shared" si="425"/>
        <v>41</v>
      </c>
      <c r="B709" s="3" t="s">
        <v>427</v>
      </c>
      <c r="C709" s="3"/>
      <c r="D709" s="3"/>
      <c r="E709" s="3" t="s">
        <v>326</v>
      </c>
      <c r="F709" s="3"/>
      <c r="G709" s="3"/>
      <c r="H709" s="30">
        <f t="shared" si="442"/>
        <v>0</v>
      </c>
      <c r="I709" s="97">
        <v>0</v>
      </c>
      <c r="J709" s="97">
        <f t="shared" si="424"/>
        <v>0</v>
      </c>
      <c r="K709" s="30">
        <f t="shared" ref="K709:V709" si="450">+K102+K103</f>
        <v>0</v>
      </c>
      <c r="L709" s="30">
        <f t="shared" si="450"/>
        <v>0</v>
      </c>
      <c r="M709" s="30">
        <f t="shared" si="441"/>
        <v>0</v>
      </c>
      <c r="N709" s="30">
        <f t="shared" si="450"/>
        <v>0</v>
      </c>
      <c r="O709" s="30">
        <f t="shared" si="450"/>
        <v>0</v>
      </c>
      <c r="P709" s="9">
        <f t="shared" si="419"/>
        <v>0</v>
      </c>
      <c r="Q709" s="30">
        <f t="shared" si="450"/>
        <v>0</v>
      </c>
      <c r="R709" s="30">
        <f t="shared" si="450"/>
        <v>0</v>
      </c>
      <c r="S709" s="30">
        <f>+S102+S103</f>
        <v>0</v>
      </c>
      <c r="T709" s="30">
        <f t="shared" si="450"/>
        <v>0</v>
      </c>
      <c r="U709" s="30">
        <f t="shared" si="450"/>
        <v>0</v>
      </c>
      <c r="V709" s="30">
        <f t="shared" si="450"/>
        <v>0</v>
      </c>
      <c r="W709" s="26" t="str">
        <f t="shared" si="445"/>
        <v>OK</v>
      </c>
      <c r="X709" s="3"/>
      <c r="Y709" s="3"/>
      <c r="Z709" s="3"/>
      <c r="AA709" s="3"/>
      <c r="AB709" s="3"/>
      <c r="AC709" s="3"/>
    </row>
    <row r="710" spans="1:29" x14ac:dyDescent="0.2">
      <c r="A710" s="3">
        <f t="shared" si="425"/>
        <v>42</v>
      </c>
      <c r="B710" s="3" t="s">
        <v>409</v>
      </c>
      <c r="C710" s="3"/>
      <c r="D710" s="3"/>
      <c r="E710" s="3" t="s">
        <v>327</v>
      </c>
      <c r="F710" s="3"/>
      <c r="G710" s="3"/>
      <c r="H710" s="30">
        <f t="shared" si="442"/>
        <v>0</v>
      </c>
      <c r="I710" s="97">
        <v>0</v>
      </c>
      <c r="J710" s="97">
        <f t="shared" si="424"/>
        <v>0</v>
      </c>
      <c r="K710" s="30">
        <f t="shared" ref="K710:V710" si="451">+K104+K105+K106</f>
        <v>0</v>
      </c>
      <c r="L710" s="30">
        <f t="shared" si="451"/>
        <v>0</v>
      </c>
      <c r="M710" s="30">
        <f t="shared" si="441"/>
        <v>0</v>
      </c>
      <c r="N710" s="30">
        <f t="shared" si="451"/>
        <v>0</v>
      </c>
      <c r="O710" s="30">
        <f t="shared" si="451"/>
        <v>0</v>
      </c>
      <c r="P710" s="9">
        <f t="shared" si="419"/>
        <v>0</v>
      </c>
      <c r="Q710" s="30">
        <f t="shared" si="451"/>
        <v>0</v>
      </c>
      <c r="R710" s="30">
        <f t="shared" si="451"/>
        <v>0</v>
      </c>
      <c r="S710" s="30">
        <f>+S104+S105+S106</f>
        <v>0</v>
      </c>
      <c r="T710" s="30">
        <f t="shared" si="451"/>
        <v>0</v>
      </c>
      <c r="U710" s="30">
        <f t="shared" si="451"/>
        <v>0</v>
      </c>
      <c r="V710" s="30">
        <f t="shared" si="451"/>
        <v>0</v>
      </c>
      <c r="W710" s="26" t="str">
        <f t="shared" si="445"/>
        <v>OK</v>
      </c>
      <c r="X710" s="3"/>
      <c r="Y710" s="3"/>
      <c r="Z710" s="3"/>
      <c r="AA710" s="3"/>
      <c r="AB710" s="3"/>
      <c r="AC710" s="3"/>
    </row>
    <row r="711" spans="1:29" x14ac:dyDescent="0.2">
      <c r="A711" s="3">
        <f t="shared" si="425"/>
        <v>43</v>
      </c>
      <c r="B711" s="3" t="s">
        <v>410</v>
      </c>
      <c r="C711" s="3"/>
      <c r="D711" s="3"/>
      <c r="E711" s="3" t="s">
        <v>328</v>
      </c>
      <c r="F711" s="3"/>
      <c r="G711" s="3"/>
      <c r="H711" s="30">
        <f t="shared" si="442"/>
        <v>0</v>
      </c>
      <c r="I711" s="97">
        <v>0</v>
      </c>
      <c r="J711" s="97">
        <f t="shared" si="424"/>
        <v>0</v>
      </c>
      <c r="K711" s="30">
        <f t="shared" ref="K711:V711" si="452">+K107+K108</f>
        <v>0</v>
      </c>
      <c r="L711" s="30">
        <f t="shared" si="452"/>
        <v>0</v>
      </c>
      <c r="M711" s="30">
        <f t="shared" si="441"/>
        <v>0</v>
      </c>
      <c r="N711" s="30">
        <f t="shared" si="452"/>
        <v>0</v>
      </c>
      <c r="O711" s="30">
        <f t="shared" si="452"/>
        <v>0</v>
      </c>
      <c r="P711" s="9">
        <f t="shared" si="419"/>
        <v>0</v>
      </c>
      <c r="Q711" s="30">
        <f t="shared" si="452"/>
        <v>0</v>
      </c>
      <c r="R711" s="30">
        <f t="shared" si="452"/>
        <v>0</v>
      </c>
      <c r="S711" s="30">
        <f>+S107+S108</f>
        <v>0</v>
      </c>
      <c r="T711" s="30">
        <f t="shared" si="452"/>
        <v>0</v>
      </c>
      <c r="U711" s="30">
        <f t="shared" si="452"/>
        <v>0</v>
      </c>
      <c r="V711" s="30">
        <f t="shared" si="452"/>
        <v>0</v>
      </c>
      <c r="W711" s="26" t="str">
        <f t="shared" si="445"/>
        <v>OK</v>
      </c>
      <c r="X711" s="3"/>
      <c r="Y711" s="3"/>
      <c r="Z711" s="3"/>
      <c r="AA711" s="3"/>
      <c r="AB711" s="3"/>
      <c r="AC711" s="3"/>
    </row>
    <row r="712" spans="1:29" x14ac:dyDescent="0.2">
      <c r="A712" s="3">
        <f t="shared" si="425"/>
        <v>44</v>
      </c>
      <c r="B712" s="3" t="s">
        <v>412</v>
      </c>
      <c r="C712" s="3"/>
      <c r="D712" s="3"/>
      <c r="E712" s="3" t="s">
        <v>337</v>
      </c>
      <c r="F712" s="3"/>
      <c r="G712" s="3"/>
      <c r="H712" s="30">
        <f t="shared" si="442"/>
        <v>0</v>
      </c>
      <c r="I712" s="97">
        <v>0</v>
      </c>
      <c r="J712" s="97">
        <f t="shared" si="424"/>
        <v>0</v>
      </c>
      <c r="K712" s="30">
        <f t="shared" ref="K712:V712" si="453">+K115</f>
        <v>0</v>
      </c>
      <c r="L712" s="30">
        <f t="shared" si="453"/>
        <v>0</v>
      </c>
      <c r="M712" s="30">
        <f t="shared" si="441"/>
        <v>0</v>
      </c>
      <c r="N712" s="30">
        <f t="shared" si="453"/>
        <v>0</v>
      </c>
      <c r="O712" s="30">
        <f t="shared" si="453"/>
        <v>0</v>
      </c>
      <c r="P712" s="9">
        <f t="shared" si="419"/>
        <v>0</v>
      </c>
      <c r="Q712" s="30">
        <f t="shared" si="453"/>
        <v>0</v>
      </c>
      <c r="R712" s="30">
        <f t="shared" si="453"/>
        <v>0</v>
      </c>
      <c r="S712" s="30">
        <f>+S115</f>
        <v>0</v>
      </c>
      <c r="T712" s="30">
        <f t="shared" si="453"/>
        <v>0</v>
      </c>
      <c r="U712" s="30">
        <f t="shared" si="453"/>
        <v>0</v>
      </c>
      <c r="V712" s="30">
        <f t="shared" si="453"/>
        <v>0</v>
      </c>
      <c r="W712" s="26" t="str">
        <f t="shared" si="445"/>
        <v>OK</v>
      </c>
      <c r="X712" s="3"/>
      <c r="Y712" s="3"/>
      <c r="Z712" s="3"/>
      <c r="AA712" s="3"/>
      <c r="AB712" s="3"/>
      <c r="AC712" s="3"/>
    </row>
    <row r="713" spans="1:29" x14ac:dyDescent="0.2">
      <c r="A713" s="3">
        <f t="shared" si="425"/>
        <v>45</v>
      </c>
      <c r="B713" s="3" t="s">
        <v>413</v>
      </c>
      <c r="C713" s="3"/>
      <c r="D713" s="3"/>
      <c r="E713" s="3" t="s">
        <v>332</v>
      </c>
      <c r="F713" s="3"/>
      <c r="G713" s="3"/>
      <c r="H713" s="30">
        <f t="shared" si="442"/>
        <v>0</v>
      </c>
      <c r="I713" s="97">
        <v>0</v>
      </c>
      <c r="J713" s="97">
        <f t="shared" si="424"/>
        <v>0</v>
      </c>
      <c r="K713" s="30">
        <f t="shared" ref="K713:V713" si="454">+K116</f>
        <v>0</v>
      </c>
      <c r="L713" s="30">
        <f t="shared" si="454"/>
        <v>0</v>
      </c>
      <c r="M713" s="30">
        <f t="shared" si="441"/>
        <v>0</v>
      </c>
      <c r="N713" s="30">
        <f t="shared" si="454"/>
        <v>0</v>
      </c>
      <c r="O713" s="30">
        <f t="shared" si="454"/>
        <v>0</v>
      </c>
      <c r="P713" s="9">
        <f t="shared" si="419"/>
        <v>0</v>
      </c>
      <c r="Q713" s="30">
        <f t="shared" si="454"/>
        <v>0</v>
      </c>
      <c r="R713" s="30">
        <f t="shared" si="454"/>
        <v>0</v>
      </c>
      <c r="S713" s="30">
        <f>+S116</f>
        <v>0</v>
      </c>
      <c r="T713" s="30">
        <f t="shared" si="454"/>
        <v>0</v>
      </c>
      <c r="U713" s="30">
        <f t="shared" si="454"/>
        <v>0</v>
      </c>
      <c r="V713" s="30">
        <f t="shared" si="454"/>
        <v>0</v>
      </c>
      <c r="W713" s="26" t="str">
        <f t="shared" si="445"/>
        <v>OK</v>
      </c>
      <c r="X713" s="3"/>
      <c r="Y713" s="3"/>
      <c r="Z713" s="3"/>
      <c r="AA713" s="3"/>
      <c r="AB713" s="3"/>
      <c r="AC713" s="3"/>
    </row>
    <row r="714" spans="1:29" x14ac:dyDescent="0.2">
      <c r="A714" s="3">
        <f t="shared" si="425"/>
        <v>46</v>
      </c>
      <c r="B714" s="3" t="s">
        <v>414</v>
      </c>
      <c r="C714" s="3"/>
      <c r="D714" s="3"/>
      <c r="E714" s="3" t="s">
        <v>333</v>
      </c>
      <c r="F714" s="3"/>
      <c r="G714" s="3"/>
      <c r="H714" s="30">
        <f t="shared" si="442"/>
        <v>0</v>
      </c>
      <c r="I714" s="97">
        <v>0</v>
      </c>
      <c r="J714" s="97">
        <f t="shared" si="424"/>
        <v>0</v>
      </c>
      <c r="K714" s="30">
        <f t="shared" ref="K714:V714" si="455">+K121+K125</f>
        <v>0</v>
      </c>
      <c r="L714" s="30">
        <f t="shared" si="455"/>
        <v>0</v>
      </c>
      <c r="M714" s="30">
        <f t="shared" si="441"/>
        <v>0</v>
      </c>
      <c r="N714" s="30">
        <f t="shared" si="455"/>
        <v>0</v>
      </c>
      <c r="O714" s="30">
        <f t="shared" si="455"/>
        <v>0</v>
      </c>
      <c r="P714" s="9">
        <f t="shared" si="419"/>
        <v>0</v>
      </c>
      <c r="Q714" s="30">
        <f t="shared" si="455"/>
        <v>0</v>
      </c>
      <c r="R714" s="30">
        <f t="shared" si="455"/>
        <v>0</v>
      </c>
      <c r="S714" s="30">
        <f>+S121+S125</f>
        <v>0</v>
      </c>
      <c r="T714" s="30">
        <f t="shared" si="455"/>
        <v>0</v>
      </c>
      <c r="U714" s="30">
        <f t="shared" si="455"/>
        <v>0</v>
      </c>
      <c r="V714" s="30">
        <f t="shared" si="455"/>
        <v>0</v>
      </c>
      <c r="W714" s="26" t="str">
        <f t="shared" si="445"/>
        <v>OK</v>
      </c>
      <c r="X714" s="3"/>
      <c r="Y714" s="3"/>
      <c r="Z714" s="3"/>
      <c r="AA714" s="3"/>
      <c r="AB714" s="3"/>
      <c r="AC714" s="3"/>
    </row>
    <row r="715" spans="1:29" x14ac:dyDescent="0.2">
      <c r="A715" s="3">
        <f t="shared" si="425"/>
        <v>47</v>
      </c>
      <c r="B715" s="3" t="s">
        <v>415</v>
      </c>
      <c r="C715" s="3"/>
      <c r="D715" s="3"/>
      <c r="E715" s="3" t="s">
        <v>421</v>
      </c>
      <c r="F715" s="3"/>
      <c r="G715" s="3"/>
      <c r="H715" s="30">
        <f t="shared" si="442"/>
        <v>0</v>
      </c>
      <c r="I715" s="97">
        <v>0</v>
      </c>
      <c r="J715" s="97">
        <f t="shared" si="424"/>
        <v>0</v>
      </c>
      <c r="K715" s="30">
        <f t="shared" ref="K715:V715" si="456">+K130+K135</f>
        <v>0</v>
      </c>
      <c r="L715" s="30">
        <f t="shared" si="456"/>
        <v>0</v>
      </c>
      <c r="M715" s="30">
        <f t="shared" si="441"/>
        <v>0</v>
      </c>
      <c r="N715" s="30">
        <f t="shared" si="456"/>
        <v>0</v>
      </c>
      <c r="O715" s="30">
        <f t="shared" si="456"/>
        <v>0</v>
      </c>
      <c r="P715" s="9">
        <f t="shared" si="419"/>
        <v>0</v>
      </c>
      <c r="Q715" s="30">
        <f t="shared" si="456"/>
        <v>0</v>
      </c>
      <c r="R715" s="30">
        <f t="shared" si="456"/>
        <v>0</v>
      </c>
      <c r="S715" s="30">
        <f>+S130+S135</f>
        <v>0</v>
      </c>
      <c r="T715" s="30">
        <f t="shared" si="456"/>
        <v>0</v>
      </c>
      <c r="U715" s="30">
        <f t="shared" si="456"/>
        <v>0</v>
      </c>
      <c r="V715" s="30">
        <f t="shared" si="456"/>
        <v>0</v>
      </c>
      <c r="W715" s="26" t="str">
        <f t="shared" si="445"/>
        <v>OK</v>
      </c>
      <c r="X715" s="3"/>
      <c r="Y715" s="3"/>
      <c r="Z715" s="3"/>
      <c r="AA715" s="3"/>
      <c r="AB715" s="3"/>
      <c r="AC715" s="3"/>
    </row>
    <row r="716" spans="1:29" x14ac:dyDescent="0.2">
      <c r="A716" s="3">
        <f t="shared" si="425"/>
        <v>48</v>
      </c>
      <c r="B716" s="3" t="s">
        <v>416</v>
      </c>
      <c r="C716" s="3"/>
      <c r="D716" s="3"/>
      <c r="E716" s="3" t="s">
        <v>338</v>
      </c>
      <c r="F716" s="3"/>
      <c r="G716" s="3"/>
      <c r="H716" s="30">
        <f t="shared" si="442"/>
        <v>0</v>
      </c>
      <c r="I716" s="97">
        <v>0</v>
      </c>
      <c r="J716" s="97">
        <f t="shared" si="424"/>
        <v>0</v>
      </c>
      <c r="K716" s="30">
        <f t="shared" ref="K716:V716" si="457">+K139</f>
        <v>0</v>
      </c>
      <c r="L716" s="30">
        <f t="shared" si="457"/>
        <v>0</v>
      </c>
      <c r="M716" s="30">
        <f t="shared" si="441"/>
        <v>0</v>
      </c>
      <c r="N716" s="30">
        <f t="shared" si="457"/>
        <v>0</v>
      </c>
      <c r="O716" s="30">
        <f t="shared" si="457"/>
        <v>0</v>
      </c>
      <c r="P716" s="9">
        <f t="shared" si="419"/>
        <v>0</v>
      </c>
      <c r="Q716" s="30">
        <f t="shared" si="457"/>
        <v>0</v>
      </c>
      <c r="R716" s="30">
        <f t="shared" si="457"/>
        <v>0</v>
      </c>
      <c r="S716" s="30">
        <f>+S139</f>
        <v>0</v>
      </c>
      <c r="T716" s="30">
        <f t="shared" si="457"/>
        <v>0</v>
      </c>
      <c r="U716" s="30">
        <f t="shared" si="457"/>
        <v>0</v>
      </c>
      <c r="V716" s="30">
        <f t="shared" si="457"/>
        <v>0</v>
      </c>
      <c r="W716" s="26" t="str">
        <f t="shared" si="445"/>
        <v>OK</v>
      </c>
      <c r="X716" s="3"/>
      <c r="Y716" s="3"/>
      <c r="Z716" s="3"/>
      <c r="AA716" s="3"/>
      <c r="AB716" s="3"/>
      <c r="AC716" s="3"/>
    </row>
    <row r="717" spans="1:29" x14ac:dyDescent="0.2">
      <c r="A717" s="3">
        <f t="shared" si="425"/>
        <v>49</v>
      </c>
      <c r="B717" s="3" t="s">
        <v>417</v>
      </c>
      <c r="C717" s="3"/>
      <c r="D717" s="3"/>
      <c r="E717" s="3" t="s">
        <v>334</v>
      </c>
      <c r="F717" s="3"/>
      <c r="G717" s="3"/>
      <c r="H717" s="30">
        <f t="shared" si="442"/>
        <v>48515731.413830571</v>
      </c>
      <c r="I717" s="97">
        <v>0</v>
      </c>
      <c r="J717" s="97">
        <f t="shared" si="424"/>
        <v>48515731.413830571</v>
      </c>
      <c r="K717" s="30">
        <f t="shared" ref="K717:V717" si="458">+K142</f>
        <v>22744503.506788339</v>
      </c>
      <c r="L717" s="30">
        <f t="shared" si="458"/>
        <v>4321699.3569271909</v>
      </c>
      <c r="M717" s="30">
        <f t="shared" si="441"/>
        <v>17156855.568331026</v>
      </c>
      <c r="N717" s="30">
        <f t="shared" si="458"/>
        <v>334717.57970177941</v>
      </c>
      <c r="O717" s="30">
        <f t="shared" si="458"/>
        <v>16822137.988629248</v>
      </c>
      <c r="P717" s="9">
        <f t="shared" si="419"/>
        <v>2307332.4120125012</v>
      </c>
      <c r="Q717" s="30">
        <f t="shared" si="458"/>
        <v>996444.66043633805</v>
      </c>
      <c r="R717" s="30">
        <f t="shared" si="458"/>
        <v>1168538.5143709721</v>
      </c>
      <c r="S717" s="30">
        <f>+S142</f>
        <v>142349.23720519114</v>
      </c>
      <c r="T717" s="30">
        <f t="shared" si="458"/>
        <v>1944972.875638704</v>
      </c>
      <c r="U717" s="30">
        <f t="shared" si="458"/>
        <v>0</v>
      </c>
      <c r="V717" s="30">
        <f t="shared" si="458"/>
        <v>40367.694132815399</v>
      </c>
      <c r="W717" s="26" t="str">
        <f t="shared" si="445"/>
        <v>OK</v>
      </c>
      <c r="X717" s="3"/>
      <c r="Y717" s="3"/>
      <c r="Z717" s="3"/>
      <c r="AA717" s="3"/>
      <c r="AB717" s="3"/>
      <c r="AC717" s="3"/>
    </row>
    <row r="718" spans="1:29" x14ac:dyDescent="0.2">
      <c r="A718" s="3">
        <f t="shared" si="425"/>
        <v>50</v>
      </c>
      <c r="B718" s="3" t="s">
        <v>418</v>
      </c>
      <c r="C718" s="3"/>
      <c r="D718" s="3"/>
      <c r="E718" s="3" t="s">
        <v>336</v>
      </c>
      <c r="F718" s="3"/>
      <c r="G718" s="3"/>
      <c r="H718" s="30">
        <f t="shared" si="442"/>
        <v>0</v>
      </c>
      <c r="I718" s="97">
        <v>0</v>
      </c>
      <c r="J718" s="97">
        <f t="shared" si="424"/>
        <v>0</v>
      </c>
      <c r="K718" s="30">
        <f t="shared" ref="K718:V718" si="459">+K143</f>
        <v>0</v>
      </c>
      <c r="L718" s="30">
        <f t="shared" si="459"/>
        <v>0</v>
      </c>
      <c r="M718" s="30">
        <f t="shared" si="441"/>
        <v>0</v>
      </c>
      <c r="N718" s="30">
        <f t="shared" si="459"/>
        <v>0</v>
      </c>
      <c r="O718" s="30">
        <f t="shared" si="459"/>
        <v>0</v>
      </c>
      <c r="P718" s="9">
        <f t="shared" si="419"/>
        <v>0</v>
      </c>
      <c r="Q718" s="30">
        <f t="shared" si="459"/>
        <v>0</v>
      </c>
      <c r="R718" s="30">
        <f t="shared" si="459"/>
        <v>0</v>
      </c>
      <c r="S718" s="30">
        <f>+S143</f>
        <v>0</v>
      </c>
      <c r="T718" s="30">
        <f t="shared" si="459"/>
        <v>0</v>
      </c>
      <c r="U718" s="30">
        <f t="shared" si="459"/>
        <v>0</v>
      </c>
      <c r="V718" s="30">
        <f t="shared" si="459"/>
        <v>0</v>
      </c>
      <c r="W718" s="26" t="str">
        <f t="shared" si="445"/>
        <v>OK</v>
      </c>
      <c r="X718" s="3"/>
      <c r="Y718" s="3"/>
      <c r="Z718" s="3"/>
      <c r="AA718" s="3"/>
      <c r="AB718" s="3"/>
      <c r="AC718" s="3"/>
    </row>
    <row r="719" spans="1:29" x14ac:dyDescent="0.2">
      <c r="A719" s="3">
        <f t="shared" si="425"/>
        <v>51</v>
      </c>
      <c r="B719" s="3" t="s">
        <v>419</v>
      </c>
      <c r="C719" s="3"/>
      <c r="D719" s="3"/>
      <c r="E719" s="3" t="s">
        <v>335</v>
      </c>
      <c r="F719" s="3"/>
      <c r="G719" s="3"/>
      <c r="H719" s="30">
        <f t="shared" si="442"/>
        <v>0</v>
      </c>
      <c r="I719" s="97">
        <v>0</v>
      </c>
      <c r="J719" s="97">
        <f t="shared" si="424"/>
        <v>0</v>
      </c>
      <c r="K719" s="30">
        <f t="shared" ref="K719:V719" si="460">+K145</f>
        <v>0</v>
      </c>
      <c r="L719" s="30">
        <f t="shared" si="460"/>
        <v>0</v>
      </c>
      <c r="M719" s="30">
        <f t="shared" si="441"/>
        <v>0</v>
      </c>
      <c r="N719" s="30">
        <f t="shared" si="460"/>
        <v>0</v>
      </c>
      <c r="O719" s="30">
        <f t="shared" si="460"/>
        <v>0</v>
      </c>
      <c r="P719" s="9">
        <f t="shared" si="419"/>
        <v>0</v>
      </c>
      <c r="Q719" s="30">
        <f t="shared" si="460"/>
        <v>0</v>
      </c>
      <c r="R719" s="30">
        <f t="shared" si="460"/>
        <v>0</v>
      </c>
      <c r="S719" s="30">
        <f>+S145</f>
        <v>0</v>
      </c>
      <c r="T719" s="30">
        <f t="shared" si="460"/>
        <v>0</v>
      </c>
      <c r="U719" s="30">
        <f t="shared" si="460"/>
        <v>0</v>
      </c>
      <c r="V719" s="30">
        <f t="shared" si="460"/>
        <v>0</v>
      </c>
      <c r="W719" s="26" t="str">
        <f t="shared" si="445"/>
        <v>OK</v>
      </c>
      <c r="X719" s="3"/>
      <c r="Y719" s="3"/>
      <c r="Z719" s="3"/>
      <c r="AA719" s="3"/>
      <c r="AB719" s="3"/>
      <c r="AC719" s="3"/>
    </row>
    <row r="720" spans="1:29" x14ac:dyDescent="0.2">
      <c r="A720" s="3">
        <f t="shared" si="425"/>
        <v>52</v>
      </c>
      <c r="B720" s="3" t="s">
        <v>401</v>
      </c>
      <c r="C720" s="3"/>
      <c r="D720" s="3"/>
      <c r="E720" s="3" t="s">
        <v>312</v>
      </c>
      <c r="F720" s="3"/>
      <c r="G720" s="3"/>
      <c r="H720" s="30">
        <f t="shared" ca="1" si="442"/>
        <v>117234158.2387066</v>
      </c>
      <c r="I720" s="97">
        <v>0</v>
      </c>
      <c r="J720" s="97">
        <f t="shared" ca="1" si="424"/>
        <v>117234158.2387066</v>
      </c>
      <c r="K720" s="18">
        <f t="shared" ref="K720:V720" ca="1" si="461">+K308</f>
        <v>54960627.844992824</v>
      </c>
      <c r="L720" s="18">
        <f t="shared" ca="1" si="461"/>
        <v>10442507.581719674</v>
      </c>
      <c r="M720" s="18">
        <f t="shared" ca="1" si="441"/>
        <v>41457851.654860407</v>
      </c>
      <c r="N720" s="18">
        <f t="shared" ca="1" si="461"/>
        <v>809092.36506435252</v>
      </c>
      <c r="O720" s="18">
        <f t="shared" ca="1" si="461"/>
        <v>40648759.289796054</v>
      </c>
      <c r="P720" s="9">
        <f t="shared" ca="1" si="419"/>
        <v>5575951.8004545094</v>
      </c>
      <c r="Q720" s="18">
        <f t="shared" ca="1" si="461"/>
        <v>2408350.8415731853</v>
      </c>
      <c r="R720" s="18">
        <f t="shared" ca="1" si="461"/>
        <v>2823541.2606043029</v>
      </c>
      <c r="S720" s="18">
        <f ca="1">+S308</f>
        <v>344059.69827702211</v>
      </c>
      <c r="T720" s="18">
        <f t="shared" ca="1" si="461"/>
        <v>4699558.5196833545</v>
      </c>
      <c r="U720" s="18">
        <f t="shared" ca="1" si="461"/>
        <v>90.881307391580961</v>
      </c>
      <c r="V720" s="18">
        <f t="shared" ca="1" si="461"/>
        <v>97569.95568842924</v>
      </c>
      <c r="W720" s="26" t="str">
        <f t="shared" ca="1" si="445"/>
        <v>OK</v>
      </c>
      <c r="X720" s="3"/>
      <c r="Y720" s="3"/>
      <c r="Z720" s="3"/>
      <c r="AA720" s="3"/>
      <c r="AB720" s="3"/>
      <c r="AC720" s="3"/>
    </row>
    <row r="721" spans="1:29" x14ac:dyDescent="0.2">
      <c r="A721" s="3">
        <f t="shared" si="425"/>
        <v>53</v>
      </c>
      <c r="B721" s="3" t="s">
        <v>570</v>
      </c>
      <c r="C721" s="3"/>
      <c r="D721" s="3" t="s">
        <v>615</v>
      </c>
      <c r="E721" s="3" t="s">
        <v>324</v>
      </c>
      <c r="F721" s="3"/>
      <c r="G721" s="3"/>
      <c r="H721" s="30">
        <f>+I721+J721</f>
        <v>56905340.492062181</v>
      </c>
      <c r="I721" s="97">
        <v>0</v>
      </c>
      <c r="J721" s="97">
        <f t="shared" si="424"/>
        <v>56905340.492062181</v>
      </c>
      <c r="K721" s="30">
        <f>+K39</f>
        <v>38036476.375195511</v>
      </c>
      <c r="L721" s="30">
        <f t="shared" ref="L721:V721" si="462">+L39</f>
        <v>5099900.9656802686</v>
      </c>
      <c r="M721" s="18">
        <f t="shared" si="441"/>
        <v>10956922.521470765</v>
      </c>
      <c r="N721" s="30">
        <f t="shared" si="462"/>
        <v>87790.730090504308</v>
      </c>
      <c r="O721" s="30">
        <f t="shared" si="462"/>
        <v>10869131.79138026</v>
      </c>
      <c r="P721" s="9">
        <f t="shared" si="419"/>
        <v>1645621.6706345179</v>
      </c>
      <c r="Q721" s="30">
        <f t="shared" si="462"/>
        <v>713143.33128456166</v>
      </c>
      <c r="R721" s="30">
        <f t="shared" si="462"/>
        <v>830965.62931467756</v>
      </c>
      <c r="S721" s="30">
        <f>+S39</f>
        <v>101512.71003527872</v>
      </c>
      <c r="T721" s="30">
        <f t="shared" si="462"/>
        <v>1166417.9590811178</v>
      </c>
      <c r="U721" s="30">
        <f t="shared" si="462"/>
        <v>0</v>
      </c>
      <c r="V721" s="30">
        <f t="shared" si="462"/>
        <v>1</v>
      </c>
      <c r="W721" s="26" t="str">
        <f t="shared" si="445"/>
        <v>OK</v>
      </c>
      <c r="X721" s="3"/>
      <c r="Y721" s="3"/>
      <c r="Z721" s="3"/>
      <c r="AA721" s="3"/>
      <c r="AB721" s="3"/>
      <c r="AC721" s="3"/>
    </row>
    <row r="722" spans="1:29" x14ac:dyDescent="0.2">
      <c r="A722" s="3">
        <f t="shared" si="425"/>
        <v>54</v>
      </c>
      <c r="B722" s="3" t="s">
        <v>354</v>
      </c>
      <c r="C722" s="3"/>
      <c r="D722" s="3" t="s">
        <v>615</v>
      </c>
      <c r="E722" s="3" t="s">
        <v>395</v>
      </c>
      <c r="F722" s="3"/>
      <c r="G722" s="3"/>
      <c r="H722" s="30">
        <f>SUM(I722:J722)</f>
        <v>56905340.492062181</v>
      </c>
      <c r="I722" s="97">
        <v>0</v>
      </c>
      <c r="J722" s="97">
        <f t="shared" si="424"/>
        <v>56905340.492062181</v>
      </c>
      <c r="K722" s="30">
        <f>+K$39</f>
        <v>38036476.375195511</v>
      </c>
      <c r="L722" s="30">
        <f t="shared" ref="L722:V722" si="463">+L$39</f>
        <v>5099900.9656802686</v>
      </c>
      <c r="M722" s="18">
        <f t="shared" si="441"/>
        <v>10956922.521470765</v>
      </c>
      <c r="N722" s="30">
        <f t="shared" si="463"/>
        <v>87790.730090504308</v>
      </c>
      <c r="O722" s="30">
        <f t="shared" si="463"/>
        <v>10869131.79138026</v>
      </c>
      <c r="P722" s="9">
        <f t="shared" si="419"/>
        <v>1645621.6706345179</v>
      </c>
      <c r="Q722" s="30">
        <f t="shared" si="463"/>
        <v>713143.33128456166</v>
      </c>
      <c r="R722" s="30">
        <f t="shared" si="463"/>
        <v>830965.62931467756</v>
      </c>
      <c r="S722" s="30">
        <f t="shared" si="463"/>
        <v>101512.71003527872</v>
      </c>
      <c r="T722" s="30">
        <f t="shared" si="463"/>
        <v>1166417.9590811178</v>
      </c>
      <c r="U722" s="30">
        <f t="shared" si="463"/>
        <v>0</v>
      </c>
      <c r="V722" s="30">
        <f t="shared" si="463"/>
        <v>1</v>
      </c>
      <c r="W722" s="26" t="str">
        <f t="shared" si="445"/>
        <v>OK</v>
      </c>
      <c r="X722" s="3"/>
      <c r="Y722" s="3"/>
      <c r="Z722" s="3"/>
      <c r="AA722" s="3"/>
      <c r="AB722" s="3"/>
      <c r="AC722" s="3"/>
    </row>
    <row r="723" spans="1:29" x14ac:dyDescent="0.2">
      <c r="A723" s="3">
        <f t="shared" si="425"/>
        <v>55</v>
      </c>
      <c r="B723" s="3" t="s">
        <v>355</v>
      </c>
      <c r="C723" s="3"/>
      <c r="D723" s="3"/>
      <c r="E723" s="3" t="s">
        <v>396</v>
      </c>
      <c r="F723" s="3"/>
      <c r="G723" s="3"/>
      <c r="H723" s="30">
        <f>SUM(I723:J723)</f>
        <v>0</v>
      </c>
      <c r="I723" s="97">
        <v>0</v>
      </c>
      <c r="J723" s="97">
        <f t="shared" si="424"/>
        <v>0</v>
      </c>
      <c r="K723" s="30">
        <v>0</v>
      </c>
      <c r="L723" s="30">
        <v>0</v>
      </c>
      <c r="M723" s="18">
        <f t="shared" si="441"/>
        <v>0</v>
      </c>
      <c r="N723" s="30">
        <v>0</v>
      </c>
      <c r="O723" s="30">
        <v>0</v>
      </c>
      <c r="P723" s="9">
        <f t="shared" si="419"/>
        <v>0</v>
      </c>
      <c r="Q723" s="30">
        <v>0</v>
      </c>
      <c r="R723" s="30">
        <v>0</v>
      </c>
      <c r="S723" s="30">
        <v>0</v>
      </c>
      <c r="T723" s="30">
        <v>0</v>
      </c>
      <c r="U723" s="30">
        <v>0</v>
      </c>
      <c r="V723" s="30">
        <v>0</v>
      </c>
      <c r="W723" s="26" t="str">
        <f t="shared" si="445"/>
        <v>OK</v>
      </c>
      <c r="X723" s="3"/>
      <c r="Y723" s="3"/>
      <c r="Z723" s="3"/>
      <c r="AA723" s="3"/>
      <c r="AB723" s="3"/>
      <c r="AC723" s="3"/>
    </row>
    <row r="724" spans="1:29" x14ac:dyDescent="0.2">
      <c r="A724" s="3">
        <f t="shared" si="425"/>
        <v>56</v>
      </c>
      <c r="B724" s="3" t="s">
        <v>351</v>
      </c>
      <c r="C724" s="3"/>
      <c r="D724" s="3"/>
      <c r="E724" s="3" t="s">
        <v>323</v>
      </c>
      <c r="F724" s="3"/>
      <c r="G724" s="3"/>
      <c r="H724" s="30">
        <f ca="1">SUM(I724:J724)</f>
        <v>10442645.074391408</v>
      </c>
      <c r="I724" s="97">
        <v>0</v>
      </c>
      <c r="J724" s="97">
        <f t="shared" ca="1" si="424"/>
        <v>10442645.074391408</v>
      </c>
      <c r="K724" s="30">
        <f ca="1">K525</f>
        <v>4895582.7438465171</v>
      </c>
      <c r="L724" s="30">
        <f ca="1">L$525</f>
        <v>930213.17390158668</v>
      </c>
      <c r="M724" s="30">
        <f t="shared" ca="1" si="441"/>
        <v>3692883.6909506451</v>
      </c>
      <c r="N724" s="30">
        <f t="shared" ref="N724:V724" ca="1" si="464">N525</f>
        <v>72045.433164150381</v>
      </c>
      <c r="O724" s="30">
        <f t="shared" ca="1" si="464"/>
        <v>3620838.2577864947</v>
      </c>
      <c r="P724" s="9">
        <f t="shared" ca="1" si="419"/>
        <v>496635.88995006343</v>
      </c>
      <c r="Q724" s="30">
        <f t="shared" ca="1" si="464"/>
        <v>214477.19372613236</v>
      </c>
      <c r="R724" s="30">
        <f t="shared" ca="1" si="464"/>
        <v>251519.09712019787</v>
      </c>
      <c r="S724" s="30">
        <f ca="1">S525</f>
        <v>30639.599103733191</v>
      </c>
      <c r="T724" s="30">
        <f t="shared" ca="1" si="464"/>
        <v>418640.73420571716</v>
      </c>
      <c r="U724" s="30">
        <f t="shared" ca="1" si="464"/>
        <v>0</v>
      </c>
      <c r="V724" s="30">
        <f t="shared" ca="1" si="464"/>
        <v>8688.841536879565</v>
      </c>
      <c r="W724" s="26" t="str">
        <f t="shared" ca="1" si="445"/>
        <v>OK</v>
      </c>
      <c r="X724" s="3"/>
      <c r="Y724" s="3"/>
      <c r="Z724" s="3"/>
      <c r="AA724" s="3"/>
      <c r="AB724" s="3"/>
      <c r="AC724" s="3"/>
    </row>
    <row r="725" spans="1:29" x14ac:dyDescent="0.2">
      <c r="A725" s="3">
        <f t="shared" si="425"/>
        <v>57</v>
      </c>
      <c r="B725" s="3" t="s">
        <v>357</v>
      </c>
      <c r="C725" s="3"/>
      <c r="D725" s="3"/>
      <c r="E725" s="3" t="s">
        <v>394</v>
      </c>
      <c r="F725" s="3"/>
      <c r="G725" s="3"/>
      <c r="H725" s="30">
        <f ca="1">SUM(I725:J725)</f>
        <v>10442645.074391408</v>
      </c>
      <c r="I725" s="97">
        <v>0</v>
      </c>
      <c r="J725" s="97">
        <f t="shared" ca="1" si="424"/>
        <v>10442645.074391408</v>
      </c>
      <c r="K725" s="30">
        <f t="shared" ref="K725:V725" ca="1" si="465">K525</f>
        <v>4895582.7438465171</v>
      </c>
      <c r="L725" s="30">
        <f t="shared" ca="1" si="465"/>
        <v>930213.17390158668</v>
      </c>
      <c r="M725" s="30">
        <f t="shared" ca="1" si="441"/>
        <v>3692883.6909506451</v>
      </c>
      <c r="N725" s="30">
        <f t="shared" ca="1" si="465"/>
        <v>72045.433164150381</v>
      </c>
      <c r="O725" s="30">
        <f t="shared" ca="1" si="465"/>
        <v>3620838.2577864947</v>
      </c>
      <c r="P725" s="9">
        <f t="shared" ref="P725:P739" ca="1" si="466">SUM(Q725:S725)</f>
        <v>496635.88995006343</v>
      </c>
      <c r="Q725" s="30">
        <f t="shared" ca="1" si="465"/>
        <v>214477.19372613236</v>
      </c>
      <c r="R725" s="30">
        <f t="shared" ca="1" si="465"/>
        <v>251519.09712019787</v>
      </c>
      <c r="S725" s="30">
        <f ca="1">S525</f>
        <v>30639.599103733191</v>
      </c>
      <c r="T725" s="30">
        <f t="shared" ca="1" si="465"/>
        <v>418640.73420571716</v>
      </c>
      <c r="U725" s="30">
        <f t="shared" ca="1" si="465"/>
        <v>0</v>
      </c>
      <c r="V725" s="30">
        <f t="shared" ca="1" si="465"/>
        <v>8688.841536879565</v>
      </c>
      <c r="W725" s="26" t="str">
        <f t="shared" ca="1" si="445"/>
        <v>OK</v>
      </c>
      <c r="X725" s="3"/>
      <c r="Y725" s="3"/>
      <c r="Z725" s="3"/>
      <c r="AA725" s="3"/>
      <c r="AB725" s="3"/>
      <c r="AC725" s="3"/>
    </row>
    <row r="726" spans="1:29" x14ac:dyDescent="0.2">
      <c r="A726" s="3">
        <f t="shared" si="425"/>
        <v>58</v>
      </c>
      <c r="B726" s="3" t="s">
        <v>402</v>
      </c>
      <c r="C726" s="3"/>
      <c r="D726" s="3"/>
      <c r="E726" s="3" t="s">
        <v>422</v>
      </c>
      <c r="F726" s="3"/>
      <c r="G726" s="3"/>
      <c r="H726" s="30">
        <f t="shared" ref="H726:H738" si="467">SUM(I726:J726)</f>
        <v>0</v>
      </c>
      <c r="I726" s="97">
        <v>0</v>
      </c>
      <c r="J726" s="97">
        <f t="shared" si="424"/>
        <v>0</v>
      </c>
      <c r="K726" s="30">
        <f>SUM(K327:K333)-K332</f>
        <v>0</v>
      </c>
      <c r="L726" s="30">
        <f>SUM(L327:L333)-L332</f>
        <v>0</v>
      </c>
      <c r="M726" s="30">
        <f t="shared" si="441"/>
        <v>0</v>
      </c>
      <c r="N726" s="30">
        <f>SUM(N327:N333)-N332</f>
        <v>0</v>
      </c>
      <c r="O726" s="30">
        <f>SUM(O327:O333)-O332</f>
        <v>0</v>
      </c>
      <c r="P726" s="9">
        <f t="shared" si="466"/>
        <v>0</v>
      </c>
      <c r="Q726" s="30">
        <f t="shared" ref="Q726:V726" si="468">SUM(Q327:Q333)-Q332</f>
        <v>0</v>
      </c>
      <c r="R726" s="30">
        <f t="shared" si="468"/>
        <v>0</v>
      </c>
      <c r="S726" s="30">
        <f t="shared" si="468"/>
        <v>0</v>
      </c>
      <c r="T726" s="30">
        <f t="shared" si="468"/>
        <v>0</v>
      </c>
      <c r="U726" s="30">
        <f t="shared" si="468"/>
        <v>0</v>
      </c>
      <c r="V726" s="30">
        <f t="shared" si="468"/>
        <v>0</v>
      </c>
      <c r="W726" s="26" t="str">
        <f t="shared" si="445"/>
        <v>OK</v>
      </c>
      <c r="X726" s="3"/>
      <c r="Y726" s="3"/>
      <c r="Z726" s="3"/>
      <c r="AA726" s="3"/>
      <c r="AB726" s="3"/>
      <c r="AC726" s="3"/>
    </row>
    <row r="727" spans="1:29" x14ac:dyDescent="0.2">
      <c r="A727" s="3">
        <f t="shared" si="425"/>
        <v>59</v>
      </c>
      <c r="B727" s="3" t="s">
        <v>403</v>
      </c>
      <c r="C727" s="3"/>
      <c r="D727" s="3"/>
      <c r="E727" s="3" t="s">
        <v>423</v>
      </c>
      <c r="F727" s="3"/>
      <c r="G727" s="3"/>
      <c r="H727" s="30">
        <f t="shared" si="467"/>
        <v>0</v>
      </c>
      <c r="I727" s="97">
        <v>0</v>
      </c>
      <c r="J727" s="97">
        <f t="shared" si="424"/>
        <v>0</v>
      </c>
      <c r="K727" s="30">
        <f t="shared" ref="K727:V727" si="469">SUM(K458:K462)</f>
        <v>0</v>
      </c>
      <c r="L727" s="30">
        <f t="shared" si="469"/>
        <v>0</v>
      </c>
      <c r="M727" s="30">
        <f t="shared" si="441"/>
        <v>0</v>
      </c>
      <c r="N727" s="30">
        <f t="shared" si="469"/>
        <v>0</v>
      </c>
      <c r="O727" s="30">
        <f t="shared" si="469"/>
        <v>0</v>
      </c>
      <c r="P727" s="9">
        <f t="shared" si="466"/>
        <v>0</v>
      </c>
      <c r="Q727" s="30">
        <f t="shared" si="469"/>
        <v>0</v>
      </c>
      <c r="R727" s="30">
        <f t="shared" si="469"/>
        <v>0</v>
      </c>
      <c r="S727" s="30">
        <f>SUM(S458:S462)</f>
        <v>0</v>
      </c>
      <c r="T727" s="30">
        <f t="shared" si="469"/>
        <v>0</v>
      </c>
      <c r="U727" s="30">
        <f t="shared" si="469"/>
        <v>0</v>
      </c>
      <c r="V727" s="30">
        <f t="shared" si="469"/>
        <v>0</v>
      </c>
      <c r="W727" s="26" t="str">
        <f t="shared" si="445"/>
        <v>OK</v>
      </c>
      <c r="X727" s="3"/>
      <c r="Y727" s="3"/>
      <c r="Z727" s="3"/>
      <c r="AA727" s="3"/>
      <c r="AB727" s="3"/>
      <c r="AC727" s="3"/>
    </row>
    <row r="728" spans="1:29" x14ac:dyDescent="0.2">
      <c r="A728" s="3">
        <f t="shared" si="425"/>
        <v>60</v>
      </c>
      <c r="B728" s="3" t="s">
        <v>404</v>
      </c>
      <c r="C728" s="3"/>
      <c r="D728" s="3"/>
      <c r="E728" s="3" t="s">
        <v>360</v>
      </c>
      <c r="F728" s="3"/>
      <c r="G728" s="3"/>
      <c r="H728" s="30">
        <f t="shared" si="467"/>
        <v>8793325.974826403</v>
      </c>
      <c r="I728" s="97">
        <v>0</v>
      </c>
      <c r="J728" s="97">
        <f t="shared" si="424"/>
        <v>8793325.974826403</v>
      </c>
      <c r="K728" s="30">
        <f t="shared" ref="K728:V728" si="470">SUM(K471:K478)</f>
        <v>4122370.7783524687</v>
      </c>
      <c r="L728" s="30">
        <f t="shared" si="470"/>
        <v>783294.61605983356</v>
      </c>
      <c r="M728" s="30">
        <f t="shared" si="441"/>
        <v>3109626.9049000111</v>
      </c>
      <c r="N728" s="30">
        <f t="shared" si="470"/>
        <v>60666.524074779401</v>
      </c>
      <c r="O728" s="30">
        <f t="shared" si="470"/>
        <v>3048960.3808252318</v>
      </c>
      <c r="P728" s="9">
        <f t="shared" si="466"/>
        <v>418196.84955475037</v>
      </c>
      <c r="Q728" s="30">
        <f t="shared" si="470"/>
        <v>180602.50685191338</v>
      </c>
      <c r="R728" s="30">
        <f t="shared" si="470"/>
        <v>211793.98458113507</v>
      </c>
      <c r="S728" s="30">
        <f>SUM(S471:S478)</f>
        <v>25800.358121701909</v>
      </c>
      <c r="T728" s="30">
        <f t="shared" si="470"/>
        <v>352520.30649198988</v>
      </c>
      <c r="U728" s="30">
        <f t="shared" si="470"/>
        <v>0</v>
      </c>
      <c r="V728" s="30">
        <f t="shared" si="470"/>
        <v>7316.5194673483038</v>
      </c>
      <c r="W728" s="26" t="str">
        <f t="shared" si="445"/>
        <v>OK</v>
      </c>
      <c r="X728" s="3"/>
      <c r="Y728" s="3"/>
      <c r="Z728" s="3"/>
      <c r="AA728" s="3"/>
      <c r="AB728" s="3"/>
      <c r="AC728" s="3"/>
    </row>
    <row r="729" spans="1:29" x14ac:dyDescent="0.2">
      <c r="A729" s="3">
        <f t="shared" si="425"/>
        <v>61</v>
      </c>
      <c r="B729" s="3" t="s">
        <v>405</v>
      </c>
      <c r="C729" s="3"/>
      <c r="D729" s="3"/>
      <c r="E729" s="3" t="s">
        <v>424</v>
      </c>
      <c r="F729" s="3"/>
      <c r="G729" s="3"/>
      <c r="H729" s="30">
        <f t="shared" ca="1" si="467"/>
        <v>294568.21957191185</v>
      </c>
      <c r="I729" s="97">
        <v>0</v>
      </c>
      <c r="J729" s="97">
        <f t="shared" ca="1" si="424"/>
        <v>294568.21957191185</v>
      </c>
      <c r="K729" s="30">
        <f t="shared" ref="K729:V729" ca="1" si="471">SUM(K483:K490)</f>
        <v>138095.57658511988</v>
      </c>
      <c r="L729" s="30">
        <f t="shared" ca="1" si="471"/>
        <v>26239.639143772849</v>
      </c>
      <c r="M729" s="30">
        <f t="shared" ca="1" si="441"/>
        <v>104169.60130121808</v>
      </c>
      <c r="N729" s="30">
        <f t="shared" ca="1" si="471"/>
        <v>2032.2719793948147</v>
      </c>
      <c r="O729" s="30">
        <f t="shared" ca="1" si="471"/>
        <v>102137.32932182326</v>
      </c>
      <c r="P729" s="9">
        <f t="shared" ca="1" si="466"/>
        <v>14009.204453080387</v>
      </c>
      <c r="Q729" s="30">
        <f t="shared" ca="1" si="471"/>
        <v>6050.0155511000939</v>
      </c>
      <c r="R729" s="30">
        <f t="shared" ca="1" si="471"/>
        <v>7094.9009661088521</v>
      </c>
      <c r="S729" s="30">
        <f ca="1">SUM(S483:S490)</f>
        <v>864.28793587144185</v>
      </c>
      <c r="T729" s="30">
        <f t="shared" ca="1" si="471"/>
        <v>11809.101509891447</v>
      </c>
      <c r="U729" s="30">
        <f t="shared" ca="1" si="471"/>
        <v>0</v>
      </c>
      <c r="V729" s="30">
        <f t="shared" ca="1" si="471"/>
        <v>245.09657882921488</v>
      </c>
      <c r="W729" s="26" t="str">
        <f t="shared" ca="1" si="445"/>
        <v>OK</v>
      </c>
      <c r="X729" s="3"/>
      <c r="Y729" s="3"/>
      <c r="Z729" s="3"/>
      <c r="AA729" s="3"/>
      <c r="AB729" s="3"/>
      <c r="AC729" s="3"/>
    </row>
    <row r="730" spans="1:29" x14ac:dyDescent="0.2">
      <c r="A730" s="3">
        <f t="shared" si="425"/>
        <v>62</v>
      </c>
      <c r="B730" s="3" t="s">
        <v>406</v>
      </c>
      <c r="C730" s="3"/>
      <c r="D730" s="3"/>
      <c r="E730" s="3" t="s">
        <v>339</v>
      </c>
      <c r="F730" s="3"/>
      <c r="G730" s="3"/>
      <c r="H730" s="30">
        <f t="shared" si="467"/>
        <v>15700.196145589029</v>
      </c>
      <c r="I730" s="97">
        <v>0</v>
      </c>
      <c r="J730" s="97">
        <f t="shared" si="424"/>
        <v>15700.196145589029</v>
      </c>
      <c r="K730" s="30">
        <f t="shared" ref="K730:V730" si="472">SUM(K501:K503)</f>
        <v>7360.3582979028615</v>
      </c>
      <c r="L730" s="30">
        <f t="shared" si="472"/>
        <v>1398.546937430694</v>
      </c>
      <c r="M730" s="30">
        <f t="shared" si="441"/>
        <v>5552.1372102317555</v>
      </c>
      <c r="N730" s="30">
        <f t="shared" si="472"/>
        <v>108.3180960391883</v>
      </c>
      <c r="O730" s="30">
        <f t="shared" si="472"/>
        <v>5443.8191141925672</v>
      </c>
      <c r="P730" s="9">
        <f t="shared" si="466"/>
        <v>746.67680741888887</v>
      </c>
      <c r="Q730" s="30">
        <f t="shared" si="472"/>
        <v>322.45987355382954</v>
      </c>
      <c r="R730" s="30">
        <f t="shared" si="472"/>
        <v>378.15123764308368</v>
      </c>
      <c r="S730" s="30">
        <f>SUM(S501:S503)</f>
        <v>46.065696221975642</v>
      </c>
      <c r="T730" s="30">
        <f t="shared" si="472"/>
        <v>629.41348621352199</v>
      </c>
      <c r="U730" s="30">
        <f t="shared" si="472"/>
        <v>0</v>
      </c>
      <c r="V730" s="30">
        <f t="shared" si="472"/>
        <v>13.063406391306525</v>
      </c>
      <c r="W730" s="26" t="str">
        <f t="shared" si="445"/>
        <v>OK</v>
      </c>
      <c r="X730" s="3"/>
      <c r="Y730" s="3"/>
      <c r="Z730" s="3"/>
      <c r="AA730" s="3"/>
      <c r="AB730" s="3"/>
      <c r="AC730" s="3"/>
    </row>
    <row r="731" spans="1:29" x14ac:dyDescent="0.2">
      <c r="A731" s="3">
        <f t="shared" si="425"/>
        <v>63</v>
      </c>
      <c r="B731" s="3" t="s">
        <v>407</v>
      </c>
      <c r="C731" s="3"/>
      <c r="D731" s="3"/>
      <c r="E731" s="3" t="s">
        <v>425</v>
      </c>
      <c r="F731" s="3"/>
      <c r="G731" s="3"/>
      <c r="H731" s="30">
        <f t="shared" si="467"/>
        <v>0</v>
      </c>
      <c r="I731" s="97">
        <v>0</v>
      </c>
      <c r="J731" s="97">
        <f t="shared" si="424"/>
        <v>0</v>
      </c>
      <c r="K731" s="30">
        <f t="shared" ref="K731:V731" si="473">SUM(K511:K513)</f>
        <v>0</v>
      </c>
      <c r="L731" s="30">
        <f t="shared" si="473"/>
        <v>0</v>
      </c>
      <c r="M731" s="30">
        <f t="shared" si="441"/>
        <v>0</v>
      </c>
      <c r="N731" s="30">
        <f t="shared" si="473"/>
        <v>0</v>
      </c>
      <c r="O731" s="30">
        <f t="shared" si="473"/>
        <v>0</v>
      </c>
      <c r="P731" s="9">
        <f t="shared" si="466"/>
        <v>0</v>
      </c>
      <c r="Q731" s="30">
        <f t="shared" si="473"/>
        <v>0</v>
      </c>
      <c r="R731" s="30">
        <f t="shared" si="473"/>
        <v>0</v>
      </c>
      <c r="S731" s="30">
        <f>SUM(S511:S513)</f>
        <v>0</v>
      </c>
      <c r="T731" s="30">
        <f t="shared" si="473"/>
        <v>0</v>
      </c>
      <c r="U731" s="30">
        <f t="shared" si="473"/>
        <v>0</v>
      </c>
      <c r="V731" s="30">
        <f t="shared" si="473"/>
        <v>0</v>
      </c>
      <c r="W731" s="26" t="str">
        <f t="shared" si="445"/>
        <v>OK</v>
      </c>
      <c r="X731" s="3"/>
      <c r="Y731" s="3"/>
      <c r="Z731" s="3"/>
      <c r="AA731" s="3"/>
      <c r="AB731" s="3"/>
      <c r="AC731" s="3"/>
    </row>
    <row r="732" spans="1:29" ht="12.75" customHeight="1" x14ac:dyDescent="0.2">
      <c r="A732" s="3">
        <f t="shared" si="425"/>
        <v>64</v>
      </c>
      <c r="B732" s="3" t="s">
        <v>408</v>
      </c>
      <c r="C732" s="3"/>
      <c r="D732" s="3"/>
      <c r="E732" s="3" t="s">
        <v>426</v>
      </c>
      <c r="F732" s="3"/>
      <c r="G732" s="3"/>
      <c r="H732" s="30">
        <f t="shared" si="467"/>
        <v>0</v>
      </c>
      <c r="I732" s="97">
        <v>0</v>
      </c>
      <c r="J732" s="97">
        <f t="shared" si="424"/>
        <v>0</v>
      </c>
      <c r="K732" s="30">
        <f t="shared" ref="K732:V732" si="474">SUM(K518:K520)</f>
        <v>0</v>
      </c>
      <c r="L732" s="30">
        <f t="shared" si="474"/>
        <v>0</v>
      </c>
      <c r="M732" s="30">
        <f t="shared" si="441"/>
        <v>0</v>
      </c>
      <c r="N732" s="30">
        <f t="shared" si="474"/>
        <v>0</v>
      </c>
      <c r="O732" s="30">
        <f t="shared" si="474"/>
        <v>0</v>
      </c>
      <c r="P732" s="9">
        <f t="shared" si="466"/>
        <v>0</v>
      </c>
      <c r="Q732" s="30">
        <f t="shared" si="474"/>
        <v>0</v>
      </c>
      <c r="R732" s="30">
        <f t="shared" si="474"/>
        <v>0</v>
      </c>
      <c r="S732" s="30">
        <f>SUM(S518:S520)</f>
        <v>0</v>
      </c>
      <c r="T732" s="30">
        <f t="shared" si="474"/>
        <v>0</v>
      </c>
      <c r="U732" s="30">
        <f t="shared" si="474"/>
        <v>0</v>
      </c>
      <c r="V732" s="30">
        <f t="shared" si="474"/>
        <v>0</v>
      </c>
      <c r="W732" s="26" t="str">
        <f t="shared" si="445"/>
        <v>OK</v>
      </c>
      <c r="X732" s="3"/>
      <c r="Y732" s="3"/>
      <c r="Z732" s="3"/>
      <c r="AA732" s="3"/>
      <c r="AB732" s="3"/>
      <c r="AC732" s="3"/>
    </row>
    <row r="733" spans="1:29" ht="12.75" customHeight="1" x14ac:dyDescent="0.2">
      <c r="A733" s="3">
        <f t="shared" si="425"/>
        <v>65</v>
      </c>
      <c r="B733" s="3" t="s">
        <v>433</v>
      </c>
      <c r="C733" s="3"/>
      <c r="D733" s="3"/>
      <c r="E733" s="3" t="s">
        <v>434</v>
      </c>
      <c r="F733" s="3"/>
      <c r="G733" s="3"/>
      <c r="H733" s="30">
        <f t="shared" si="467"/>
        <v>1329631</v>
      </c>
      <c r="I733" s="97">
        <v>0</v>
      </c>
      <c r="J733" s="97">
        <f t="shared" si="424"/>
        <v>1329631</v>
      </c>
      <c r="K733" s="30">
        <f t="shared" ref="K733:V733" si="475">+K676</f>
        <v>935238</v>
      </c>
      <c r="L733" s="30">
        <f t="shared" si="475"/>
        <v>99366</v>
      </c>
      <c r="M733" s="30">
        <f t="shared" si="441"/>
        <v>72409</v>
      </c>
      <c r="N733" s="30">
        <f t="shared" si="475"/>
        <v>576</v>
      </c>
      <c r="O733" s="30">
        <f t="shared" si="475"/>
        <v>71833</v>
      </c>
      <c r="P733" s="9">
        <f t="shared" si="466"/>
        <v>1086</v>
      </c>
      <c r="Q733" s="30">
        <f t="shared" si="475"/>
        <v>469</v>
      </c>
      <c r="R733" s="30">
        <f t="shared" si="475"/>
        <v>550</v>
      </c>
      <c r="S733" s="30">
        <f>+S676</f>
        <v>67</v>
      </c>
      <c r="T733" s="30">
        <f t="shared" si="475"/>
        <v>123</v>
      </c>
      <c r="U733" s="30">
        <f t="shared" si="475"/>
        <v>221390</v>
      </c>
      <c r="V733" s="30">
        <f t="shared" si="475"/>
        <v>19</v>
      </c>
      <c r="W733" s="26" t="str">
        <f t="shared" si="445"/>
        <v>OK</v>
      </c>
      <c r="X733" s="3"/>
      <c r="Y733" s="3"/>
      <c r="Z733" s="3"/>
      <c r="AA733" s="3"/>
      <c r="AB733" s="3"/>
      <c r="AC733" s="3"/>
    </row>
    <row r="734" spans="1:29" ht="12.75" customHeight="1" x14ac:dyDescent="0.2">
      <c r="A734" s="3">
        <f t="shared" si="425"/>
        <v>66</v>
      </c>
      <c r="B734" s="3" t="s">
        <v>463</v>
      </c>
      <c r="C734" s="3"/>
      <c r="D734" s="3"/>
      <c r="E734" s="3" t="s">
        <v>461</v>
      </c>
      <c r="F734" s="3"/>
      <c r="G734" s="3"/>
      <c r="H734" s="30">
        <f t="shared" si="467"/>
        <v>6726455.2502995022</v>
      </c>
      <c r="I734" s="97">
        <v>0</v>
      </c>
      <c r="J734" s="97">
        <f t="shared" ref="J734:J738" si="476">SUM(K734:M734,P734,T734:V734)</f>
        <v>6726455.2502995022</v>
      </c>
      <c r="K734" s="30">
        <f>K669</f>
        <v>3260753.0515910774</v>
      </c>
      <c r="L734" s="30">
        <f>L669</f>
        <v>128972.63027239306</v>
      </c>
      <c r="M734" s="30">
        <f t="shared" ref="M734:M739" si="477">SUM(N734:O734)</f>
        <v>1920489.8482757821</v>
      </c>
      <c r="N734" s="30">
        <f>N669</f>
        <v>193175.39687988901</v>
      </c>
      <c r="O734" s="30">
        <f>O669</f>
        <v>1727314.451395893</v>
      </c>
      <c r="P734" s="9">
        <f t="shared" si="466"/>
        <v>544116.5308285245</v>
      </c>
      <c r="Q734" s="30">
        <f t="shared" ref="Q734:V734" si="478">Q669</f>
        <v>425992.24200444156</v>
      </c>
      <c r="R734" s="30">
        <f t="shared" si="478"/>
        <v>34860.174762492941</v>
      </c>
      <c r="S734" s="30">
        <f t="shared" si="478"/>
        <v>83264.114061590008</v>
      </c>
      <c r="T734" s="30">
        <f t="shared" si="478"/>
        <v>872123.18933172501</v>
      </c>
      <c r="U734" s="30">
        <f t="shared" si="478"/>
        <v>0</v>
      </c>
      <c r="V734" s="30">
        <f t="shared" si="478"/>
        <v>0</v>
      </c>
      <c r="W734" s="26" t="str">
        <f t="shared" si="445"/>
        <v>OK</v>
      </c>
      <c r="X734" s="3"/>
      <c r="Y734" s="3"/>
      <c r="Z734" s="3"/>
      <c r="AA734" s="3"/>
      <c r="AB734" s="3"/>
      <c r="AC734" s="3"/>
    </row>
    <row r="735" spans="1:29" ht="12.75" customHeight="1" x14ac:dyDescent="0.2">
      <c r="A735" s="3">
        <f t="shared" si="425"/>
        <v>67</v>
      </c>
      <c r="B735" s="3" t="s">
        <v>575</v>
      </c>
      <c r="C735" s="3"/>
      <c r="D735" s="3"/>
      <c r="E735" s="3" t="s">
        <v>576</v>
      </c>
      <c r="F735" s="3"/>
      <c r="G735" s="3"/>
      <c r="H735" s="30">
        <f>SUM(I735:J735)</f>
        <v>5405175</v>
      </c>
      <c r="I735" s="97">
        <v>0</v>
      </c>
      <c r="J735" s="97">
        <f t="shared" si="476"/>
        <v>5405175</v>
      </c>
      <c r="K735" s="30">
        <f t="shared" ref="K735:V735" si="479">K671</f>
        <v>2576796</v>
      </c>
      <c r="L735" s="30">
        <f t="shared" si="479"/>
        <v>95632</v>
      </c>
      <c r="M735" s="30">
        <f t="shared" si="477"/>
        <v>1558412</v>
      </c>
      <c r="N735" s="30">
        <f t="shared" si="479"/>
        <v>170419</v>
      </c>
      <c r="O735" s="30">
        <f t="shared" si="479"/>
        <v>1387993</v>
      </c>
      <c r="P735" s="9">
        <f t="shared" si="466"/>
        <v>578236</v>
      </c>
      <c r="Q735" s="30">
        <f t="shared" si="479"/>
        <v>535452</v>
      </c>
      <c r="R735" s="30">
        <f t="shared" si="479"/>
        <v>42784</v>
      </c>
      <c r="S735" s="30">
        <f>S671</f>
        <v>0</v>
      </c>
      <c r="T735" s="30">
        <f t="shared" si="479"/>
        <v>596099</v>
      </c>
      <c r="U735" s="30">
        <f t="shared" si="479"/>
        <v>0</v>
      </c>
      <c r="V735" s="30">
        <f t="shared" si="479"/>
        <v>0</v>
      </c>
      <c r="W735" s="26" t="str">
        <f t="shared" si="445"/>
        <v>OK</v>
      </c>
      <c r="X735" s="3"/>
      <c r="Y735" s="3"/>
      <c r="Z735" s="3"/>
      <c r="AA735" s="3"/>
      <c r="AB735" s="3"/>
      <c r="AC735" s="3"/>
    </row>
    <row r="736" spans="1:29" ht="12.75" customHeight="1" x14ac:dyDescent="0.2">
      <c r="A736" s="3">
        <f t="shared" ref="A736:A739" si="480">+A735+1</f>
        <v>68</v>
      </c>
      <c r="B736" s="3" t="s">
        <v>474</v>
      </c>
      <c r="C736" s="3"/>
      <c r="D736" s="3"/>
      <c r="E736" s="3" t="s">
        <v>475</v>
      </c>
      <c r="F736" s="3"/>
      <c r="G736" s="3"/>
      <c r="H736" s="30">
        <f t="shared" si="467"/>
        <v>0</v>
      </c>
      <c r="I736" s="97">
        <v>0</v>
      </c>
      <c r="J736" s="97">
        <f t="shared" si="476"/>
        <v>0</v>
      </c>
      <c r="K736" s="30">
        <v>0</v>
      </c>
      <c r="L736" s="30">
        <v>0</v>
      </c>
      <c r="M736" s="30">
        <f t="shared" si="477"/>
        <v>0</v>
      </c>
      <c r="N736" s="30">
        <v>0</v>
      </c>
      <c r="O736" s="30">
        <v>0</v>
      </c>
      <c r="P736" s="9">
        <f t="shared" si="466"/>
        <v>0</v>
      </c>
      <c r="Q736" s="30">
        <v>0</v>
      </c>
      <c r="R736" s="30">
        <v>0</v>
      </c>
      <c r="S736" s="30">
        <v>0</v>
      </c>
      <c r="T736" s="30">
        <v>0</v>
      </c>
      <c r="U736" s="30">
        <v>0</v>
      </c>
      <c r="V736" s="30">
        <v>0</v>
      </c>
      <c r="W736" s="26" t="str">
        <f t="shared" ref="W736:W768" si="481">IF((+K736+L736+M736+P736+T736+U736+V736)-H736=0,"OK",(+K736+L736+M736+P736+T736+U736+V736)-H736)</f>
        <v>OK</v>
      </c>
      <c r="X736" s="3"/>
      <c r="Y736" s="3"/>
      <c r="Z736" s="3"/>
      <c r="AA736" s="3"/>
      <c r="AB736" s="3"/>
      <c r="AC736" s="3"/>
    </row>
    <row r="737" spans="1:29" ht="12.75" customHeight="1" x14ac:dyDescent="0.2">
      <c r="A737" s="3">
        <f t="shared" si="480"/>
        <v>69</v>
      </c>
      <c r="B737" s="3" t="s">
        <v>477</v>
      </c>
      <c r="C737" s="3"/>
      <c r="D737" s="3"/>
      <c r="E737" s="3" t="s">
        <v>476</v>
      </c>
      <c r="F737" s="3"/>
      <c r="G737" s="3"/>
      <c r="H737" s="30">
        <f t="shared" ca="1" si="467"/>
        <v>24275502.986472655</v>
      </c>
      <c r="I737" s="97">
        <v>0</v>
      </c>
      <c r="J737" s="97">
        <f t="shared" ca="1" si="476"/>
        <v>24275502.986472655</v>
      </c>
      <c r="K737" s="30">
        <f ca="1">+K429-K332</f>
        <v>11380520.229516298</v>
      </c>
      <c r="L737" s="30">
        <f ca="1">+L429-L332</f>
        <v>2162420.777517444</v>
      </c>
      <c r="M737" s="30">
        <f t="shared" ca="1" si="477"/>
        <v>8584664.9416640345</v>
      </c>
      <c r="N737" s="30">
        <f t="shared" ref="N737:V737" ca="1" si="482">+N429-N332</f>
        <v>167480.47218678222</v>
      </c>
      <c r="O737" s="30">
        <f t="shared" ca="1" si="482"/>
        <v>8417184.469477253</v>
      </c>
      <c r="P737" s="9">
        <f t="shared" ca="1" si="466"/>
        <v>1154505.0074753107</v>
      </c>
      <c r="Q737" s="30">
        <f t="shared" ca="1" si="482"/>
        <v>498584.57505149243</v>
      </c>
      <c r="R737" s="30">
        <f t="shared" ca="1" si="482"/>
        <v>584694.06455931941</v>
      </c>
      <c r="S737" s="30">
        <f ca="1">+S429-S332</f>
        <v>71226.367864498912</v>
      </c>
      <c r="T737" s="30">
        <f t="shared" ca="1" si="482"/>
        <v>973193.50806934014</v>
      </c>
      <c r="U737" s="30">
        <f t="shared" ca="1" si="482"/>
        <v>0</v>
      </c>
      <c r="V737" s="30">
        <f t="shared" ca="1" si="482"/>
        <v>20198.522230231036</v>
      </c>
      <c r="W737" s="26" t="str">
        <f t="shared" ca="1" si="481"/>
        <v>OK</v>
      </c>
      <c r="X737" s="3"/>
      <c r="Y737" s="3"/>
      <c r="Z737" s="3"/>
      <c r="AA737" s="3"/>
      <c r="AB737" s="3"/>
      <c r="AC737" s="3"/>
    </row>
    <row r="738" spans="1:29" ht="12.75" customHeight="1" x14ac:dyDescent="0.2">
      <c r="A738" s="3">
        <f t="shared" si="480"/>
        <v>70</v>
      </c>
      <c r="B738" s="3" t="s">
        <v>639</v>
      </c>
      <c r="C738" s="3"/>
      <c r="D738" s="3"/>
      <c r="E738" s="3" t="s">
        <v>640</v>
      </c>
      <c r="F738" s="3"/>
      <c r="G738" s="3"/>
      <c r="H738" s="30">
        <f t="shared" si="467"/>
        <v>23098223685</v>
      </c>
      <c r="I738" s="97">
        <v>0</v>
      </c>
      <c r="J738" s="97">
        <f t="shared" si="476"/>
        <v>23098223685</v>
      </c>
      <c r="K738" s="30">
        <f>+Distribution!K738</f>
        <v>10406963633</v>
      </c>
      <c r="L738" s="30">
        <f>+Distribution!L738</f>
        <v>439655775</v>
      </c>
      <c r="M738" s="30">
        <f t="shared" si="477"/>
        <v>7833127601</v>
      </c>
      <c r="N738" s="30">
        <f>+Distribution!N738</f>
        <v>1070218509</v>
      </c>
      <c r="O738" s="30">
        <f>+Distribution!O738</f>
        <v>6762909092</v>
      </c>
      <c r="P738" s="9">
        <f t="shared" si="466"/>
        <v>2034106675</v>
      </c>
      <c r="Q738" s="30">
        <f>+Distribution!Q738</f>
        <v>1883007207.3428581</v>
      </c>
      <c r="R738" s="30">
        <f>+Distribution!R738</f>
        <v>96679116</v>
      </c>
      <c r="S738" s="30">
        <f>+Distribution!S738</f>
        <v>54420351.657141812</v>
      </c>
      <c r="T738" s="30">
        <f>+Distribution!T738</f>
        <v>2173288000</v>
      </c>
      <c r="U738" s="30">
        <f>+Distribution!U738</f>
        <v>211082001</v>
      </c>
      <c r="V738" s="30">
        <f>+Distribution!V738</f>
        <v>0</v>
      </c>
      <c r="W738" s="26" t="str">
        <f t="shared" si="481"/>
        <v>OK</v>
      </c>
      <c r="X738" s="3"/>
      <c r="Y738" s="3"/>
      <c r="Z738" s="3"/>
      <c r="AA738" s="3"/>
      <c r="AB738" s="3"/>
      <c r="AC738" s="3"/>
    </row>
    <row r="739" spans="1:29" ht="12.75" customHeight="1" x14ac:dyDescent="0.2">
      <c r="A739" s="3">
        <f t="shared" si="480"/>
        <v>71</v>
      </c>
      <c r="B739" s="3" t="s">
        <v>557</v>
      </c>
      <c r="C739" s="3"/>
      <c r="D739" s="3"/>
      <c r="E739" s="3" t="s">
        <v>489</v>
      </c>
      <c r="F739" s="3"/>
      <c r="G739" s="3"/>
      <c r="H739" s="30">
        <f>SUM(I739:J739)</f>
        <v>0</v>
      </c>
      <c r="I739" s="97">
        <v>0</v>
      </c>
      <c r="J739" s="97">
        <f t="shared" ref="J739" si="483">SUM(K739:M739,P739,T739:U739)</f>
        <v>0</v>
      </c>
      <c r="K739" s="30">
        <f>+K590</f>
        <v>0</v>
      </c>
      <c r="L739" s="30">
        <f t="shared" ref="L739:V739" si="484">+L590</f>
        <v>0</v>
      </c>
      <c r="M739" s="30">
        <f t="shared" si="477"/>
        <v>0</v>
      </c>
      <c r="N739" s="30">
        <f t="shared" si="484"/>
        <v>0</v>
      </c>
      <c r="O739" s="30">
        <f t="shared" si="484"/>
        <v>0</v>
      </c>
      <c r="P739" s="9">
        <f t="shared" si="466"/>
        <v>0</v>
      </c>
      <c r="Q739" s="30">
        <f t="shared" si="484"/>
        <v>0</v>
      </c>
      <c r="R739" s="30">
        <f t="shared" si="484"/>
        <v>0</v>
      </c>
      <c r="S739" s="30">
        <f>+S590</f>
        <v>0</v>
      </c>
      <c r="T739" s="30">
        <f t="shared" si="484"/>
        <v>0</v>
      </c>
      <c r="U739" s="30">
        <f t="shared" si="484"/>
        <v>0</v>
      </c>
      <c r="V739" s="30">
        <f t="shared" si="484"/>
        <v>0</v>
      </c>
      <c r="W739" s="26" t="str">
        <f t="shared" si="481"/>
        <v>OK</v>
      </c>
      <c r="X739" s="3"/>
      <c r="Y739" s="3"/>
      <c r="Z739" s="3"/>
      <c r="AA739" s="3"/>
      <c r="AB739" s="3"/>
      <c r="AC739" s="3"/>
    </row>
    <row r="740" spans="1:29" ht="14.1" customHeight="1" x14ac:dyDescent="0.2">
      <c r="A740" s="3"/>
      <c r="B740" s="7" t="s">
        <v>589</v>
      </c>
      <c r="C740" s="3"/>
      <c r="D740" s="3"/>
      <c r="E740" s="3"/>
      <c r="F740" s="3"/>
      <c r="G740" s="3"/>
      <c r="H740" s="5"/>
      <c r="I740" s="5"/>
      <c r="J740" s="5"/>
      <c r="K740" s="5"/>
      <c r="L740" s="22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26" t="str">
        <f t="shared" si="481"/>
        <v>OK</v>
      </c>
      <c r="X740" s="3"/>
      <c r="Y740" s="3"/>
      <c r="Z740" s="3"/>
      <c r="AA740" s="3"/>
      <c r="AB740" s="3"/>
      <c r="AC740" s="3"/>
    </row>
    <row r="741" spans="1:29" ht="12.75" customHeight="1" x14ac:dyDescent="0.2">
      <c r="A741" s="3">
        <v>1</v>
      </c>
      <c r="B741" s="3" t="str">
        <f t="shared" ref="B741:B772" si="485">B669</f>
        <v>Generation Demand</v>
      </c>
      <c r="C741" s="3"/>
      <c r="D741" s="3"/>
      <c r="E741" s="3" t="str">
        <f t="shared" ref="E741:E756" si="486">E669</f>
        <v>DEMANDG</v>
      </c>
      <c r="F741" s="3"/>
      <c r="G741" s="3"/>
      <c r="H741" s="28">
        <f t="shared" ref="H741:H774" si="487">SUM(I741:J741)</f>
        <v>0.99999999999999989</v>
      </c>
      <c r="I741" s="28">
        <v>0</v>
      </c>
      <c r="J741" s="28">
        <f>SUM(K741:M741,P741,T741:V741)</f>
        <v>0.99999999999999989</v>
      </c>
      <c r="K741" s="28">
        <f t="shared" ref="K741:V741" si="488">IF($H669&lt;&gt;0,K669/$H669,0)</f>
        <v>0.48476544186418086</v>
      </c>
      <c r="L741" s="28">
        <f t="shared" si="488"/>
        <v>1.9173937159048283E-2</v>
      </c>
      <c r="M741" s="28">
        <f t="shared" si="488"/>
        <v>0.28551291531899664</v>
      </c>
      <c r="N741" s="28">
        <f t="shared" si="488"/>
        <v>2.8718751510505878E-2</v>
      </c>
      <c r="O741" s="28">
        <f t="shared" si="488"/>
        <v>0.25679416380849074</v>
      </c>
      <c r="P741" s="28">
        <f t="shared" si="488"/>
        <v>8.0892016757904861E-2</v>
      </c>
      <c r="Q741" s="28">
        <f t="shared" si="488"/>
        <v>6.3330866876052411E-2</v>
      </c>
      <c r="R741" s="28">
        <f t="shared" si="488"/>
        <v>5.1825476369504958E-3</v>
      </c>
      <c r="S741" s="28">
        <f t="shared" si="488"/>
        <v>1.2378602244901962E-2</v>
      </c>
      <c r="T741" s="28">
        <f t="shared" si="488"/>
        <v>0.12965568889986934</v>
      </c>
      <c r="U741" s="28">
        <f t="shared" si="488"/>
        <v>0</v>
      </c>
      <c r="V741" s="28">
        <f t="shared" si="488"/>
        <v>0</v>
      </c>
      <c r="W741" s="26" t="str">
        <f t="shared" si="481"/>
        <v>OK</v>
      </c>
      <c r="X741" s="3"/>
      <c r="Y741" s="3"/>
      <c r="Z741" s="3"/>
      <c r="AA741" s="3"/>
      <c r="AB741" s="3"/>
      <c r="AC741" s="3"/>
    </row>
    <row r="742" spans="1:29" ht="12.75" customHeight="1" x14ac:dyDescent="0.2">
      <c r="A742" s="3">
        <f>+A741+1</f>
        <v>2</v>
      </c>
      <c r="B742" s="3" t="str">
        <f t="shared" si="485"/>
        <v>Retail Generation Demand</v>
      </c>
      <c r="C742" s="3"/>
      <c r="D742" s="3"/>
      <c r="E742" s="3" t="str">
        <f t="shared" si="486"/>
        <v>TDEMANDG</v>
      </c>
      <c r="F742" s="3"/>
      <c r="G742" s="3"/>
      <c r="H742" s="28">
        <f>SUM(I742:J742)</f>
        <v>0.99999999999999989</v>
      </c>
      <c r="I742" s="28">
        <v>0</v>
      </c>
      <c r="J742" s="28">
        <f t="shared" ref="J742:J805" si="489">SUM(K742:M742,P742,T742:V742)</f>
        <v>0.99999999999999989</v>
      </c>
      <c r="K742" s="28">
        <f t="shared" ref="K742:V742" si="490">IF($H670&lt;&gt;0,K670/$H670,0)</f>
        <v>0.48476544186418086</v>
      </c>
      <c r="L742" s="28">
        <f t="shared" si="490"/>
        <v>1.9173937159048283E-2</v>
      </c>
      <c r="M742" s="28">
        <f t="shared" si="490"/>
        <v>0.28551291531899664</v>
      </c>
      <c r="N742" s="28">
        <f t="shared" si="490"/>
        <v>2.8718751510505878E-2</v>
      </c>
      <c r="O742" s="28">
        <f t="shared" si="490"/>
        <v>0.25679416380849074</v>
      </c>
      <c r="P742" s="28">
        <f t="shared" si="490"/>
        <v>8.0892016757904861E-2</v>
      </c>
      <c r="Q742" s="28">
        <f t="shared" si="490"/>
        <v>6.3330866876052411E-2</v>
      </c>
      <c r="R742" s="28">
        <f t="shared" si="490"/>
        <v>5.1825476369504958E-3</v>
      </c>
      <c r="S742" s="28">
        <f t="shared" si="490"/>
        <v>1.2378602244901962E-2</v>
      </c>
      <c r="T742" s="28">
        <f t="shared" si="490"/>
        <v>0.12965568889986934</v>
      </c>
      <c r="U742" s="28">
        <f t="shared" si="490"/>
        <v>0</v>
      </c>
      <c r="V742" s="28">
        <f t="shared" si="490"/>
        <v>0</v>
      </c>
      <c r="W742" s="26" t="str">
        <f t="shared" si="481"/>
        <v>OK</v>
      </c>
      <c r="X742" s="3"/>
      <c r="Y742" s="3"/>
      <c r="Z742" s="3"/>
      <c r="AA742" s="3"/>
      <c r="AB742" s="3"/>
      <c r="AC742" s="3"/>
    </row>
    <row r="743" spans="1:29" x14ac:dyDescent="0.2">
      <c r="A743" s="3">
        <f t="shared" ref="A743:A807" si="491">+A742+1</f>
        <v>3</v>
      </c>
      <c r="B743" s="3" t="str">
        <f t="shared" si="485"/>
        <v>Transmission Demands</v>
      </c>
      <c r="C743" s="3"/>
      <c r="D743" s="3"/>
      <c r="E743" s="3" t="str">
        <f t="shared" si="486"/>
        <v>DEMANDT</v>
      </c>
      <c r="F743" s="3"/>
      <c r="G743" s="3"/>
      <c r="H743" s="28">
        <f t="shared" si="487"/>
        <v>1</v>
      </c>
      <c r="I743" s="28">
        <v>0</v>
      </c>
      <c r="J743" s="28">
        <f t="shared" si="489"/>
        <v>1</v>
      </c>
      <c r="K743" s="28">
        <f t="shared" ref="K743:V743" si="492">IF($H671&lt;&gt;0,K671/$H671,0)</f>
        <v>0.47672758051311936</v>
      </c>
      <c r="L743" s="28">
        <f t="shared" si="492"/>
        <v>1.7692674150235652E-2</v>
      </c>
      <c r="M743" s="28">
        <f t="shared" si="492"/>
        <v>0.28831850957647071</v>
      </c>
      <c r="N743" s="28">
        <f t="shared" si="492"/>
        <v>3.1528858917611362E-2</v>
      </c>
      <c r="O743" s="28">
        <f t="shared" si="492"/>
        <v>0.25678965065885934</v>
      </c>
      <c r="P743" s="28">
        <f t="shared" si="492"/>
        <v>0.10697821994662522</v>
      </c>
      <c r="Q743" s="28">
        <f t="shared" si="492"/>
        <v>9.9062842553663849E-2</v>
      </c>
      <c r="R743" s="28">
        <f t="shared" si="492"/>
        <v>7.9153773929613747E-3</v>
      </c>
      <c r="S743" s="28">
        <f t="shared" ref="S743:S773" si="493">IF($H671&lt;&gt;0,S671/$H671,0)</f>
        <v>0</v>
      </c>
      <c r="T743" s="28">
        <f t="shared" si="492"/>
        <v>0.11028301581354905</v>
      </c>
      <c r="U743" s="28">
        <f t="shared" si="492"/>
        <v>0</v>
      </c>
      <c r="V743" s="28">
        <f t="shared" si="492"/>
        <v>0</v>
      </c>
      <c r="W743" s="26" t="str">
        <f t="shared" si="481"/>
        <v>OK</v>
      </c>
      <c r="X743" s="3"/>
      <c r="Y743" s="3"/>
      <c r="Z743" s="3"/>
      <c r="AA743" s="3"/>
      <c r="AB743" s="3"/>
      <c r="AC743" s="3"/>
    </row>
    <row r="744" spans="1:29" x14ac:dyDescent="0.2">
      <c r="A744" s="3">
        <f t="shared" si="491"/>
        <v>4</v>
      </c>
      <c r="B744" s="3" t="str">
        <f t="shared" si="485"/>
        <v>Distribution Primary Demands</v>
      </c>
      <c r="C744" s="3"/>
      <c r="D744" s="3"/>
      <c r="E744" s="3" t="str">
        <f t="shared" si="486"/>
        <v>DEMANDDP</v>
      </c>
      <c r="F744" s="3"/>
      <c r="G744" s="3"/>
      <c r="H744" s="28">
        <f t="shared" si="487"/>
        <v>1</v>
      </c>
      <c r="I744" s="28">
        <v>0</v>
      </c>
      <c r="J744" s="28">
        <f t="shared" si="489"/>
        <v>1</v>
      </c>
      <c r="K744" s="28">
        <f t="shared" ref="K744:V744" si="494">IF($H672&lt;&gt;0,K672/$H672,0)</f>
        <v>0.52955914180735331</v>
      </c>
      <c r="L744" s="28">
        <f t="shared" si="494"/>
        <v>2.1369728005709712E-2</v>
      </c>
      <c r="M744" s="28">
        <f t="shared" si="494"/>
        <v>0.32228808712797297</v>
      </c>
      <c r="N744" s="28">
        <f t="shared" si="494"/>
        <v>4.3276473471431903E-2</v>
      </c>
      <c r="O744" s="28">
        <f t="shared" si="494"/>
        <v>0.27901161365654109</v>
      </c>
      <c r="P744" s="28">
        <f t="shared" si="494"/>
        <v>0.11068028159954671</v>
      </c>
      <c r="Q744" s="28">
        <f t="shared" si="494"/>
        <v>9.0038090009385272E-2</v>
      </c>
      <c r="R744" s="28">
        <f t="shared" si="494"/>
        <v>6.5156754061122292E-3</v>
      </c>
      <c r="S744" s="28">
        <f t="shared" si="493"/>
        <v>1.4126516184049212E-2</v>
      </c>
      <c r="T744" s="28">
        <f t="shared" si="494"/>
        <v>0</v>
      </c>
      <c r="U744" s="28">
        <f t="shared" si="494"/>
        <v>1.1992812304283257E-2</v>
      </c>
      <c r="V744" s="28">
        <f t="shared" si="494"/>
        <v>4.1099491551340331E-3</v>
      </c>
      <c r="W744" s="26" t="str">
        <f t="shared" si="481"/>
        <v>OK</v>
      </c>
      <c r="X744" s="3"/>
      <c r="Y744" s="3"/>
      <c r="Z744" s="3"/>
      <c r="AA744" s="3"/>
      <c r="AB744" s="3"/>
      <c r="AC744" s="3"/>
    </row>
    <row r="745" spans="1:29" x14ac:dyDescent="0.2">
      <c r="A745" s="3">
        <f t="shared" si="491"/>
        <v>5</v>
      </c>
      <c r="B745" s="3" t="str">
        <f t="shared" si="485"/>
        <v>Distribution Secondary Demand</v>
      </c>
      <c r="C745" s="3"/>
      <c r="D745" s="3"/>
      <c r="E745" s="3" t="str">
        <f t="shared" si="486"/>
        <v>DEMANDDS</v>
      </c>
      <c r="F745" s="3"/>
      <c r="G745" s="3"/>
      <c r="H745" s="28">
        <f t="shared" si="487"/>
        <v>1.0000000000000002</v>
      </c>
      <c r="I745" s="28">
        <v>0</v>
      </c>
      <c r="J745" s="28">
        <f t="shared" si="489"/>
        <v>1.0000000000000002</v>
      </c>
      <c r="K745" s="28">
        <f t="shared" ref="K745:V745" si="495">IF($H673&lt;&gt;0,K673/$H673,0)</f>
        <v>0.59823011472052123</v>
      </c>
      <c r="L745" s="28">
        <f t="shared" si="495"/>
        <v>2.4140863271231588E-2</v>
      </c>
      <c r="M745" s="28">
        <f t="shared" si="495"/>
        <v>0.36408103290899962</v>
      </c>
      <c r="N745" s="28">
        <f t="shared" si="495"/>
        <v>4.8888382138311724E-2</v>
      </c>
      <c r="O745" s="28">
        <f t="shared" si="495"/>
        <v>0.31519265077068792</v>
      </c>
      <c r="P745" s="28">
        <f t="shared" si="495"/>
        <v>0</v>
      </c>
      <c r="Q745" s="28">
        <f t="shared" si="495"/>
        <v>0</v>
      </c>
      <c r="R745" s="28">
        <f t="shared" si="495"/>
        <v>0</v>
      </c>
      <c r="S745" s="28">
        <f t="shared" si="493"/>
        <v>0</v>
      </c>
      <c r="T745" s="28">
        <f t="shared" si="495"/>
        <v>0</v>
      </c>
      <c r="U745" s="28">
        <f t="shared" si="495"/>
        <v>1.3547989099247815E-2</v>
      </c>
      <c r="V745" s="28">
        <f t="shared" si="495"/>
        <v>0</v>
      </c>
      <c r="W745" s="26" t="str">
        <f t="shared" si="481"/>
        <v>OK</v>
      </c>
      <c r="X745" s="3"/>
      <c r="Y745" s="3"/>
      <c r="Z745" s="3"/>
      <c r="AA745" s="3"/>
      <c r="AB745" s="3"/>
      <c r="AC745" s="3"/>
    </row>
    <row r="746" spans="1:29" x14ac:dyDescent="0.2">
      <c r="A746" s="3">
        <f t="shared" si="491"/>
        <v>6</v>
      </c>
      <c r="B746" s="3" t="str">
        <f t="shared" si="485"/>
        <v>Energy</v>
      </c>
      <c r="C746" s="3"/>
      <c r="D746" s="3"/>
      <c r="E746" s="3" t="str">
        <f t="shared" si="486"/>
        <v>ENERGY</v>
      </c>
      <c r="F746" s="3"/>
      <c r="G746" s="3"/>
      <c r="H746" s="28">
        <f t="shared" si="487"/>
        <v>1</v>
      </c>
      <c r="I746" s="28">
        <v>0</v>
      </c>
      <c r="J746" s="28">
        <f t="shared" si="489"/>
        <v>1</v>
      </c>
      <c r="K746" s="28">
        <f t="shared" ref="K746:V746" si="496">IF($H674&lt;&gt;0,K674/$H674,0)</f>
        <v>0.46184285610527653</v>
      </c>
      <c r="L746" s="28">
        <f t="shared" si="496"/>
        <v>2.4655085639404876E-2</v>
      </c>
      <c r="M746" s="28">
        <f t="shared" si="496"/>
        <v>0.33767510479069285</v>
      </c>
      <c r="N746" s="28">
        <f t="shared" si="496"/>
        <v>4.8039690640483503E-2</v>
      </c>
      <c r="O746" s="28">
        <f t="shared" si="496"/>
        <v>0.28963541415020932</v>
      </c>
      <c r="P746" s="28">
        <f t="shared" si="496"/>
        <v>0.16599614851381231</v>
      </c>
      <c r="Q746" s="28">
        <f t="shared" si="496"/>
        <v>0.13786134254981253</v>
      </c>
      <c r="R746" s="28">
        <f t="shared" si="496"/>
        <v>9.5802160898937616E-3</v>
      </c>
      <c r="S746" s="28">
        <f t="shared" si="493"/>
        <v>1.8554589874106017E-2</v>
      </c>
      <c r="T746" s="28">
        <f t="shared" si="496"/>
        <v>0</v>
      </c>
      <c r="U746" s="28">
        <f t="shared" si="496"/>
        <v>8.7448283553552223E-3</v>
      </c>
      <c r="V746" s="28">
        <f t="shared" si="496"/>
        <v>1.0859765954583801E-3</v>
      </c>
      <c r="W746" s="26" t="str">
        <f t="shared" si="481"/>
        <v>OK</v>
      </c>
      <c r="X746" s="3"/>
      <c r="Y746" s="3"/>
      <c r="Z746" s="3"/>
      <c r="AA746" s="3"/>
      <c r="AB746" s="3"/>
      <c r="AC746" s="3"/>
    </row>
    <row r="747" spans="1:29" x14ac:dyDescent="0.2">
      <c r="A747" s="3">
        <f t="shared" si="491"/>
        <v>7</v>
      </c>
      <c r="B747" s="3" t="str">
        <f t="shared" si="485"/>
        <v>Non-Coincident Peaks</v>
      </c>
      <c r="C747" s="3"/>
      <c r="D747" s="3"/>
      <c r="E747" s="3" t="str">
        <f t="shared" si="486"/>
        <v>NCP</v>
      </c>
      <c r="F747" s="3"/>
      <c r="G747" s="3"/>
      <c r="H747" s="28">
        <f t="shared" si="487"/>
        <v>1.0000000000000002</v>
      </c>
      <c r="I747" s="28">
        <v>0</v>
      </c>
      <c r="J747" s="28">
        <f t="shared" si="489"/>
        <v>1.0000000000000002</v>
      </c>
      <c r="K747" s="28">
        <f t="shared" ref="K747:V747" si="497">IF($H675&lt;&gt;0,K675/$H675,0)</f>
        <v>0.52568966682427709</v>
      </c>
      <c r="L747" s="28">
        <f t="shared" si="497"/>
        <v>1.9236199277309123E-2</v>
      </c>
      <c r="M747" s="28">
        <f t="shared" si="497"/>
        <v>0.20596377091126875</v>
      </c>
      <c r="N747" s="28">
        <f t="shared" si="497"/>
        <v>2.3904743886298763E-2</v>
      </c>
      <c r="O747" s="28">
        <f t="shared" si="497"/>
        <v>0.18205902702496998</v>
      </c>
      <c r="P747" s="28">
        <f t="shared" si="497"/>
        <v>6.7649878469483865E-2</v>
      </c>
      <c r="Q747" s="28">
        <f t="shared" si="497"/>
        <v>5.5103401282419626E-2</v>
      </c>
      <c r="R747" s="28">
        <f t="shared" si="497"/>
        <v>4.4334957432347289E-3</v>
      </c>
      <c r="S747" s="28">
        <f t="shared" si="493"/>
        <v>8.1129814438295183E-3</v>
      </c>
      <c r="T747" s="28">
        <f t="shared" si="497"/>
        <v>0.17243152124247765</v>
      </c>
      <c r="U747" s="28">
        <f t="shared" si="497"/>
        <v>5.3734293385046599E-3</v>
      </c>
      <c r="V747" s="28">
        <f t="shared" si="497"/>
        <v>3.6555339366789582E-3</v>
      </c>
      <c r="W747" s="26" t="str">
        <f t="shared" si="481"/>
        <v>OK</v>
      </c>
      <c r="X747" s="3"/>
      <c r="Y747" s="3"/>
      <c r="Z747" s="3"/>
      <c r="AA747" s="3"/>
      <c r="AB747" s="3"/>
      <c r="AC747" s="3"/>
    </row>
    <row r="748" spans="1:29" x14ac:dyDescent="0.2">
      <c r="A748" s="3">
        <f t="shared" si="491"/>
        <v>8</v>
      </c>
      <c r="B748" s="3" t="str">
        <f t="shared" si="485"/>
        <v>Customers</v>
      </c>
      <c r="C748" s="3"/>
      <c r="D748" s="3"/>
      <c r="E748" s="3" t="str">
        <f t="shared" si="486"/>
        <v>CUSTOMERS</v>
      </c>
      <c r="F748" s="3"/>
      <c r="G748" s="3"/>
      <c r="H748" s="28">
        <f t="shared" si="487"/>
        <v>1</v>
      </c>
      <c r="I748" s="28">
        <v>0</v>
      </c>
      <c r="J748" s="28">
        <f t="shared" si="489"/>
        <v>1</v>
      </c>
      <c r="K748" s="28">
        <f t="shared" ref="K748:V748" si="498">IF($H676&lt;&gt;0,K676/$H676,0)</f>
        <v>0.70338161489917128</v>
      </c>
      <c r="L748" s="28">
        <f t="shared" si="498"/>
        <v>7.4732012114639326E-2</v>
      </c>
      <c r="M748" s="28">
        <f t="shared" si="498"/>
        <v>5.4457966157527918E-2</v>
      </c>
      <c r="N748" s="28">
        <f t="shared" si="498"/>
        <v>4.3320289614186193E-4</v>
      </c>
      <c r="O748" s="28">
        <f t="shared" si="498"/>
        <v>5.4024763261386055E-2</v>
      </c>
      <c r="P748" s="28">
        <f t="shared" si="498"/>
        <v>8.1676796043413547E-4</v>
      </c>
      <c r="Q748" s="28">
        <f t="shared" si="498"/>
        <v>3.5272944147662021E-4</v>
      </c>
      <c r="R748" s="28">
        <f t="shared" si="498"/>
        <v>4.1364859874656954E-4</v>
      </c>
      <c r="S748" s="28">
        <f t="shared" si="493"/>
        <v>5.0389920210945741E-5</v>
      </c>
      <c r="T748" s="28">
        <f t="shared" si="498"/>
        <v>9.2506868446960095E-5</v>
      </c>
      <c r="U748" s="28">
        <f t="shared" si="498"/>
        <v>0.16650484232091459</v>
      </c>
      <c r="V748" s="28">
        <f t="shared" si="498"/>
        <v>1.4289678865790585E-5</v>
      </c>
      <c r="W748" s="26" t="str">
        <f t="shared" si="481"/>
        <v>OK</v>
      </c>
      <c r="X748" s="3"/>
      <c r="Y748" s="3"/>
      <c r="Z748" s="3"/>
      <c r="AA748" s="3"/>
      <c r="AB748" s="3"/>
      <c r="AC748" s="3"/>
    </row>
    <row r="749" spans="1:29" x14ac:dyDescent="0.2">
      <c r="A749" s="3">
        <f t="shared" si="491"/>
        <v>9</v>
      </c>
      <c r="B749" s="3" t="str">
        <f t="shared" si="485"/>
        <v>Distribution Customers</v>
      </c>
      <c r="C749" s="3"/>
      <c r="D749" s="3"/>
      <c r="E749" s="3" t="str">
        <f t="shared" si="486"/>
        <v>DCUSTOMERS</v>
      </c>
      <c r="F749" s="3"/>
      <c r="G749" s="3"/>
      <c r="H749" s="28">
        <f t="shared" si="487"/>
        <v>0.99999999999999989</v>
      </c>
      <c r="I749" s="28">
        <v>0</v>
      </c>
      <c r="J749" s="28">
        <f t="shared" si="489"/>
        <v>0.99999999999999989</v>
      </c>
      <c r="K749" s="28">
        <f t="shared" ref="K749:V749" si="499">IF($H677&lt;&gt;0,K677/$H677,0)</f>
        <v>0.70405992396582229</v>
      </c>
      <c r="L749" s="28">
        <f t="shared" si="499"/>
        <v>7.4804080249934124E-2</v>
      </c>
      <c r="M749" s="28">
        <f t="shared" si="499"/>
        <v>5.4510482929950692E-2</v>
      </c>
      <c r="N749" s="28">
        <f t="shared" si="499"/>
        <v>4.3362065720630859E-4</v>
      </c>
      <c r="O749" s="28">
        <f t="shared" si="499"/>
        <v>5.4076862272744379E-2</v>
      </c>
      <c r="P749" s="28">
        <f t="shared" si="499"/>
        <v>8.1755561410772764E-4</v>
      </c>
      <c r="Q749" s="28">
        <f t="shared" si="499"/>
        <v>3.5306959762110892E-4</v>
      </c>
      <c r="R749" s="28">
        <f t="shared" si="499"/>
        <v>4.1404750254074601E-4</v>
      </c>
      <c r="S749" s="28">
        <f t="shared" si="493"/>
        <v>5.0438513945872697E-5</v>
      </c>
      <c r="T749" s="28">
        <f t="shared" si="499"/>
        <v>0</v>
      </c>
      <c r="U749" s="28">
        <f t="shared" si="499"/>
        <v>0.16579365378100652</v>
      </c>
      <c r="V749" s="28">
        <f t="shared" si="499"/>
        <v>1.4303459178680319E-5</v>
      </c>
      <c r="W749" s="26" t="str">
        <f t="shared" si="481"/>
        <v>OK</v>
      </c>
      <c r="X749" s="3"/>
      <c r="Y749" s="3"/>
      <c r="Z749" s="3"/>
      <c r="AA749" s="3"/>
      <c r="AB749" s="3"/>
      <c r="AC749" s="3"/>
    </row>
    <row r="750" spans="1:29" x14ac:dyDescent="0.2">
      <c r="A750" s="3">
        <f t="shared" si="491"/>
        <v>10</v>
      </c>
      <c r="B750" s="3" t="str">
        <f t="shared" si="485"/>
        <v>Services Account 369</v>
      </c>
      <c r="C750" s="3"/>
      <c r="D750" s="3"/>
      <c r="E750" s="3" t="str">
        <f t="shared" si="486"/>
        <v>SERVICES</v>
      </c>
      <c r="F750" s="3"/>
      <c r="G750" s="3"/>
      <c r="H750" s="28">
        <f t="shared" si="487"/>
        <v>1</v>
      </c>
      <c r="I750" s="28">
        <v>0</v>
      </c>
      <c r="J750" s="28">
        <f t="shared" si="489"/>
        <v>1</v>
      </c>
      <c r="K750" s="28">
        <f t="shared" ref="K750:V750" si="500">IF($H678&lt;&gt;0,K678/$H678,0)</f>
        <v>0.80945094244580651</v>
      </c>
      <c r="L750" s="28">
        <f t="shared" si="500"/>
        <v>8.1788266900236981E-2</v>
      </c>
      <c r="M750" s="28">
        <f t="shared" si="500"/>
        <v>0.10876079065395647</v>
      </c>
      <c r="N750" s="28">
        <f t="shared" si="500"/>
        <v>4.4833035888931777E-4</v>
      </c>
      <c r="O750" s="28">
        <f t="shared" si="500"/>
        <v>0.10831246029506715</v>
      </c>
      <c r="P750" s="28">
        <f t="shared" si="500"/>
        <v>0</v>
      </c>
      <c r="Q750" s="28">
        <f t="shared" si="500"/>
        <v>0</v>
      </c>
      <c r="R750" s="28">
        <f t="shared" si="500"/>
        <v>0</v>
      </c>
      <c r="S750" s="28">
        <f t="shared" si="493"/>
        <v>0</v>
      </c>
      <c r="T750" s="28">
        <f t="shared" si="500"/>
        <v>0</v>
      </c>
      <c r="U750" s="28">
        <f t="shared" si="500"/>
        <v>0</v>
      </c>
      <c r="V750" s="28">
        <f t="shared" si="500"/>
        <v>0</v>
      </c>
      <c r="W750" s="26" t="str">
        <f t="shared" si="481"/>
        <v>OK</v>
      </c>
      <c r="X750" s="3"/>
      <c r="Y750" s="3"/>
      <c r="Z750" s="3"/>
      <c r="AA750" s="3"/>
      <c r="AB750" s="3"/>
      <c r="AC750" s="3"/>
    </row>
    <row r="751" spans="1:29" x14ac:dyDescent="0.2">
      <c r="A751" s="3">
        <f t="shared" si="491"/>
        <v>11</v>
      </c>
      <c r="B751" s="3" t="str">
        <f t="shared" si="485"/>
        <v>Meters Account 370</v>
      </c>
      <c r="C751" s="3"/>
      <c r="D751" s="3"/>
      <c r="E751" s="3" t="str">
        <f t="shared" si="486"/>
        <v>METERS</v>
      </c>
      <c r="F751" s="3"/>
      <c r="G751" s="3"/>
      <c r="H751" s="28">
        <f t="shared" si="487"/>
        <v>1</v>
      </c>
      <c r="I751" s="28">
        <v>0</v>
      </c>
      <c r="J751" s="28">
        <f t="shared" si="489"/>
        <v>1</v>
      </c>
      <c r="K751" s="28">
        <f t="shared" ref="K751:V751" si="501">IF($H679&lt;&gt;0,K679/$H679,0)</f>
        <v>0.46880677347274763</v>
      </c>
      <c r="L751" s="28">
        <f t="shared" si="501"/>
        <v>8.907830987981738E-2</v>
      </c>
      <c r="M751" s="28">
        <f t="shared" si="501"/>
        <v>0.35363489466923814</v>
      </c>
      <c r="N751" s="28">
        <f t="shared" si="501"/>
        <v>6.8991555923726654E-3</v>
      </c>
      <c r="O751" s="28">
        <f t="shared" si="501"/>
        <v>0.3467357390768655</v>
      </c>
      <c r="P751" s="28">
        <f t="shared" si="501"/>
        <v>4.75584381554792E-2</v>
      </c>
      <c r="Q751" s="28">
        <f t="shared" si="501"/>
        <v>2.0538588853517264E-2</v>
      </c>
      <c r="R751" s="28">
        <f t="shared" si="501"/>
        <v>2.4085765180030902E-2</v>
      </c>
      <c r="S751" s="28">
        <f t="shared" si="493"/>
        <v>2.9340841219310373E-3</v>
      </c>
      <c r="T751" s="28">
        <f t="shared" si="501"/>
        <v>4.0089530116498309E-2</v>
      </c>
      <c r="U751" s="28">
        <f t="shared" si="501"/>
        <v>0</v>
      </c>
      <c r="V751" s="28">
        <f t="shared" si="501"/>
        <v>8.3205370621924945E-4</v>
      </c>
      <c r="W751" s="26" t="str">
        <f t="shared" si="481"/>
        <v>OK</v>
      </c>
      <c r="X751" s="3"/>
      <c r="Y751" s="3"/>
      <c r="Z751" s="3"/>
      <c r="AA751" s="3"/>
      <c r="AB751" s="3"/>
      <c r="AC751" s="3"/>
    </row>
    <row r="752" spans="1:29" x14ac:dyDescent="0.2">
      <c r="A752" s="3">
        <f t="shared" si="491"/>
        <v>12</v>
      </c>
      <c r="B752" s="3" t="str">
        <f t="shared" si="485"/>
        <v>Non-Roadway Lighting Account 371</v>
      </c>
      <c r="C752" s="3"/>
      <c r="D752" s="3"/>
      <c r="E752" s="3" t="str">
        <f t="shared" si="486"/>
        <v>NROADLIGHT</v>
      </c>
      <c r="F752" s="3"/>
      <c r="G752" s="3"/>
      <c r="H752" s="28">
        <f t="shared" si="487"/>
        <v>1</v>
      </c>
      <c r="I752" s="28">
        <v>0</v>
      </c>
      <c r="J752" s="28">
        <f t="shared" si="489"/>
        <v>1</v>
      </c>
      <c r="K752" s="28">
        <f t="shared" ref="K752:V752" si="502">IF($H680&lt;&gt;0,K680/$H680,0)</f>
        <v>0</v>
      </c>
      <c r="L752" s="28">
        <f t="shared" si="502"/>
        <v>0</v>
      </c>
      <c r="M752" s="28">
        <f t="shared" si="502"/>
        <v>0</v>
      </c>
      <c r="N752" s="28">
        <f t="shared" si="502"/>
        <v>0</v>
      </c>
      <c r="O752" s="28">
        <f t="shared" si="502"/>
        <v>0</v>
      </c>
      <c r="P752" s="28">
        <f t="shared" si="502"/>
        <v>0</v>
      </c>
      <c r="Q752" s="28">
        <f t="shared" si="502"/>
        <v>0</v>
      </c>
      <c r="R752" s="28">
        <f t="shared" si="502"/>
        <v>0</v>
      </c>
      <c r="S752" s="28">
        <f t="shared" si="493"/>
        <v>0</v>
      </c>
      <c r="T752" s="28">
        <f t="shared" si="502"/>
        <v>0</v>
      </c>
      <c r="U752" s="28">
        <f t="shared" si="502"/>
        <v>1</v>
      </c>
      <c r="V752" s="28">
        <f t="shared" si="502"/>
        <v>0</v>
      </c>
      <c r="W752" s="26" t="str">
        <f t="shared" si="481"/>
        <v>OK</v>
      </c>
      <c r="X752" s="3"/>
      <c r="Y752" s="3"/>
      <c r="Z752" s="3"/>
      <c r="AA752" s="3"/>
      <c r="AB752" s="3"/>
      <c r="AC752" s="3"/>
    </row>
    <row r="753" spans="1:29" x14ac:dyDescent="0.2">
      <c r="A753" s="3">
        <f t="shared" si="491"/>
        <v>13</v>
      </c>
      <c r="B753" s="3" t="str">
        <f t="shared" si="485"/>
        <v>Roadway Lighting Account 373</v>
      </c>
      <c r="C753" s="3"/>
      <c r="D753" s="3"/>
      <c r="E753" s="3" t="str">
        <f t="shared" si="486"/>
        <v>ROADLIGHT</v>
      </c>
      <c r="F753" s="3"/>
      <c r="G753" s="3"/>
      <c r="H753" s="28">
        <f t="shared" si="487"/>
        <v>1</v>
      </c>
      <c r="I753" s="28">
        <v>0</v>
      </c>
      <c r="J753" s="28">
        <f t="shared" si="489"/>
        <v>1</v>
      </c>
      <c r="K753" s="28">
        <f t="shared" ref="K753:V753" si="503">IF($H681&lt;&gt;0,K681/$H681,0)</f>
        <v>0</v>
      </c>
      <c r="L753" s="28">
        <f t="shared" si="503"/>
        <v>0</v>
      </c>
      <c r="M753" s="28">
        <f t="shared" si="503"/>
        <v>0</v>
      </c>
      <c r="N753" s="28">
        <f t="shared" si="503"/>
        <v>0</v>
      </c>
      <c r="O753" s="28">
        <f t="shared" si="503"/>
        <v>0</v>
      </c>
      <c r="P753" s="28">
        <f t="shared" si="503"/>
        <v>0</v>
      </c>
      <c r="Q753" s="28">
        <f t="shared" si="503"/>
        <v>0</v>
      </c>
      <c r="R753" s="28">
        <f t="shared" si="503"/>
        <v>0</v>
      </c>
      <c r="S753" s="28">
        <f t="shared" si="493"/>
        <v>0</v>
      </c>
      <c r="T753" s="28">
        <f t="shared" si="503"/>
        <v>0</v>
      </c>
      <c r="U753" s="28">
        <f t="shared" si="503"/>
        <v>1</v>
      </c>
      <c r="V753" s="28">
        <f t="shared" si="503"/>
        <v>0</v>
      </c>
      <c r="W753" s="26" t="str">
        <f t="shared" si="481"/>
        <v>OK</v>
      </c>
      <c r="X753" s="3"/>
      <c r="Y753" s="3"/>
      <c r="Z753" s="3"/>
      <c r="AA753" s="3"/>
      <c r="AB753" s="3"/>
      <c r="AC753" s="3"/>
    </row>
    <row r="754" spans="1:29" x14ac:dyDescent="0.2">
      <c r="A754" s="3">
        <f t="shared" si="491"/>
        <v>14</v>
      </c>
      <c r="B754" s="3" t="str">
        <f t="shared" si="485"/>
        <v>Meter Reading Expense 902</v>
      </c>
      <c r="C754" s="3"/>
      <c r="D754" s="3"/>
      <c r="E754" s="3" t="str">
        <f t="shared" si="486"/>
        <v>METEREAD</v>
      </c>
      <c r="F754" s="3"/>
      <c r="G754" s="3"/>
      <c r="H754" s="28">
        <f t="shared" si="487"/>
        <v>1</v>
      </c>
      <c r="I754" s="28">
        <v>0</v>
      </c>
      <c r="J754" s="28">
        <f t="shared" si="489"/>
        <v>1</v>
      </c>
      <c r="K754" s="28">
        <f t="shared" ref="K754:V754" si="504">IF($H682&lt;&gt;0,K682/$H682,0)</f>
        <v>0.84474701071787928</v>
      </c>
      <c r="L754" s="28">
        <f t="shared" si="504"/>
        <v>8.8283856702332714E-2</v>
      </c>
      <c r="M754" s="28">
        <f t="shared" si="504"/>
        <v>6.5942145490740858E-2</v>
      </c>
      <c r="N754" s="28">
        <f t="shared" si="504"/>
        <v>5.2478407980330983E-4</v>
      </c>
      <c r="O754" s="28">
        <f t="shared" si="504"/>
        <v>6.5417361410937541E-2</v>
      </c>
      <c r="P754" s="28">
        <f t="shared" si="504"/>
        <v>1.0089222325994787E-3</v>
      </c>
      <c r="Q754" s="28">
        <f t="shared" si="504"/>
        <v>4.3536304038759954E-4</v>
      </c>
      <c r="R754" s="28">
        <f t="shared" si="504"/>
        <v>5.1123543746759619E-4</v>
      </c>
      <c r="S754" s="28">
        <f t="shared" si="493"/>
        <v>6.232375474428292E-5</v>
      </c>
      <c r="T754" s="28">
        <f t="shared" si="504"/>
        <v>0</v>
      </c>
      <c r="U754" s="28">
        <f t="shared" si="504"/>
        <v>0</v>
      </c>
      <c r="V754" s="28">
        <f t="shared" si="504"/>
        <v>1.8064856447618241E-5</v>
      </c>
      <c r="W754" s="26" t="str">
        <f t="shared" si="481"/>
        <v>OK</v>
      </c>
      <c r="X754" s="3"/>
      <c r="Y754" s="3"/>
      <c r="Z754" s="3"/>
      <c r="AA754" s="3"/>
      <c r="AB754" s="3"/>
      <c r="AC754" s="3"/>
    </row>
    <row r="755" spans="1:29" x14ac:dyDescent="0.2">
      <c r="A755" s="3">
        <f t="shared" si="491"/>
        <v>15</v>
      </c>
      <c r="B755" s="3" t="str">
        <f t="shared" si="485"/>
        <v>Billing 903</v>
      </c>
      <c r="C755" s="3"/>
      <c r="D755" s="3"/>
      <c r="E755" s="3" t="str">
        <f t="shared" si="486"/>
        <v>BILLING</v>
      </c>
      <c r="F755" s="3"/>
      <c r="G755" s="3"/>
      <c r="H755" s="28">
        <f t="shared" si="487"/>
        <v>1</v>
      </c>
      <c r="I755" s="28">
        <v>0</v>
      </c>
      <c r="J755" s="28">
        <f t="shared" si="489"/>
        <v>1</v>
      </c>
      <c r="K755" s="28">
        <f t="shared" ref="K755:V755" si="505">IF($H683&lt;&gt;0,K683/$H683,0)</f>
        <v>0.84188236600260902</v>
      </c>
      <c r="L755" s="28">
        <f t="shared" si="505"/>
        <v>8.9447267091601543E-2</v>
      </c>
      <c r="M755" s="28">
        <f t="shared" si="505"/>
        <v>6.5181119928705761E-2</v>
      </c>
      <c r="N755" s="28">
        <f t="shared" si="505"/>
        <v>5.1850357108832487E-4</v>
      </c>
      <c r="O755" s="28">
        <f t="shared" si="505"/>
        <v>6.4662616357617428E-2</v>
      </c>
      <c r="P755" s="28">
        <f t="shared" si="505"/>
        <v>9.9469869106353997E-4</v>
      </c>
      <c r="Q755" s="28">
        <f t="shared" si="505"/>
        <v>4.2218433132018118E-4</v>
      </c>
      <c r="R755" s="28">
        <f t="shared" si="505"/>
        <v>4.9509889600447691E-4</v>
      </c>
      <c r="S755" s="28">
        <f t="shared" si="493"/>
        <v>7.7415463738881839E-5</v>
      </c>
      <c r="T755" s="28">
        <f t="shared" si="505"/>
        <v>1.1177232652222281E-4</v>
      </c>
      <c r="U755" s="28">
        <f t="shared" si="505"/>
        <v>2.365672543090482E-3</v>
      </c>
      <c r="V755" s="28">
        <f t="shared" si="505"/>
        <v>1.7103416407427381E-5</v>
      </c>
      <c r="W755" s="26" t="str">
        <f t="shared" si="481"/>
        <v>OK</v>
      </c>
      <c r="X755" s="3"/>
      <c r="Y755" s="3"/>
      <c r="Z755" s="3"/>
      <c r="AA755" s="3"/>
      <c r="AB755" s="3"/>
      <c r="AC755" s="3"/>
    </row>
    <row r="756" spans="1:29" x14ac:dyDescent="0.2">
      <c r="A756" s="3">
        <f t="shared" si="491"/>
        <v>16</v>
      </c>
      <c r="B756" s="3" t="str">
        <f t="shared" si="485"/>
        <v>Customer Deposits</v>
      </c>
      <c r="C756" s="3"/>
      <c r="D756" s="3"/>
      <c r="E756" s="3" t="str">
        <f t="shared" si="486"/>
        <v>CUSTDEP</v>
      </c>
      <c r="F756" s="3"/>
      <c r="G756" s="3"/>
      <c r="H756" s="28">
        <f t="shared" si="487"/>
        <v>0</v>
      </c>
      <c r="I756" s="28">
        <v>0</v>
      </c>
      <c r="J756" s="28">
        <f t="shared" si="489"/>
        <v>0</v>
      </c>
      <c r="K756" s="28">
        <f t="shared" ref="K756:V756" si="506">IF($H684&lt;&gt;0,K684/$H684,0)</f>
        <v>0</v>
      </c>
      <c r="L756" s="28">
        <f t="shared" si="506"/>
        <v>0</v>
      </c>
      <c r="M756" s="28">
        <f t="shared" si="506"/>
        <v>0</v>
      </c>
      <c r="N756" s="28">
        <f t="shared" si="506"/>
        <v>0</v>
      </c>
      <c r="O756" s="28">
        <f t="shared" si="506"/>
        <v>0</v>
      </c>
      <c r="P756" s="28">
        <f t="shared" si="506"/>
        <v>0</v>
      </c>
      <c r="Q756" s="28">
        <f t="shared" si="506"/>
        <v>0</v>
      </c>
      <c r="R756" s="28">
        <f t="shared" si="506"/>
        <v>0</v>
      </c>
      <c r="S756" s="28">
        <f t="shared" si="493"/>
        <v>0</v>
      </c>
      <c r="T756" s="28">
        <f t="shared" si="506"/>
        <v>0</v>
      </c>
      <c r="U756" s="28">
        <f t="shared" si="506"/>
        <v>0</v>
      </c>
      <c r="V756" s="28">
        <f t="shared" si="506"/>
        <v>0</v>
      </c>
      <c r="W756" s="26" t="str">
        <f t="shared" si="481"/>
        <v>OK</v>
      </c>
      <c r="X756" s="3"/>
      <c r="Y756" s="3"/>
      <c r="Z756" s="3"/>
      <c r="AA756" s="3"/>
      <c r="AB756" s="3"/>
      <c r="AC756" s="3"/>
    </row>
    <row r="757" spans="1:29" x14ac:dyDescent="0.2">
      <c r="A757" s="3">
        <f t="shared" si="491"/>
        <v>17</v>
      </c>
      <c r="B757" s="3" t="str">
        <f t="shared" si="485"/>
        <v>Taxable Income</v>
      </c>
      <c r="C757" s="3"/>
      <c r="D757" s="3"/>
      <c r="E757" s="3" t="s">
        <v>370</v>
      </c>
      <c r="F757" s="3"/>
      <c r="G757" s="3"/>
      <c r="H757" s="28">
        <f t="shared" ca="1" si="487"/>
        <v>0.99999999999999989</v>
      </c>
      <c r="I757" s="28">
        <v>0</v>
      </c>
      <c r="J757" s="28">
        <f t="shared" ca="1" si="489"/>
        <v>0.99999999999999989</v>
      </c>
      <c r="K757" s="28">
        <f t="shared" ref="K757:V757" ca="1" si="507">IF($H685&lt;&gt;0,K685/$H685,0)</f>
        <v>0.46881066065090182</v>
      </c>
      <c r="L757" s="28">
        <f t="shared" ca="1" si="507"/>
        <v>8.9073977615454297E-2</v>
      </c>
      <c r="M757" s="28">
        <f t="shared" ca="1" si="507"/>
        <v>0.35363288897581718</v>
      </c>
      <c r="N757" s="28">
        <f t="shared" ca="1" si="507"/>
        <v>6.9014831578526658E-3</v>
      </c>
      <c r="O757" s="28">
        <f t="shared" ca="1" si="507"/>
        <v>0.34673140581796452</v>
      </c>
      <c r="P757" s="28">
        <f t="shared" ca="1" si="507"/>
        <v>4.7562476942074806E-2</v>
      </c>
      <c r="Q757" s="28">
        <f t="shared" ca="1" si="507"/>
        <v>2.0543035708018888E-2</v>
      </c>
      <c r="R757" s="28">
        <f t="shared" ca="1" si="507"/>
        <v>2.4084640975806322E-2</v>
      </c>
      <c r="S757" s="28">
        <f t="shared" ca="1" si="493"/>
        <v>2.9348002582495975E-3</v>
      </c>
      <c r="T757" s="28">
        <f t="shared" ca="1" si="507"/>
        <v>4.0086965028914887E-2</v>
      </c>
      <c r="U757" s="28">
        <f t="shared" ca="1" si="507"/>
        <v>7.6734782977679243E-7</v>
      </c>
      <c r="V757" s="28">
        <f t="shared" ca="1" si="507"/>
        <v>8.3226343900711806E-4</v>
      </c>
      <c r="W757" s="26" t="str">
        <f t="shared" ca="1" si="481"/>
        <v>OK</v>
      </c>
      <c r="X757" s="3"/>
      <c r="Y757" s="3"/>
      <c r="Z757" s="3"/>
      <c r="AA757" s="3"/>
      <c r="AB757" s="3"/>
      <c r="AC757" s="3"/>
    </row>
    <row r="758" spans="1:29" x14ac:dyDescent="0.2">
      <c r="A758" s="3">
        <f t="shared" si="491"/>
        <v>18</v>
      </c>
      <c r="B758" s="3" t="str">
        <f t="shared" si="485"/>
        <v>Large Cust Acct Rep Alloc to C&amp;I Cust</v>
      </c>
      <c r="C758" s="3"/>
      <c r="D758" s="3"/>
      <c r="E758" s="3" t="str">
        <f t="shared" ref="E758:E791" si="508">E686</f>
        <v>LCUST</v>
      </c>
      <c r="F758" s="3"/>
      <c r="G758" s="3"/>
      <c r="H758" s="28">
        <f t="shared" si="487"/>
        <v>1</v>
      </c>
      <c r="I758" s="28">
        <v>0</v>
      </c>
      <c r="J758" s="28">
        <f t="shared" si="489"/>
        <v>1</v>
      </c>
      <c r="K758" s="28">
        <f t="shared" ref="K758:V759" si="509">IF($H686&lt;&gt;0,K686/$H686,0)</f>
        <v>0</v>
      </c>
      <c r="L758" s="28">
        <f t="shared" si="509"/>
        <v>0</v>
      </c>
      <c r="M758" s="28">
        <f t="shared" si="509"/>
        <v>0.98332360090715265</v>
      </c>
      <c r="N758" s="28">
        <f t="shared" si="509"/>
        <v>7.8221546233551067E-3</v>
      </c>
      <c r="O758" s="28">
        <f t="shared" si="509"/>
        <v>0.97550144628379754</v>
      </c>
      <c r="P758" s="28">
        <f t="shared" si="509"/>
        <v>1.474802069611744E-2</v>
      </c>
      <c r="Q758" s="28">
        <f t="shared" si="509"/>
        <v>6.3690807610304601E-3</v>
      </c>
      <c r="R758" s="28">
        <f t="shared" si="509"/>
        <v>7.4690712549397723E-3</v>
      </c>
      <c r="S758" s="28">
        <f t="shared" si="493"/>
        <v>9.0986868014720861E-4</v>
      </c>
      <c r="T758" s="28">
        <f t="shared" si="509"/>
        <v>1.6703559351956218E-3</v>
      </c>
      <c r="U758" s="28">
        <f t="shared" si="509"/>
        <v>0</v>
      </c>
      <c r="V758" s="28">
        <f t="shared" si="509"/>
        <v>2.5802246153428302E-4</v>
      </c>
      <c r="W758" s="26" t="str">
        <f t="shared" si="481"/>
        <v>OK</v>
      </c>
      <c r="X758" s="3"/>
      <c r="Y758" s="3"/>
      <c r="Z758" s="3"/>
      <c r="AA758" s="3"/>
      <c r="AB758" s="3"/>
      <c r="AC758" s="3"/>
    </row>
    <row r="759" spans="1:29" x14ac:dyDescent="0.2">
      <c r="A759" s="3">
        <f t="shared" si="491"/>
        <v>19</v>
      </c>
      <c r="B759" s="3" t="str">
        <f t="shared" si="485"/>
        <v>Customers Excluding Large Cust Rep Alloc</v>
      </c>
      <c r="C759" s="3"/>
      <c r="D759" s="3"/>
      <c r="E759" s="3" t="str">
        <f t="shared" si="508"/>
        <v>XCUST</v>
      </c>
      <c r="F759" s="3"/>
      <c r="G759" s="3"/>
      <c r="H759" s="28">
        <f t="shared" ref="H759" si="510">SUM(I759:J759)</f>
        <v>1</v>
      </c>
      <c r="I759" s="28">
        <v>0</v>
      </c>
      <c r="J759" s="28">
        <f t="shared" si="489"/>
        <v>1</v>
      </c>
      <c r="K759" s="28">
        <f t="shared" si="509"/>
        <v>0.74461979913916787</v>
      </c>
      <c r="L759" s="28">
        <f t="shared" si="509"/>
        <v>7.9113435255263959E-2</v>
      </c>
      <c r="M759" s="28">
        <f t="shared" si="509"/>
        <v>0</v>
      </c>
      <c r="N759" s="28">
        <f t="shared" si="509"/>
        <v>0</v>
      </c>
      <c r="O759" s="28">
        <f t="shared" si="509"/>
        <v>0</v>
      </c>
      <c r="P759" s="28">
        <f t="shared" si="509"/>
        <v>0</v>
      </c>
      <c r="Q759" s="28">
        <f t="shared" si="509"/>
        <v>0</v>
      </c>
      <c r="R759" s="28">
        <f t="shared" si="509"/>
        <v>0</v>
      </c>
      <c r="S759" s="28">
        <f t="shared" si="493"/>
        <v>0</v>
      </c>
      <c r="T759" s="28">
        <f t="shared" si="509"/>
        <v>0</v>
      </c>
      <c r="U759" s="28">
        <f t="shared" si="509"/>
        <v>0.17626676560556817</v>
      </c>
      <c r="V759" s="28">
        <f t="shared" si="509"/>
        <v>0</v>
      </c>
      <c r="W759" s="26" t="str">
        <f t="shared" ref="W759" si="511">IF((+K759+L759+M759+P759+T759+U759+V759)-H759=0,"OK",(+K759+L759+M759+P759+T759+U759+V759)-H759)</f>
        <v>OK</v>
      </c>
      <c r="X759" s="3"/>
      <c r="Y759" s="3"/>
      <c r="Z759" s="3"/>
      <c r="AA759" s="3"/>
      <c r="AB759" s="3"/>
      <c r="AC759" s="3"/>
    </row>
    <row r="760" spans="1:29" x14ac:dyDescent="0.2">
      <c r="A760" s="3">
        <f t="shared" si="491"/>
        <v>20</v>
      </c>
      <c r="B760" s="3" t="str">
        <f t="shared" si="485"/>
        <v>Energy @ Meter</v>
      </c>
      <c r="C760" s="3"/>
      <c r="D760" s="3"/>
      <c r="E760" s="3" t="str">
        <f t="shared" si="508"/>
        <v>ENERGYM</v>
      </c>
      <c r="F760" s="3"/>
      <c r="G760" s="3"/>
      <c r="H760" s="28">
        <f t="shared" si="487"/>
        <v>1</v>
      </c>
      <c r="I760" s="28">
        <v>0</v>
      </c>
      <c r="J760" s="28">
        <f t="shared" si="489"/>
        <v>1</v>
      </c>
      <c r="K760" s="28">
        <f t="shared" ref="K760:V760" si="512">IF($H688&lt;&gt;0,K688/$H688,0)</f>
        <v>0.32875363724630779</v>
      </c>
      <c r="L760" s="28">
        <f t="shared" si="512"/>
        <v>1.7550231585104211E-2</v>
      </c>
      <c r="M760" s="28">
        <f t="shared" si="512"/>
        <v>0.24036729688455627</v>
      </c>
      <c r="N760" s="28">
        <f t="shared" si="512"/>
        <v>3.4196096835687147E-2</v>
      </c>
      <c r="O760" s="28">
        <f t="shared" si="512"/>
        <v>0.2061712000488691</v>
      </c>
      <c r="P760" s="28">
        <f t="shared" si="512"/>
        <v>0.11816105168974292</v>
      </c>
      <c r="Q760" s="28">
        <f t="shared" si="512"/>
        <v>9.8133850507322457E-2</v>
      </c>
      <c r="R760" s="28">
        <f t="shared" si="512"/>
        <v>6.8194859864634189E-3</v>
      </c>
      <c r="S760" s="28">
        <f t="shared" si="493"/>
        <v>1.3207715195957048E-2</v>
      </c>
      <c r="T760" s="28">
        <f t="shared" si="512"/>
        <v>0.28816991991888952</v>
      </c>
      <c r="U760" s="28">
        <f t="shared" si="512"/>
        <v>6.2248318684880741E-3</v>
      </c>
      <c r="V760" s="28">
        <f t="shared" si="512"/>
        <v>7.7303080691135042E-4</v>
      </c>
      <c r="W760" s="26" t="str">
        <f t="shared" si="481"/>
        <v>OK</v>
      </c>
      <c r="X760" s="3"/>
      <c r="Y760" s="3"/>
      <c r="Z760" s="3"/>
      <c r="AA760" s="3"/>
      <c r="AB760" s="3"/>
      <c r="AC760" s="3"/>
    </row>
    <row r="761" spans="1:29" x14ac:dyDescent="0.2">
      <c r="A761" s="3">
        <f t="shared" si="491"/>
        <v>21</v>
      </c>
      <c r="B761" s="3" t="str">
        <f t="shared" si="485"/>
        <v>Retail Energy @ Meter</v>
      </c>
      <c r="C761" s="3"/>
      <c r="D761" s="3"/>
      <c r="E761" s="3" t="str">
        <f t="shared" si="508"/>
        <v>TENERGYM</v>
      </c>
      <c r="F761" s="3"/>
      <c r="G761" s="3"/>
      <c r="H761" s="28">
        <f t="shared" si="487"/>
        <v>1</v>
      </c>
      <c r="I761" s="28">
        <v>0</v>
      </c>
      <c r="J761" s="28">
        <f t="shared" si="489"/>
        <v>1</v>
      </c>
      <c r="K761" s="28">
        <f t="shared" ref="K761:V761" si="513">IF($H689&lt;&gt;0,K689/$H689,0)</f>
        <v>0.32875363724630779</v>
      </c>
      <c r="L761" s="28">
        <f t="shared" si="513"/>
        <v>1.7550231585104211E-2</v>
      </c>
      <c r="M761" s="28">
        <f t="shared" si="513"/>
        <v>0.24036729688455627</v>
      </c>
      <c r="N761" s="28">
        <f t="shared" si="513"/>
        <v>3.4196096835687147E-2</v>
      </c>
      <c r="O761" s="28">
        <f t="shared" si="513"/>
        <v>0.2061712000488691</v>
      </c>
      <c r="P761" s="28">
        <f t="shared" si="513"/>
        <v>0.11816105168974292</v>
      </c>
      <c r="Q761" s="28">
        <f t="shared" si="513"/>
        <v>9.8133850507322457E-2</v>
      </c>
      <c r="R761" s="28">
        <f t="shared" si="513"/>
        <v>6.8194859864634189E-3</v>
      </c>
      <c r="S761" s="28">
        <f t="shared" si="493"/>
        <v>1.3207715195957048E-2</v>
      </c>
      <c r="T761" s="28">
        <f t="shared" si="513"/>
        <v>0.28816991991888952</v>
      </c>
      <c r="U761" s="28">
        <f t="shared" si="513"/>
        <v>6.2248318684880741E-3</v>
      </c>
      <c r="V761" s="28">
        <f t="shared" si="513"/>
        <v>7.7303080691135042E-4</v>
      </c>
      <c r="W761" s="26" t="str">
        <f t="shared" si="481"/>
        <v>OK</v>
      </c>
      <c r="X761" s="3"/>
      <c r="Y761" s="3"/>
      <c r="Z761" s="3"/>
      <c r="AA761" s="3"/>
      <c r="AB761" s="3"/>
      <c r="AC761" s="3"/>
    </row>
    <row r="762" spans="1:29" x14ac:dyDescent="0.2">
      <c r="A762" s="3">
        <f t="shared" si="491"/>
        <v>22</v>
      </c>
      <c r="B762" s="3" t="str">
        <f t="shared" si="485"/>
        <v>Retail Energy @ Source</v>
      </c>
      <c r="C762" s="3"/>
      <c r="D762" s="3"/>
      <c r="E762" s="3" t="str">
        <f t="shared" si="508"/>
        <v>TENERGY</v>
      </c>
      <c r="F762" s="3"/>
      <c r="G762" s="3"/>
      <c r="H762" s="28">
        <f t="shared" si="487"/>
        <v>1</v>
      </c>
      <c r="I762" s="28">
        <v>0</v>
      </c>
      <c r="J762" s="28">
        <f t="shared" si="489"/>
        <v>1</v>
      </c>
      <c r="K762" s="28">
        <f t="shared" ref="K762:V762" si="514">IF($H690&lt;&gt;0,K690/$H690,0)</f>
        <v>0.33485885624294592</v>
      </c>
      <c r="L762" s="28">
        <f t="shared" si="514"/>
        <v>1.7876153476543234E-2</v>
      </c>
      <c r="M762" s="28">
        <f t="shared" si="514"/>
        <v>0.24483111057617682</v>
      </c>
      <c r="N762" s="28">
        <f t="shared" si="514"/>
        <v>3.4831145809626547E-2</v>
      </c>
      <c r="O762" s="28">
        <f t="shared" si="514"/>
        <v>0.20999996476655028</v>
      </c>
      <c r="P762" s="28">
        <f t="shared" si="514"/>
        <v>0.11691171533474615</v>
      </c>
      <c r="Q762" s="28">
        <f t="shared" si="514"/>
        <v>9.7096265064899892E-2</v>
      </c>
      <c r="R762" s="28">
        <f t="shared" si="514"/>
        <v>6.7473824325135906E-3</v>
      </c>
      <c r="S762" s="28">
        <f t="shared" si="493"/>
        <v>1.3068067837332656E-2</v>
      </c>
      <c r="T762" s="28">
        <f t="shared" si="514"/>
        <v>0.27841687495119294</v>
      </c>
      <c r="U762" s="28">
        <f t="shared" si="514"/>
        <v>6.3404319941405178E-3</v>
      </c>
      <c r="V762" s="28">
        <f t="shared" si="514"/>
        <v>7.6485742425440924E-4</v>
      </c>
      <c r="W762" s="26" t="str">
        <f t="shared" si="481"/>
        <v>OK</v>
      </c>
      <c r="X762" s="3"/>
      <c r="Y762" s="3"/>
      <c r="Z762" s="3"/>
      <c r="AA762" s="3"/>
      <c r="AB762" s="3"/>
      <c r="AC762" s="3"/>
    </row>
    <row r="763" spans="1:29" x14ac:dyDescent="0.2">
      <c r="A763" s="3">
        <f t="shared" si="491"/>
        <v>23</v>
      </c>
      <c r="B763" s="3" t="str">
        <f t="shared" si="485"/>
        <v>Transmission Plant</v>
      </c>
      <c r="C763" s="3"/>
      <c r="D763" s="3"/>
      <c r="E763" s="3" t="str">
        <f t="shared" si="508"/>
        <v>TRANPLT</v>
      </c>
      <c r="F763" s="3"/>
      <c r="G763" s="3"/>
      <c r="H763" s="28">
        <f t="shared" si="487"/>
        <v>0</v>
      </c>
      <c r="I763" s="28">
        <v>0</v>
      </c>
      <c r="J763" s="28">
        <f t="shared" si="489"/>
        <v>0</v>
      </c>
      <c r="K763" s="28">
        <f t="shared" ref="K763:V763" si="515">IF($H691&lt;&gt;0,K691/$H691,0)</f>
        <v>0</v>
      </c>
      <c r="L763" s="28">
        <f t="shared" si="515"/>
        <v>0</v>
      </c>
      <c r="M763" s="28">
        <f t="shared" si="515"/>
        <v>0</v>
      </c>
      <c r="N763" s="28">
        <f t="shared" si="515"/>
        <v>0</v>
      </c>
      <c r="O763" s="28">
        <f t="shared" si="515"/>
        <v>0</v>
      </c>
      <c r="P763" s="28">
        <f t="shared" si="515"/>
        <v>0</v>
      </c>
      <c r="Q763" s="28">
        <f t="shared" si="515"/>
        <v>0</v>
      </c>
      <c r="R763" s="28">
        <f t="shared" si="515"/>
        <v>0</v>
      </c>
      <c r="S763" s="28">
        <f t="shared" si="493"/>
        <v>0</v>
      </c>
      <c r="T763" s="28">
        <f t="shared" si="515"/>
        <v>0</v>
      </c>
      <c r="U763" s="28">
        <f t="shared" si="515"/>
        <v>0</v>
      </c>
      <c r="V763" s="28">
        <f t="shared" si="515"/>
        <v>0</v>
      </c>
      <c r="W763" s="26" t="str">
        <f t="shared" si="481"/>
        <v>OK</v>
      </c>
      <c r="X763" s="3"/>
      <c r="Y763" s="3"/>
      <c r="Z763" s="3"/>
      <c r="AA763" s="3"/>
      <c r="AB763" s="3"/>
      <c r="AC763" s="3"/>
    </row>
    <row r="764" spans="1:29" x14ac:dyDescent="0.2">
      <c r="A764" s="3">
        <f t="shared" si="491"/>
        <v>24</v>
      </c>
      <c r="B764" s="3" t="str">
        <f t="shared" si="485"/>
        <v>Texas Transmission Plant</v>
      </c>
      <c r="C764" s="3"/>
      <c r="D764" s="3"/>
      <c r="E764" s="3" t="str">
        <f t="shared" si="508"/>
        <v>TTRANPLT</v>
      </c>
      <c r="F764" s="3"/>
      <c r="G764" s="3"/>
      <c r="H764" s="28">
        <f t="shared" si="487"/>
        <v>0</v>
      </c>
      <c r="I764" s="28">
        <v>0</v>
      </c>
      <c r="J764" s="28">
        <f t="shared" si="489"/>
        <v>0</v>
      </c>
      <c r="K764" s="28">
        <f t="shared" ref="K764:V764" si="516">IF($H692&lt;&gt;0,K692/$H692,0)</f>
        <v>0</v>
      </c>
      <c r="L764" s="28">
        <f t="shared" si="516"/>
        <v>0</v>
      </c>
      <c r="M764" s="28">
        <f t="shared" si="516"/>
        <v>0</v>
      </c>
      <c r="N764" s="28">
        <f t="shared" si="516"/>
        <v>0</v>
      </c>
      <c r="O764" s="28">
        <f t="shared" si="516"/>
        <v>0</v>
      </c>
      <c r="P764" s="28">
        <f t="shared" si="516"/>
        <v>0</v>
      </c>
      <c r="Q764" s="28">
        <f t="shared" si="516"/>
        <v>0</v>
      </c>
      <c r="R764" s="28">
        <f t="shared" si="516"/>
        <v>0</v>
      </c>
      <c r="S764" s="28">
        <f t="shared" si="493"/>
        <v>0</v>
      </c>
      <c r="T764" s="28">
        <f t="shared" si="516"/>
        <v>0</v>
      </c>
      <c r="U764" s="28">
        <f t="shared" si="516"/>
        <v>0</v>
      </c>
      <c r="V764" s="28">
        <f t="shared" si="516"/>
        <v>0</v>
      </c>
      <c r="W764" s="26" t="str">
        <f t="shared" si="481"/>
        <v>OK</v>
      </c>
      <c r="X764" s="3"/>
      <c r="Y764" s="3"/>
      <c r="Z764" s="3"/>
      <c r="AA764" s="3"/>
      <c r="AB764" s="3"/>
      <c r="AC764" s="3"/>
    </row>
    <row r="765" spans="1:29" x14ac:dyDescent="0.2">
      <c r="A765" s="3">
        <f t="shared" si="491"/>
        <v>25</v>
      </c>
      <c r="B765" s="3" t="str">
        <f t="shared" si="485"/>
        <v>Other Jurisdiction Transmission Plant</v>
      </c>
      <c r="C765" s="3"/>
      <c r="D765" s="3"/>
      <c r="E765" s="3" t="str">
        <f t="shared" si="508"/>
        <v>OTRANPLT</v>
      </c>
      <c r="F765" s="3"/>
      <c r="G765" s="3"/>
      <c r="H765" s="28">
        <f t="shared" si="487"/>
        <v>0</v>
      </c>
      <c r="I765" s="28">
        <v>0</v>
      </c>
      <c r="J765" s="28">
        <f t="shared" si="489"/>
        <v>0</v>
      </c>
      <c r="K765" s="28">
        <f t="shared" ref="K765:V765" si="517">IF($H693&lt;&gt;0,K693/$H693,0)</f>
        <v>0</v>
      </c>
      <c r="L765" s="28">
        <f t="shared" si="517"/>
        <v>0</v>
      </c>
      <c r="M765" s="28">
        <f t="shared" si="517"/>
        <v>0</v>
      </c>
      <c r="N765" s="28">
        <f t="shared" si="517"/>
        <v>0</v>
      </c>
      <c r="O765" s="28">
        <f t="shared" si="517"/>
        <v>0</v>
      </c>
      <c r="P765" s="28">
        <f t="shared" si="517"/>
        <v>0</v>
      </c>
      <c r="Q765" s="28">
        <f t="shared" si="517"/>
        <v>0</v>
      </c>
      <c r="R765" s="28">
        <f t="shared" si="517"/>
        <v>0</v>
      </c>
      <c r="S765" s="28">
        <f t="shared" si="493"/>
        <v>0</v>
      </c>
      <c r="T765" s="28">
        <f t="shared" si="517"/>
        <v>0</v>
      </c>
      <c r="U765" s="28">
        <f t="shared" si="517"/>
        <v>0</v>
      </c>
      <c r="V765" s="28">
        <f t="shared" si="517"/>
        <v>0</v>
      </c>
      <c r="W765" s="26" t="str">
        <f t="shared" si="481"/>
        <v>OK</v>
      </c>
      <c r="X765" s="3"/>
      <c r="Y765" s="3"/>
      <c r="Z765" s="3"/>
      <c r="AA765" s="3"/>
      <c r="AB765" s="3"/>
      <c r="AC765" s="3"/>
    </row>
    <row r="766" spans="1:29" x14ac:dyDescent="0.2">
      <c r="A766" s="3">
        <f t="shared" si="491"/>
        <v>26</v>
      </c>
      <c r="B766" s="3" t="str">
        <f t="shared" si="485"/>
        <v>Distribution Plant</v>
      </c>
      <c r="C766" s="3"/>
      <c r="D766" s="3"/>
      <c r="E766" s="3" t="str">
        <f t="shared" si="508"/>
        <v>DISTPLT</v>
      </c>
      <c r="F766" s="3"/>
      <c r="G766" s="3"/>
      <c r="H766" s="28">
        <f t="shared" si="487"/>
        <v>1</v>
      </c>
      <c r="I766" s="28">
        <v>0</v>
      </c>
      <c r="J766" s="28">
        <f t="shared" si="489"/>
        <v>1</v>
      </c>
      <c r="K766" s="28">
        <f t="shared" ref="K766:V766" si="518">IF($H694&lt;&gt;0,K694/$H694,0)</f>
        <v>0.46880677347274768</v>
      </c>
      <c r="L766" s="28">
        <f t="shared" si="518"/>
        <v>8.9078309879817394E-2</v>
      </c>
      <c r="M766" s="28">
        <f t="shared" si="518"/>
        <v>0.3536348946692382</v>
      </c>
      <c r="N766" s="28">
        <f t="shared" si="518"/>
        <v>6.8991555923726662E-3</v>
      </c>
      <c r="O766" s="28">
        <f t="shared" si="518"/>
        <v>0.34673573907686556</v>
      </c>
      <c r="P766" s="28">
        <f t="shared" si="518"/>
        <v>4.7558438155479207E-2</v>
      </c>
      <c r="Q766" s="28">
        <f t="shared" si="518"/>
        <v>2.0538588853517264E-2</v>
      </c>
      <c r="R766" s="28">
        <f t="shared" si="518"/>
        <v>2.4085765180030905E-2</v>
      </c>
      <c r="S766" s="28">
        <f t="shared" si="493"/>
        <v>2.9340841219310377E-3</v>
      </c>
      <c r="T766" s="28">
        <f t="shared" si="518"/>
        <v>4.0089530116498309E-2</v>
      </c>
      <c r="U766" s="28">
        <f t="shared" si="518"/>
        <v>0</v>
      </c>
      <c r="V766" s="28">
        <f t="shared" si="518"/>
        <v>8.3205370621924966E-4</v>
      </c>
      <c r="W766" s="26" t="str">
        <f t="shared" si="481"/>
        <v>OK</v>
      </c>
      <c r="X766" s="3"/>
      <c r="Y766" s="3"/>
      <c r="Z766" s="3"/>
      <c r="AA766" s="3"/>
      <c r="AB766" s="3"/>
      <c r="AC766" s="3"/>
    </row>
    <row r="767" spans="1:29" x14ac:dyDescent="0.2">
      <c r="A767" s="3">
        <f t="shared" si="491"/>
        <v>27</v>
      </c>
      <c r="B767" s="3" t="str">
        <f t="shared" si="485"/>
        <v>Texas Distribution Plant</v>
      </c>
      <c r="C767" s="3"/>
      <c r="D767" s="3"/>
      <c r="E767" s="3" t="str">
        <f t="shared" si="508"/>
        <v>TDISTPLT</v>
      </c>
      <c r="F767" s="3"/>
      <c r="G767" s="3"/>
      <c r="H767" s="28">
        <f t="shared" si="487"/>
        <v>1</v>
      </c>
      <c r="I767" s="28">
        <v>0</v>
      </c>
      <c r="J767" s="28">
        <f t="shared" si="489"/>
        <v>1</v>
      </c>
      <c r="K767" s="28">
        <f t="shared" ref="K767:V767" si="519">IF($H695&lt;&gt;0,K695/$H695,0)</f>
        <v>0.46880677347274768</v>
      </c>
      <c r="L767" s="28">
        <f t="shared" si="519"/>
        <v>8.9078309879817394E-2</v>
      </c>
      <c r="M767" s="28">
        <f t="shared" si="519"/>
        <v>0.3536348946692382</v>
      </c>
      <c r="N767" s="28">
        <f t="shared" si="519"/>
        <v>6.8991555923726662E-3</v>
      </c>
      <c r="O767" s="28">
        <f t="shared" si="519"/>
        <v>0.34673573907686556</v>
      </c>
      <c r="P767" s="28">
        <f t="shared" si="519"/>
        <v>4.7558438155479207E-2</v>
      </c>
      <c r="Q767" s="28">
        <f t="shared" si="519"/>
        <v>2.0538588853517264E-2</v>
      </c>
      <c r="R767" s="28">
        <f t="shared" si="519"/>
        <v>2.4085765180030905E-2</v>
      </c>
      <c r="S767" s="28">
        <f t="shared" si="493"/>
        <v>2.9340841219310377E-3</v>
      </c>
      <c r="T767" s="28">
        <f t="shared" si="519"/>
        <v>4.0089530116498309E-2</v>
      </c>
      <c r="U767" s="28">
        <f t="shared" si="519"/>
        <v>0</v>
      </c>
      <c r="V767" s="28">
        <f t="shared" si="519"/>
        <v>8.3205370621924966E-4</v>
      </c>
      <c r="W767" s="26" t="str">
        <f t="shared" si="481"/>
        <v>OK</v>
      </c>
      <c r="X767" s="3"/>
      <c r="Y767" s="3"/>
      <c r="Z767" s="3"/>
      <c r="AA767" s="3"/>
      <c r="AB767" s="3"/>
      <c r="AC767" s="3"/>
    </row>
    <row r="768" spans="1:29" x14ac:dyDescent="0.2">
      <c r="A768" s="3">
        <f t="shared" si="491"/>
        <v>28</v>
      </c>
      <c r="B768" s="3" t="str">
        <f t="shared" si="485"/>
        <v>Other Jurisdiction Distribution Plant</v>
      </c>
      <c r="C768" s="3"/>
      <c r="D768" s="3"/>
      <c r="E768" s="3" t="str">
        <f t="shared" si="508"/>
        <v>ODISTPLT</v>
      </c>
      <c r="F768" s="3"/>
      <c r="G768" s="3"/>
      <c r="H768" s="28">
        <f t="shared" si="487"/>
        <v>0</v>
      </c>
      <c r="I768" s="28">
        <v>0</v>
      </c>
      <c r="J768" s="28">
        <f t="shared" si="489"/>
        <v>0</v>
      </c>
      <c r="K768" s="28">
        <f t="shared" ref="K768:V768" si="520">IF($H696&lt;&gt;0,K696/$H696,0)</f>
        <v>0</v>
      </c>
      <c r="L768" s="28">
        <f t="shared" si="520"/>
        <v>0</v>
      </c>
      <c r="M768" s="28">
        <f t="shared" si="520"/>
        <v>0</v>
      </c>
      <c r="N768" s="28">
        <f t="shared" si="520"/>
        <v>0</v>
      </c>
      <c r="O768" s="28">
        <f t="shared" si="520"/>
        <v>0</v>
      </c>
      <c r="P768" s="28">
        <f t="shared" si="520"/>
        <v>0</v>
      </c>
      <c r="Q768" s="28">
        <f t="shared" si="520"/>
        <v>0</v>
      </c>
      <c r="R768" s="28">
        <f t="shared" si="520"/>
        <v>0</v>
      </c>
      <c r="S768" s="28">
        <f t="shared" si="493"/>
        <v>0</v>
      </c>
      <c r="T768" s="28">
        <f t="shared" si="520"/>
        <v>0</v>
      </c>
      <c r="U768" s="28">
        <f t="shared" si="520"/>
        <v>0</v>
      </c>
      <c r="V768" s="28">
        <f t="shared" si="520"/>
        <v>0</v>
      </c>
      <c r="W768" s="26" t="str">
        <f t="shared" si="481"/>
        <v>OK</v>
      </c>
      <c r="X768" s="3"/>
      <c r="Y768" s="3"/>
      <c r="Z768" s="3"/>
      <c r="AA768" s="3"/>
      <c r="AB768" s="3"/>
      <c r="AC768" s="3"/>
    </row>
    <row r="769" spans="1:29" x14ac:dyDescent="0.2">
      <c r="A769" s="3">
        <f t="shared" si="491"/>
        <v>29</v>
      </c>
      <c r="B769" s="3" t="str">
        <f t="shared" si="485"/>
        <v>General Plant</v>
      </c>
      <c r="C769" s="3"/>
      <c r="D769" s="3"/>
      <c r="E769" s="3" t="str">
        <f t="shared" si="508"/>
        <v>GENPLT</v>
      </c>
      <c r="F769" s="3"/>
      <c r="G769" s="3"/>
      <c r="H769" s="28">
        <f t="shared" ca="1" si="487"/>
        <v>1</v>
      </c>
      <c r="I769" s="28">
        <v>0</v>
      </c>
      <c r="J769" s="28">
        <f t="shared" ca="1" si="489"/>
        <v>1</v>
      </c>
      <c r="K769" s="28">
        <f t="shared" ref="K769:V769" ca="1" si="521">IF($H697&lt;&gt;0,K697/$H697,0)</f>
        <v>0.46880677347274763</v>
      </c>
      <c r="L769" s="28">
        <f t="shared" ca="1" si="521"/>
        <v>8.9078309879817408E-2</v>
      </c>
      <c r="M769" s="28">
        <f t="shared" ca="1" si="521"/>
        <v>0.3536348946692382</v>
      </c>
      <c r="N769" s="28">
        <f t="shared" ca="1" si="521"/>
        <v>6.8991555923726671E-3</v>
      </c>
      <c r="O769" s="28">
        <f t="shared" ca="1" si="521"/>
        <v>0.34673573907686556</v>
      </c>
      <c r="P769" s="28">
        <f t="shared" ca="1" si="521"/>
        <v>4.7558438155479207E-2</v>
      </c>
      <c r="Q769" s="28">
        <f t="shared" ca="1" si="521"/>
        <v>2.0538588853517264E-2</v>
      </c>
      <c r="R769" s="28">
        <f t="shared" ca="1" si="521"/>
        <v>2.4085765180030909E-2</v>
      </c>
      <c r="S769" s="28">
        <f t="shared" ca="1" si="493"/>
        <v>2.9340841219310373E-3</v>
      </c>
      <c r="T769" s="28">
        <f t="shared" ca="1" si="521"/>
        <v>4.0089530116498316E-2</v>
      </c>
      <c r="U769" s="28">
        <f t="shared" ca="1" si="521"/>
        <v>0</v>
      </c>
      <c r="V769" s="28">
        <f t="shared" ca="1" si="521"/>
        <v>8.3205370621924977E-4</v>
      </c>
      <c r="W769" s="26" t="str">
        <f t="shared" ref="W769:W800" ca="1" si="522">IF((+K769+L769+M769+P769+T769+U769+V769)-H769=0,"OK",(+K769+L769+M769+P769+T769+U769+V769)-H769)</f>
        <v>OK</v>
      </c>
      <c r="X769" s="3"/>
      <c r="Y769" s="3"/>
      <c r="Z769" s="3"/>
      <c r="AA769" s="3"/>
      <c r="AB769" s="3"/>
      <c r="AC769" s="3"/>
    </row>
    <row r="770" spans="1:29" x14ac:dyDescent="0.2">
      <c r="A770" s="3">
        <f t="shared" si="491"/>
        <v>30</v>
      </c>
      <c r="B770" s="3" t="str">
        <f t="shared" si="485"/>
        <v>Texas General Plant</v>
      </c>
      <c r="C770" s="3"/>
      <c r="D770" s="3"/>
      <c r="E770" s="3" t="str">
        <f t="shared" si="508"/>
        <v>TGENPLT</v>
      </c>
      <c r="F770" s="3"/>
      <c r="G770" s="3"/>
      <c r="H770" s="28">
        <f t="shared" ca="1" si="487"/>
        <v>1</v>
      </c>
      <c r="I770" s="28">
        <v>0</v>
      </c>
      <c r="J770" s="28">
        <f t="shared" ca="1" si="489"/>
        <v>1</v>
      </c>
      <c r="K770" s="28">
        <f t="shared" ref="K770:V770" ca="1" si="523">IF($H698&lt;&gt;0,K698/$H698,0)</f>
        <v>0.46880677347274763</v>
      </c>
      <c r="L770" s="28">
        <f t="shared" ca="1" si="523"/>
        <v>8.9078309879817408E-2</v>
      </c>
      <c r="M770" s="28">
        <f t="shared" ca="1" si="523"/>
        <v>0.3536348946692382</v>
      </c>
      <c r="N770" s="28">
        <f t="shared" ca="1" si="523"/>
        <v>6.8991555923726671E-3</v>
      </c>
      <c r="O770" s="28">
        <f t="shared" ca="1" si="523"/>
        <v>0.34673573907686556</v>
      </c>
      <c r="P770" s="28">
        <f t="shared" ca="1" si="523"/>
        <v>4.7558438155479207E-2</v>
      </c>
      <c r="Q770" s="28">
        <f t="shared" ca="1" si="523"/>
        <v>2.0538588853517264E-2</v>
      </c>
      <c r="R770" s="28">
        <f t="shared" ca="1" si="523"/>
        <v>2.4085765180030909E-2</v>
      </c>
      <c r="S770" s="28">
        <f t="shared" ca="1" si="493"/>
        <v>2.9340841219310373E-3</v>
      </c>
      <c r="T770" s="28">
        <f t="shared" ca="1" si="523"/>
        <v>4.0089530116498316E-2</v>
      </c>
      <c r="U770" s="28">
        <f t="shared" ca="1" si="523"/>
        <v>0</v>
      </c>
      <c r="V770" s="28">
        <f t="shared" ca="1" si="523"/>
        <v>8.3205370621924977E-4</v>
      </c>
      <c r="W770" s="26" t="str">
        <f t="shared" ca="1" si="522"/>
        <v>OK</v>
      </c>
      <c r="X770" s="3"/>
      <c r="Y770" s="3"/>
      <c r="Z770" s="3"/>
      <c r="AA770" s="3"/>
      <c r="AB770" s="3"/>
      <c r="AC770" s="3"/>
    </row>
    <row r="771" spans="1:29" x14ac:dyDescent="0.2">
      <c r="A771" s="3">
        <f t="shared" si="491"/>
        <v>31</v>
      </c>
      <c r="B771" s="3" t="str">
        <f t="shared" si="485"/>
        <v>Other Jurisdiction General Plant</v>
      </c>
      <c r="C771" s="3"/>
      <c r="D771" s="3"/>
      <c r="E771" s="3" t="str">
        <f t="shared" si="508"/>
        <v>OGENPLT</v>
      </c>
      <c r="F771" s="3"/>
      <c r="G771" s="3"/>
      <c r="H771" s="28">
        <f t="shared" si="487"/>
        <v>0</v>
      </c>
      <c r="I771" s="28">
        <v>0</v>
      </c>
      <c r="J771" s="28">
        <f t="shared" si="489"/>
        <v>0</v>
      </c>
      <c r="K771" s="28">
        <f t="shared" ref="K771:V771" si="524">IF($H699&lt;&gt;0,K699/$H699,0)</f>
        <v>0</v>
      </c>
      <c r="L771" s="28">
        <f t="shared" si="524"/>
        <v>0</v>
      </c>
      <c r="M771" s="28">
        <f t="shared" si="524"/>
        <v>0</v>
      </c>
      <c r="N771" s="28">
        <f t="shared" si="524"/>
        <v>0</v>
      </c>
      <c r="O771" s="28">
        <f t="shared" si="524"/>
        <v>0</v>
      </c>
      <c r="P771" s="28">
        <f t="shared" si="524"/>
        <v>0</v>
      </c>
      <c r="Q771" s="28">
        <f t="shared" si="524"/>
        <v>0</v>
      </c>
      <c r="R771" s="28">
        <f t="shared" si="524"/>
        <v>0</v>
      </c>
      <c r="S771" s="28">
        <f t="shared" si="493"/>
        <v>0</v>
      </c>
      <c r="T771" s="28">
        <f t="shared" si="524"/>
        <v>0</v>
      </c>
      <c r="U771" s="28">
        <f t="shared" si="524"/>
        <v>0</v>
      </c>
      <c r="V771" s="28">
        <f t="shared" si="524"/>
        <v>0</v>
      </c>
      <c r="W771" s="26" t="str">
        <f t="shared" si="522"/>
        <v>OK</v>
      </c>
      <c r="X771" s="3"/>
      <c r="Y771" s="3"/>
      <c r="Z771" s="3"/>
      <c r="AA771" s="3"/>
      <c r="AB771" s="3"/>
      <c r="AC771" s="3"/>
    </row>
    <row r="772" spans="1:29" x14ac:dyDescent="0.2">
      <c r="A772" s="3">
        <f t="shared" si="491"/>
        <v>32</v>
      </c>
      <c r="B772" s="3" t="str">
        <f t="shared" si="485"/>
        <v>Intangible Plant</v>
      </c>
      <c r="C772" s="3"/>
      <c r="D772" s="3"/>
      <c r="E772" s="3" t="str">
        <f t="shared" si="508"/>
        <v>INTANPLT</v>
      </c>
      <c r="F772" s="3"/>
      <c r="G772" s="3"/>
      <c r="H772" s="28">
        <f t="shared" ca="1" si="487"/>
        <v>1</v>
      </c>
      <c r="I772" s="28">
        <v>0</v>
      </c>
      <c r="J772" s="28">
        <f t="shared" ca="1" si="489"/>
        <v>1</v>
      </c>
      <c r="K772" s="28">
        <f t="shared" ref="K772:V772" ca="1" si="525">IF($H700&lt;&gt;0,K700/$H700,0)</f>
        <v>0.46880677347274768</v>
      </c>
      <c r="L772" s="28">
        <f t="shared" ca="1" si="525"/>
        <v>8.9078309879817394E-2</v>
      </c>
      <c r="M772" s="28">
        <f t="shared" ca="1" si="525"/>
        <v>0.3536348946692382</v>
      </c>
      <c r="N772" s="28">
        <f t="shared" ca="1" si="525"/>
        <v>6.8991555923726671E-3</v>
      </c>
      <c r="O772" s="28">
        <f t="shared" ca="1" si="525"/>
        <v>0.34673573907686556</v>
      </c>
      <c r="P772" s="28">
        <f t="shared" ca="1" si="525"/>
        <v>4.7558438155479214E-2</v>
      </c>
      <c r="Q772" s="28">
        <f t="shared" ca="1" si="525"/>
        <v>2.0538588853517267E-2</v>
      </c>
      <c r="R772" s="28">
        <f t="shared" ca="1" si="525"/>
        <v>2.4085765180030905E-2</v>
      </c>
      <c r="S772" s="28">
        <f t="shared" ca="1" si="493"/>
        <v>2.9340841219310373E-3</v>
      </c>
      <c r="T772" s="28">
        <f t="shared" ca="1" si="525"/>
        <v>4.0089530116498316E-2</v>
      </c>
      <c r="U772" s="28">
        <f t="shared" ca="1" si="525"/>
        <v>0</v>
      </c>
      <c r="V772" s="28">
        <f t="shared" ca="1" si="525"/>
        <v>8.3205370621924966E-4</v>
      </c>
      <c r="W772" s="26" t="str">
        <f t="shared" ca="1" si="522"/>
        <v>OK</v>
      </c>
      <c r="X772" s="3"/>
      <c r="Y772" s="3"/>
      <c r="Z772" s="3"/>
      <c r="AA772" s="3"/>
      <c r="AB772" s="3"/>
      <c r="AC772" s="3"/>
    </row>
    <row r="773" spans="1:29" x14ac:dyDescent="0.2">
      <c r="A773" s="3">
        <f t="shared" si="491"/>
        <v>33</v>
      </c>
      <c r="B773" s="3" t="str">
        <f t="shared" ref="B773:B804" si="526">B701</f>
        <v>Texas Intangible Plant</v>
      </c>
      <c r="C773" s="3"/>
      <c r="D773" s="3"/>
      <c r="E773" s="3" t="str">
        <f t="shared" si="508"/>
        <v>TINTANPLT</v>
      </c>
      <c r="F773" s="3"/>
      <c r="G773" s="3"/>
      <c r="H773" s="28">
        <f t="shared" ca="1" si="487"/>
        <v>1</v>
      </c>
      <c r="I773" s="28">
        <v>0</v>
      </c>
      <c r="J773" s="28">
        <f t="shared" ca="1" si="489"/>
        <v>1</v>
      </c>
      <c r="K773" s="28">
        <f t="shared" ref="K773:V773" ca="1" si="527">IF($H701&lt;&gt;0,K701/$H701,0)</f>
        <v>0.46880677347274768</v>
      </c>
      <c r="L773" s="28">
        <f t="shared" ca="1" si="527"/>
        <v>8.9078309879817394E-2</v>
      </c>
      <c r="M773" s="28">
        <f t="shared" ca="1" si="527"/>
        <v>0.3536348946692382</v>
      </c>
      <c r="N773" s="28">
        <f t="shared" ca="1" si="527"/>
        <v>6.8991555923726671E-3</v>
      </c>
      <c r="O773" s="28">
        <f t="shared" ca="1" si="527"/>
        <v>0.34673573907686556</v>
      </c>
      <c r="P773" s="28">
        <f t="shared" ca="1" si="527"/>
        <v>4.7558438155479214E-2</v>
      </c>
      <c r="Q773" s="28">
        <f t="shared" ca="1" si="527"/>
        <v>2.0538588853517267E-2</v>
      </c>
      <c r="R773" s="28">
        <f t="shared" ca="1" si="527"/>
        <v>2.4085765180030905E-2</v>
      </c>
      <c r="S773" s="28">
        <f t="shared" ca="1" si="493"/>
        <v>2.9340841219310373E-3</v>
      </c>
      <c r="T773" s="28">
        <f t="shared" ca="1" si="527"/>
        <v>4.0089530116498316E-2</v>
      </c>
      <c r="U773" s="28">
        <f t="shared" ca="1" si="527"/>
        <v>0</v>
      </c>
      <c r="V773" s="28">
        <f t="shared" ca="1" si="527"/>
        <v>8.3205370621924966E-4</v>
      </c>
      <c r="W773" s="26" t="str">
        <f t="shared" ca="1" si="522"/>
        <v>OK</v>
      </c>
      <c r="X773" s="3"/>
      <c r="Y773" s="3"/>
      <c r="Z773" s="3"/>
      <c r="AA773" s="3"/>
      <c r="AB773" s="3"/>
      <c r="AC773" s="3"/>
    </row>
    <row r="774" spans="1:29" x14ac:dyDescent="0.2">
      <c r="A774" s="3">
        <f t="shared" si="491"/>
        <v>34</v>
      </c>
      <c r="B774" s="3" t="str">
        <f t="shared" si="526"/>
        <v>Other Jurisdiction Intangible Plant</v>
      </c>
      <c r="C774" s="3"/>
      <c r="D774" s="3"/>
      <c r="E774" s="3" t="str">
        <f t="shared" si="508"/>
        <v>OINTANPLT</v>
      </c>
      <c r="F774" s="3"/>
      <c r="G774" s="3"/>
      <c r="H774" s="28">
        <f t="shared" si="487"/>
        <v>0</v>
      </c>
      <c r="I774" s="28">
        <v>0</v>
      </c>
      <c r="J774" s="28">
        <f t="shared" si="489"/>
        <v>0</v>
      </c>
      <c r="K774" s="28">
        <f t="shared" ref="K774:V774" si="528">IF($H702&lt;&gt;0,K702/$H702,0)</f>
        <v>0</v>
      </c>
      <c r="L774" s="28">
        <f t="shared" si="528"/>
        <v>0</v>
      </c>
      <c r="M774" s="28">
        <f t="shared" si="528"/>
        <v>0</v>
      </c>
      <c r="N774" s="28">
        <f t="shared" si="528"/>
        <v>0</v>
      </c>
      <c r="O774" s="28">
        <f t="shared" si="528"/>
        <v>0</v>
      </c>
      <c r="P774" s="28">
        <f t="shared" si="528"/>
        <v>0</v>
      </c>
      <c r="Q774" s="28">
        <f t="shared" si="528"/>
        <v>0</v>
      </c>
      <c r="R774" s="28">
        <f t="shared" si="528"/>
        <v>0</v>
      </c>
      <c r="S774" s="28">
        <f t="shared" si="528"/>
        <v>0</v>
      </c>
      <c r="T774" s="28">
        <f t="shared" si="528"/>
        <v>0</v>
      </c>
      <c r="U774" s="28">
        <f t="shared" si="528"/>
        <v>0</v>
      </c>
      <c r="V774" s="28">
        <f t="shared" si="528"/>
        <v>0</v>
      </c>
      <c r="W774" s="26" t="str">
        <f t="shared" si="522"/>
        <v>OK</v>
      </c>
      <c r="X774" s="3"/>
      <c r="Y774" s="3"/>
      <c r="Z774" s="3"/>
      <c r="AA774" s="3"/>
      <c r="AB774" s="3"/>
      <c r="AC774" s="3"/>
    </row>
    <row r="775" spans="1:29" x14ac:dyDescent="0.2">
      <c r="A775" s="3">
        <f t="shared" si="491"/>
        <v>35</v>
      </c>
      <c r="B775" s="3" t="str">
        <f t="shared" si="526"/>
        <v>Plant in Service</v>
      </c>
      <c r="C775" s="3"/>
      <c r="D775" s="3"/>
      <c r="E775" s="3" t="str">
        <f t="shared" si="508"/>
        <v>PLTSVC</v>
      </c>
      <c r="F775" s="3"/>
      <c r="G775" s="3"/>
      <c r="H775" s="28">
        <f t="shared" ref="H775:H806" ca="1" si="529">SUM(I775:J775)</f>
        <v>0.99999999999999989</v>
      </c>
      <c r="I775" s="28">
        <v>0</v>
      </c>
      <c r="J775" s="28">
        <f t="shared" ca="1" si="489"/>
        <v>0.99999999999999989</v>
      </c>
      <c r="K775" s="28">
        <f t="shared" ref="K775:V775" ca="1" si="530">IF($H703&lt;&gt;0,K703/$H703,0)</f>
        <v>0.46880677347274757</v>
      </c>
      <c r="L775" s="28">
        <f t="shared" ca="1" si="530"/>
        <v>8.907830987981738E-2</v>
      </c>
      <c r="M775" s="28">
        <f t="shared" ca="1" si="530"/>
        <v>0.3536348946692382</v>
      </c>
      <c r="N775" s="28">
        <f t="shared" ca="1" si="530"/>
        <v>6.8991555923726636E-3</v>
      </c>
      <c r="O775" s="28">
        <f t="shared" ca="1" si="530"/>
        <v>0.3467357390768655</v>
      </c>
      <c r="P775" s="28">
        <f t="shared" ca="1" si="530"/>
        <v>4.75584381554792E-2</v>
      </c>
      <c r="Q775" s="28">
        <f t="shared" ca="1" si="530"/>
        <v>2.053858885351726E-2</v>
      </c>
      <c r="R775" s="28">
        <f t="shared" ca="1" si="530"/>
        <v>2.4085765180030898E-2</v>
      </c>
      <c r="S775" s="28">
        <f t="shared" ca="1" si="530"/>
        <v>2.9340841219310364E-3</v>
      </c>
      <c r="T775" s="28">
        <f t="shared" ca="1" si="530"/>
        <v>4.0089530116498302E-2</v>
      </c>
      <c r="U775" s="28">
        <f t="shared" ca="1" si="530"/>
        <v>0</v>
      </c>
      <c r="V775" s="28">
        <f t="shared" ca="1" si="530"/>
        <v>8.3205370621924955E-4</v>
      </c>
      <c r="W775" s="26" t="str">
        <f t="shared" ca="1" si="522"/>
        <v>OK</v>
      </c>
      <c r="X775" s="3"/>
      <c r="Y775" s="3"/>
      <c r="Z775" s="3"/>
      <c r="AA775" s="3"/>
      <c r="AB775" s="3"/>
      <c r="AC775" s="3"/>
    </row>
    <row r="776" spans="1:29" x14ac:dyDescent="0.2">
      <c r="A776" s="3">
        <f t="shared" si="491"/>
        <v>36</v>
      </c>
      <c r="B776" s="3" t="str">
        <f t="shared" si="526"/>
        <v>Net Plant</v>
      </c>
      <c r="C776" s="3"/>
      <c r="D776" s="3"/>
      <c r="E776" s="3" t="str">
        <f t="shared" si="508"/>
        <v>NPLT</v>
      </c>
      <c r="F776" s="3"/>
      <c r="G776" s="3"/>
      <c r="H776" s="28">
        <f t="shared" ca="1" si="529"/>
        <v>1</v>
      </c>
      <c r="I776" s="28">
        <v>0</v>
      </c>
      <c r="J776" s="28">
        <f t="shared" ca="1" si="489"/>
        <v>1</v>
      </c>
      <c r="K776" s="28">
        <f t="shared" ref="K776:V776" ca="1" si="531">IF($H704&lt;&gt;0,K704/$H704,0)</f>
        <v>0.46880677347274768</v>
      </c>
      <c r="L776" s="28">
        <f t="shared" ca="1" si="531"/>
        <v>8.9078309879817394E-2</v>
      </c>
      <c r="M776" s="28">
        <f t="shared" ca="1" si="531"/>
        <v>0.35363489466923825</v>
      </c>
      <c r="N776" s="28">
        <f t="shared" ca="1" si="531"/>
        <v>6.8991555923726636E-3</v>
      </c>
      <c r="O776" s="28">
        <f t="shared" ca="1" si="531"/>
        <v>0.34673573907686556</v>
      </c>
      <c r="P776" s="28">
        <f t="shared" ca="1" si="531"/>
        <v>4.7558438155479187E-2</v>
      </c>
      <c r="Q776" s="28">
        <f t="shared" ca="1" si="531"/>
        <v>2.0538588853517257E-2</v>
      </c>
      <c r="R776" s="28">
        <f t="shared" ca="1" si="531"/>
        <v>2.4085765180030895E-2</v>
      </c>
      <c r="S776" s="28">
        <f t="shared" ca="1" si="531"/>
        <v>2.934084121931036E-3</v>
      </c>
      <c r="T776" s="28">
        <f t="shared" ca="1" si="531"/>
        <v>4.0089530116498288E-2</v>
      </c>
      <c r="U776" s="28">
        <f t="shared" ca="1" si="531"/>
        <v>0</v>
      </c>
      <c r="V776" s="28">
        <f t="shared" ca="1" si="531"/>
        <v>8.3205370621924966E-4</v>
      </c>
      <c r="W776" s="26" t="str">
        <f t="shared" ca="1" si="522"/>
        <v>OK</v>
      </c>
      <c r="X776" s="3"/>
      <c r="Y776" s="3"/>
      <c r="Z776" s="3"/>
      <c r="AA776" s="3"/>
      <c r="AB776" s="3"/>
      <c r="AC776" s="3"/>
    </row>
    <row r="777" spans="1:29" x14ac:dyDescent="0.2">
      <c r="A777" s="3">
        <f t="shared" si="491"/>
        <v>37</v>
      </c>
      <c r="B777" s="3" t="str">
        <f t="shared" si="526"/>
        <v>Plant excluding General</v>
      </c>
      <c r="C777" s="3"/>
      <c r="D777" s="3"/>
      <c r="E777" s="3" t="str">
        <f t="shared" si="508"/>
        <v>PLTXGENL</v>
      </c>
      <c r="F777" s="3"/>
      <c r="G777" s="3"/>
      <c r="H777" s="28">
        <f t="shared" ca="1" si="529"/>
        <v>1</v>
      </c>
      <c r="I777" s="28">
        <v>0</v>
      </c>
      <c r="J777" s="28">
        <f t="shared" ca="1" si="489"/>
        <v>1</v>
      </c>
      <c r="K777" s="28">
        <f t="shared" ref="K777:V777" ca="1" si="532">IF($H705&lt;&gt;0,K705/$H705,0)</f>
        <v>0.46880677347274768</v>
      </c>
      <c r="L777" s="28">
        <f t="shared" ca="1" si="532"/>
        <v>8.9078309879817394E-2</v>
      </c>
      <c r="M777" s="28">
        <f t="shared" ca="1" si="532"/>
        <v>0.3536348946692382</v>
      </c>
      <c r="N777" s="28">
        <f t="shared" ca="1" si="532"/>
        <v>6.8991555923726654E-3</v>
      </c>
      <c r="O777" s="28">
        <f t="shared" ca="1" si="532"/>
        <v>0.34673573907686556</v>
      </c>
      <c r="P777" s="28">
        <f t="shared" ca="1" si="532"/>
        <v>4.7558438155479207E-2</v>
      </c>
      <c r="Q777" s="28">
        <f t="shared" ca="1" si="532"/>
        <v>2.0538588853517264E-2</v>
      </c>
      <c r="R777" s="28">
        <f t="shared" ca="1" si="532"/>
        <v>2.4085765180030905E-2</v>
      </c>
      <c r="S777" s="28">
        <f t="shared" ca="1" si="532"/>
        <v>2.9340841219310373E-3</v>
      </c>
      <c r="T777" s="28">
        <f t="shared" ca="1" si="532"/>
        <v>4.0089530116498309E-2</v>
      </c>
      <c r="U777" s="28">
        <f t="shared" ca="1" si="532"/>
        <v>0</v>
      </c>
      <c r="V777" s="28">
        <f t="shared" ca="1" si="532"/>
        <v>8.3205370621924966E-4</v>
      </c>
      <c r="W777" s="26" t="str">
        <f t="shared" ca="1" si="522"/>
        <v>OK</v>
      </c>
      <c r="X777" s="3"/>
      <c r="Y777" s="3"/>
      <c r="Z777" s="3"/>
      <c r="AA777" s="3"/>
      <c r="AB777" s="3"/>
      <c r="AC777" s="3"/>
    </row>
    <row r="778" spans="1:29" x14ac:dyDescent="0.2">
      <c r="A778" s="3">
        <f t="shared" si="491"/>
        <v>38</v>
      </c>
      <c r="B778" s="3" t="str">
        <f t="shared" si="526"/>
        <v>Production, Transmission and Distribution Plant</v>
      </c>
      <c r="C778" s="3"/>
      <c r="D778" s="3"/>
      <c r="E778" s="3" t="str">
        <f t="shared" si="508"/>
        <v>PTDPLT</v>
      </c>
      <c r="F778" s="3"/>
      <c r="G778" s="3"/>
      <c r="H778" s="28">
        <f t="shared" si="529"/>
        <v>1</v>
      </c>
      <c r="I778" s="28">
        <v>0</v>
      </c>
      <c r="J778" s="28">
        <f t="shared" si="489"/>
        <v>1</v>
      </c>
      <c r="K778" s="28">
        <f t="shared" ref="K778:V778" si="533">IF($H706&lt;&gt;0,K706/$H706,0)</f>
        <v>0.46880677347274768</v>
      </c>
      <c r="L778" s="28">
        <f t="shared" si="533"/>
        <v>8.9078309879817394E-2</v>
      </c>
      <c r="M778" s="28">
        <f t="shared" si="533"/>
        <v>0.3536348946692382</v>
      </c>
      <c r="N778" s="28">
        <f t="shared" si="533"/>
        <v>6.8991555923726662E-3</v>
      </c>
      <c r="O778" s="28">
        <f t="shared" si="533"/>
        <v>0.34673573907686556</v>
      </c>
      <c r="P778" s="28">
        <f t="shared" si="533"/>
        <v>4.7558438155479207E-2</v>
      </c>
      <c r="Q778" s="28">
        <f t="shared" si="533"/>
        <v>2.0538588853517264E-2</v>
      </c>
      <c r="R778" s="28">
        <f t="shared" si="533"/>
        <v>2.4085765180030905E-2</v>
      </c>
      <c r="S778" s="28">
        <f t="shared" si="533"/>
        <v>2.9340841219310377E-3</v>
      </c>
      <c r="T778" s="28">
        <f t="shared" si="533"/>
        <v>4.0089530116498309E-2</v>
      </c>
      <c r="U778" s="28">
        <f t="shared" si="533"/>
        <v>0</v>
      </c>
      <c r="V778" s="28">
        <f t="shared" si="533"/>
        <v>8.3205370621924966E-4</v>
      </c>
      <c r="W778" s="26" t="str">
        <f t="shared" si="522"/>
        <v>OK</v>
      </c>
      <c r="X778" s="3"/>
      <c r="Y778" s="3"/>
      <c r="Z778" s="3"/>
      <c r="AA778" s="3"/>
      <c r="AB778" s="3"/>
      <c r="AC778" s="3"/>
    </row>
    <row r="779" spans="1:29" x14ac:dyDescent="0.2">
      <c r="A779" s="3">
        <f t="shared" si="491"/>
        <v>39</v>
      </c>
      <c r="B779" s="3" t="str">
        <f t="shared" si="526"/>
        <v>Accounts 352</v>
      </c>
      <c r="C779" s="3"/>
      <c r="D779" s="3"/>
      <c r="E779" s="3" t="str">
        <f t="shared" si="508"/>
        <v>PLT352</v>
      </c>
      <c r="F779" s="3"/>
      <c r="G779" s="3"/>
      <c r="H779" s="28">
        <f t="shared" si="529"/>
        <v>0</v>
      </c>
      <c r="I779" s="28">
        <v>0</v>
      </c>
      <c r="J779" s="28">
        <f t="shared" si="489"/>
        <v>0</v>
      </c>
      <c r="K779" s="28">
        <f t="shared" ref="K779:V779" si="534">IF($H707&lt;&gt;0,K707/$H707,0)</f>
        <v>0</v>
      </c>
      <c r="L779" s="28">
        <f t="shared" si="534"/>
        <v>0</v>
      </c>
      <c r="M779" s="28">
        <f t="shared" si="534"/>
        <v>0</v>
      </c>
      <c r="N779" s="28">
        <f t="shared" si="534"/>
        <v>0</v>
      </c>
      <c r="O779" s="28">
        <f t="shared" si="534"/>
        <v>0</v>
      </c>
      <c r="P779" s="28">
        <f t="shared" si="534"/>
        <v>0</v>
      </c>
      <c r="Q779" s="28">
        <f t="shared" si="534"/>
        <v>0</v>
      </c>
      <c r="R779" s="28">
        <f t="shared" si="534"/>
        <v>0</v>
      </c>
      <c r="S779" s="28">
        <f t="shared" si="534"/>
        <v>0</v>
      </c>
      <c r="T779" s="28">
        <f t="shared" si="534"/>
        <v>0</v>
      </c>
      <c r="U779" s="28">
        <f t="shared" si="534"/>
        <v>0</v>
      </c>
      <c r="V779" s="28">
        <f t="shared" si="534"/>
        <v>0</v>
      </c>
      <c r="W779" s="26" t="str">
        <f t="shared" si="522"/>
        <v>OK</v>
      </c>
      <c r="X779" s="3"/>
      <c r="Y779" s="3"/>
      <c r="Z779" s="3"/>
      <c r="AA779" s="3"/>
      <c r="AB779" s="3"/>
      <c r="AC779" s="3"/>
    </row>
    <row r="780" spans="1:29" x14ac:dyDescent="0.2">
      <c r="A780" s="3">
        <f t="shared" si="491"/>
        <v>40</v>
      </c>
      <c r="B780" s="3" t="str">
        <f t="shared" si="526"/>
        <v>Account 353</v>
      </c>
      <c r="C780" s="3"/>
      <c r="D780" s="3"/>
      <c r="E780" s="3" t="str">
        <f t="shared" si="508"/>
        <v>PLT353</v>
      </c>
      <c r="F780" s="3"/>
      <c r="G780" s="3"/>
      <c r="H780" s="28">
        <f t="shared" si="529"/>
        <v>0</v>
      </c>
      <c r="I780" s="28">
        <v>0</v>
      </c>
      <c r="J780" s="28">
        <f t="shared" si="489"/>
        <v>0</v>
      </c>
      <c r="K780" s="28">
        <f t="shared" ref="K780:V780" si="535">IF($H708&lt;&gt;0,K708/$H708,0)</f>
        <v>0</v>
      </c>
      <c r="L780" s="28">
        <f t="shared" si="535"/>
        <v>0</v>
      </c>
      <c r="M780" s="28">
        <f t="shared" si="535"/>
        <v>0</v>
      </c>
      <c r="N780" s="28">
        <f t="shared" si="535"/>
        <v>0</v>
      </c>
      <c r="O780" s="28">
        <f t="shared" si="535"/>
        <v>0</v>
      </c>
      <c r="P780" s="28">
        <f t="shared" si="535"/>
        <v>0</v>
      </c>
      <c r="Q780" s="28">
        <f t="shared" si="535"/>
        <v>0</v>
      </c>
      <c r="R780" s="28">
        <f t="shared" si="535"/>
        <v>0</v>
      </c>
      <c r="S780" s="28">
        <f t="shared" si="535"/>
        <v>0</v>
      </c>
      <c r="T780" s="28">
        <f t="shared" si="535"/>
        <v>0</v>
      </c>
      <c r="U780" s="28">
        <f t="shared" si="535"/>
        <v>0</v>
      </c>
      <c r="V780" s="28">
        <f t="shared" si="535"/>
        <v>0</v>
      </c>
      <c r="W780" s="26" t="str">
        <f t="shared" si="522"/>
        <v>OK</v>
      </c>
      <c r="X780" s="3"/>
      <c r="Y780" s="3"/>
      <c r="Z780" s="3"/>
      <c r="AA780" s="3"/>
      <c r="AB780" s="3"/>
      <c r="AC780" s="3"/>
    </row>
    <row r="781" spans="1:29" x14ac:dyDescent="0.2">
      <c r="A781" s="3">
        <f t="shared" si="491"/>
        <v>41</v>
      </c>
      <c r="B781" s="3" t="str">
        <f t="shared" si="526"/>
        <v>Accounts 352 through 353</v>
      </c>
      <c r="C781" s="3"/>
      <c r="D781" s="3"/>
      <c r="E781" s="3" t="str">
        <f t="shared" si="508"/>
        <v>PLT352_353</v>
      </c>
      <c r="F781" s="3"/>
      <c r="G781" s="3"/>
      <c r="H781" s="28">
        <f t="shared" si="529"/>
        <v>0</v>
      </c>
      <c r="I781" s="28">
        <v>0</v>
      </c>
      <c r="J781" s="28">
        <f t="shared" si="489"/>
        <v>0</v>
      </c>
      <c r="K781" s="28">
        <f t="shared" ref="K781:V781" si="536">IF($H709&lt;&gt;0,K709/$H709,0)</f>
        <v>0</v>
      </c>
      <c r="L781" s="28">
        <f t="shared" si="536"/>
        <v>0</v>
      </c>
      <c r="M781" s="28">
        <f t="shared" si="536"/>
        <v>0</v>
      </c>
      <c r="N781" s="28">
        <f t="shared" si="536"/>
        <v>0</v>
      </c>
      <c r="O781" s="28">
        <f t="shared" si="536"/>
        <v>0</v>
      </c>
      <c r="P781" s="28">
        <f t="shared" si="536"/>
        <v>0</v>
      </c>
      <c r="Q781" s="28">
        <f t="shared" si="536"/>
        <v>0</v>
      </c>
      <c r="R781" s="28">
        <f t="shared" si="536"/>
        <v>0</v>
      </c>
      <c r="S781" s="28">
        <f t="shared" si="536"/>
        <v>0</v>
      </c>
      <c r="T781" s="28">
        <f t="shared" si="536"/>
        <v>0</v>
      </c>
      <c r="U781" s="28">
        <f t="shared" si="536"/>
        <v>0</v>
      </c>
      <c r="V781" s="28">
        <f t="shared" si="536"/>
        <v>0</v>
      </c>
      <c r="W781" s="26" t="str">
        <f t="shared" si="522"/>
        <v>OK</v>
      </c>
      <c r="X781" s="3"/>
      <c r="Y781" s="3"/>
      <c r="Z781" s="3"/>
      <c r="AA781" s="3"/>
      <c r="AB781" s="3"/>
      <c r="AC781" s="3"/>
    </row>
    <row r="782" spans="1:29" x14ac:dyDescent="0.2">
      <c r="A782" s="3">
        <f t="shared" si="491"/>
        <v>42</v>
      </c>
      <c r="B782" s="3" t="str">
        <f t="shared" si="526"/>
        <v>Accounts 354 through 356</v>
      </c>
      <c r="C782" s="3"/>
      <c r="D782" s="3"/>
      <c r="E782" s="3" t="str">
        <f t="shared" si="508"/>
        <v>PLT354_356</v>
      </c>
      <c r="F782" s="3"/>
      <c r="G782" s="3"/>
      <c r="H782" s="28">
        <f t="shared" si="529"/>
        <v>0</v>
      </c>
      <c r="I782" s="28">
        <v>0</v>
      </c>
      <c r="J782" s="28">
        <f t="shared" si="489"/>
        <v>0</v>
      </c>
      <c r="K782" s="28">
        <f t="shared" ref="K782:V782" si="537">IF($H710&lt;&gt;0,K710/$H710,0)</f>
        <v>0</v>
      </c>
      <c r="L782" s="28">
        <f t="shared" si="537"/>
        <v>0</v>
      </c>
      <c r="M782" s="28">
        <f t="shared" si="537"/>
        <v>0</v>
      </c>
      <c r="N782" s="28">
        <f t="shared" si="537"/>
        <v>0</v>
      </c>
      <c r="O782" s="28">
        <f t="shared" si="537"/>
        <v>0</v>
      </c>
      <c r="P782" s="28">
        <f t="shared" si="537"/>
        <v>0</v>
      </c>
      <c r="Q782" s="28">
        <f t="shared" si="537"/>
        <v>0</v>
      </c>
      <c r="R782" s="28">
        <f t="shared" si="537"/>
        <v>0</v>
      </c>
      <c r="S782" s="28">
        <f t="shared" si="537"/>
        <v>0</v>
      </c>
      <c r="T782" s="28">
        <f t="shared" si="537"/>
        <v>0</v>
      </c>
      <c r="U782" s="28">
        <f t="shared" si="537"/>
        <v>0</v>
      </c>
      <c r="V782" s="28">
        <f t="shared" si="537"/>
        <v>0</v>
      </c>
      <c r="W782" s="26" t="str">
        <f t="shared" si="522"/>
        <v>OK</v>
      </c>
      <c r="X782" s="3"/>
      <c r="Y782" s="3"/>
      <c r="Z782" s="3"/>
      <c r="AA782" s="3"/>
      <c r="AB782" s="3"/>
      <c r="AC782" s="3"/>
    </row>
    <row r="783" spans="1:29" x14ac:dyDescent="0.2">
      <c r="A783" s="3">
        <f t="shared" si="491"/>
        <v>43</v>
      </c>
      <c r="B783" s="3" t="str">
        <f t="shared" si="526"/>
        <v>Accounts 357 through 358</v>
      </c>
      <c r="C783" s="3"/>
      <c r="D783" s="3"/>
      <c r="E783" s="3" t="str">
        <f t="shared" si="508"/>
        <v>PLT357_358</v>
      </c>
      <c r="F783" s="3"/>
      <c r="G783" s="3"/>
      <c r="H783" s="28">
        <f t="shared" si="529"/>
        <v>0</v>
      </c>
      <c r="I783" s="28">
        <v>0</v>
      </c>
      <c r="J783" s="28">
        <f t="shared" si="489"/>
        <v>0</v>
      </c>
      <c r="K783" s="28">
        <f t="shared" ref="K783:V783" si="538">IF($H711&lt;&gt;0,K711/$H711,0)</f>
        <v>0</v>
      </c>
      <c r="L783" s="28">
        <f t="shared" si="538"/>
        <v>0</v>
      </c>
      <c r="M783" s="28">
        <f t="shared" si="538"/>
        <v>0</v>
      </c>
      <c r="N783" s="28">
        <f t="shared" si="538"/>
        <v>0</v>
      </c>
      <c r="O783" s="28">
        <f t="shared" si="538"/>
        <v>0</v>
      </c>
      <c r="P783" s="28">
        <f t="shared" si="538"/>
        <v>0</v>
      </c>
      <c r="Q783" s="28">
        <f t="shared" si="538"/>
        <v>0</v>
      </c>
      <c r="R783" s="28">
        <f t="shared" si="538"/>
        <v>0</v>
      </c>
      <c r="S783" s="28">
        <f t="shared" si="538"/>
        <v>0</v>
      </c>
      <c r="T783" s="28">
        <f t="shared" si="538"/>
        <v>0</v>
      </c>
      <c r="U783" s="28">
        <f t="shared" si="538"/>
        <v>0</v>
      </c>
      <c r="V783" s="28">
        <f t="shared" si="538"/>
        <v>0</v>
      </c>
      <c r="W783" s="26" t="str">
        <f t="shared" si="522"/>
        <v>OK</v>
      </c>
      <c r="X783" s="3"/>
      <c r="Y783" s="3"/>
      <c r="Z783" s="3"/>
      <c r="AA783" s="3"/>
      <c r="AB783" s="3"/>
      <c r="AC783" s="3"/>
    </row>
    <row r="784" spans="1:29" x14ac:dyDescent="0.2">
      <c r="A784" s="3">
        <f t="shared" si="491"/>
        <v>44</v>
      </c>
      <c r="B784" s="3" t="str">
        <f t="shared" si="526"/>
        <v>Account 361</v>
      </c>
      <c r="C784" s="3"/>
      <c r="D784" s="3"/>
      <c r="E784" s="3" t="str">
        <f t="shared" si="508"/>
        <v>PLT361</v>
      </c>
      <c r="F784" s="3"/>
      <c r="G784" s="3"/>
      <c r="H784" s="28">
        <f t="shared" si="529"/>
        <v>0</v>
      </c>
      <c r="I784" s="28">
        <v>0</v>
      </c>
      <c r="J784" s="28">
        <f t="shared" si="489"/>
        <v>0</v>
      </c>
      <c r="K784" s="28">
        <f t="shared" ref="K784:V784" si="539">IF($H712&lt;&gt;0,K712/$H712,0)</f>
        <v>0</v>
      </c>
      <c r="L784" s="28">
        <f t="shared" si="539"/>
        <v>0</v>
      </c>
      <c r="M784" s="28">
        <f t="shared" si="539"/>
        <v>0</v>
      </c>
      <c r="N784" s="28">
        <f t="shared" si="539"/>
        <v>0</v>
      </c>
      <c r="O784" s="28">
        <f t="shared" si="539"/>
        <v>0</v>
      </c>
      <c r="P784" s="28">
        <f t="shared" si="539"/>
        <v>0</v>
      </c>
      <c r="Q784" s="28">
        <f t="shared" si="539"/>
        <v>0</v>
      </c>
      <c r="R784" s="28">
        <f t="shared" si="539"/>
        <v>0</v>
      </c>
      <c r="S784" s="28">
        <f t="shared" si="539"/>
        <v>0</v>
      </c>
      <c r="T784" s="28">
        <f t="shared" si="539"/>
        <v>0</v>
      </c>
      <c r="U784" s="28">
        <f t="shared" si="539"/>
        <v>0</v>
      </c>
      <c r="V784" s="28">
        <f t="shared" si="539"/>
        <v>0</v>
      </c>
      <c r="W784" s="26" t="str">
        <f t="shared" si="522"/>
        <v>OK</v>
      </c>
      <c r="X784" s="3"/>
      <c r="Y784" s="3"/>
      <c r="Z784" s="3"/>
      <c r="AA784" s="3"/>
      <c r="AB784" s="3"/>
      <c r="AC784" s="3"/>
    </row>
    <row r="785" spans="1:29" x14ac:dyDescent="0.2">
      <c r="A785" s="3">
        <f t="shared" si="491"/>
        <v>45</v>
      </c>
      <c r="B785" s="3" t="str">
        <f t="shared" si="526"/>
        <v>Account 362</v>
      </c>
      <c r="C785" s="3"/>
      <c r="D785" s="3"/>
      <c r="E785" s="3" t="str">
        <f t="shared" si="508"/>
        <v>PLT362</v>
      </c>
      <c r="F785" s="3"/>
      <c r="G785" s="3"/>
      <c r="H785" s="28">
        <f t="shared" si="529"/>
        <v>0</v>
      </c>
      <c r="I785" s="28">
        <v>0</v>
      </c>
      <c r="J785" s="28">
        <f t="shared" si="489"/>
        <v>0</v>
      </c>
      <c r="K785" s="28">
        <f t="shared" ref="K785:V785" si="540">IF($H713&lt;&gt;0,K713/$H713,0)</f>
        <v>0</v>
      </c>
      <c r="L785" s="28">
        <f t="shared" si="540"/>
        <v>0</v>
      </c>
      <c r="M785" s="28">
        <f t="shared" si="540"/>
        <v>0</v>
      </c>
      <c r="N785" s="28">
        <f t="shared" si="540"/>
        <v>0</v>
      </c>
      <c r="O785" s="28">
        <f t="shared" si="540"/>
        <v>0</v>
      </c>
      <c r="P785" s="28">
        <f t="shared" si="540"/>
        <v>0</v>
      </c>
      <c r="Q785" s="28">
        <f t="shared" si="540"/>
        <v>0</v>
      </c>
      <c r="R785" s="28">
        <f t="shared" si="540"/>
        <v>0</v>
      </c>
      <c r="S785" s="28">
        <f t="shared" si="540"/>
        <v>0</v>
      </c>
      <c r="T785" s="28">
        <f t="shared" si="540"/>
        <v>0</v>
      </c>
      <c r="U785" s="28">
        <f t="shared" si="540"/>
        <v>0</v>
      </c>
      <c r="V785" s="28">
        <f t="shared" si="540"/>
        <v>0</v>
      </c>
      <c r="W785" s="26" t="str">
        <f t="shared" si="522"/>
        <v>OK</v>
      </c>
      <c r="X785" s="3"/>
      <c r="Y785" s="3"/>
      <c r="Z785" s="3"/>
      <c r="AA785" s="3"/>
      <c r="AB785" s="3"/>
      <c r="AC785" s="3"/>
    </row>
    <row r="786" spans="1:29" x14ac:dyDescent="0.2">
      <c r="A786" s="3">
        <f t="shared" si="491"/>
        <v>46</v>
      </c>
      <c r="B786" s="3" t="str">
        <f t="shared" si="526"/>
        <v>Accounts 364 through 365</v>
      </c>
      <c r="C786" s="3"/>
      <c r="D786" s="3"/>
      <c r="E786" s="3" t="str">
        <f t="shared" si="508"/>
        <v>PLT364_365</v>
      </c>
      <c r="F786" s="3"/>
      <c r="G786" s="3"/>
      <c r="H786" s="28">
        <f t="shared" si="529"/>
        <v>0</v>
      </c>
      <c r="I786" s="28">
        <v>0</v>
      </c>
      <c r="J786" s="28">
        <f t="shared" si="489"/>
        <v>0</v>
      </c>
      <c r="K786" s="28">
        <f t="shared" ref="K786:V786" si="541">IF($H714&lt;&gt;0,K714/$H714,0)</f>
        <v>0</v>
      </c>
      <c r="L786" s="28">
        <f t="shared" si="541"/>
        <v>0</v>
      </c>
      <c r="M786" s="28">
        <f t="shared" si="541"/>
        <v>0</v>
      </c>
      <c r="N786" s="28">
        <f t="shared" si="541"/>
        <v>0</v>
      </c>
      <c r="O786" s="28">
        <f t="shared" si="541"/>
        <v>0</v>
      </c>
      <c r="P786" s="28">
        <f t="shared" si="541"/>
        <v>0</v>
      </c>
      <c r="Q786" s="28">
        <f t="shared" si="541"/>
        <v>0</v>
      </c>
      <c r="R786" s="28">
        <f t="shared" si="541"/>
        <v>0</v>
      </c>
      <c r="S786" s="28">
        <f t="shared" si="541"/>
        <v>0</v>
      </c>
      <c r="T786" s="28">
        <f t="shared" si="541"/>
        <v>0</v>
      </c>
      <c r="U786" s="28">
        <f t="shared" si="541"/>
        <v>0</v>
      </c>
      <c r="V786" s="28">
        <f t="shared" si="541"/>
        <v>0</v>
      </c>
      <c r="W786" s="26" t="str">
        <f t="shared" si="522"/>
        <v>OK</v>
      </c>
      <c r="X786" s="3"/>
      <c r="Y786" s="3"/>
      <c r="Z786" s="3"/>
      <c r="AA786" s="3"/>
      <c r="AB786" s="3"/>
      <c r="AC786" s="3"/>
    </row>
    <row r="787" spans="1:29" x14ac:dyDescent="0.2">
      <c r="A787" s="3">
        <f t="shared" si="491"/>
        <v>47</v>
      </c>
      <c r="B787" s="3" t="str">
        <f t="shared" si="526"/>
        <v>Accounts 366 through 367</v>
      </c>
      <c r="C787" s="3"/>
      <c r="D787" s="3"/>
      <c r="E787" s="3" t="str">
        <f t="shared" si="508"/>
        <v>PLT366_367</v>
      </c>
      <c r="F787" s="3"/>
      <c r="G787" s="3"/>
      <c r="H787" s="28">
        <f t="shared" si="529"/>
        <v>0</v>
      </c>
      <c r="I787" s="28">
        <v>0</v>
      </c>
      <c r="J787" s="28">
        <f t="shared" si="489"/>
        <v>0</v>
      </c>
      <c r="K787" s="28">
        <f t="shared" ref="K787:V787" si="542">IF($H715&lt;&gt;0,K715/$H715,0)</f>
        <v>0</v>
      </c>
      <c r="L787" s="28">
        <f t="shared" si="542"/>
        <v>0</v>
      </c>
      <c r="M787" s="28">
        <f t="shared" si="542"/>
        <v>0</v>
      </c>
      <c r="N787" s="28">
        <f t="shared" si="542"/>
        <v>0</v>
      </c>
      <c r="O787" s="28">
        <f t="shared" si="542"/>
        <v>0</v>
      </c>
      <c r="P787" s="28">
        <f t="shared" si="542"/>
        <v>0</v>
      </c>
      <c r="Q787" s="28">
        <f t="shared" si="542"/>
        <v>0</v>
      </c>
      <c r="R787" s="28">
        <f t="shared" si="542"/>
        <v>0</v>
      </c>
      <c r="S787" s="28">
        <f t="shared" si="542"/>
        <v>0</v>
      </c>
      <c r="T787" s="28">
        <f t="shared" si="542"/>
        <v>0</v>
      </c>
      <c r="U787" s="28">
        <f t="shared" si="542"/>
        <v>0</v>
      </c>
      <c r="V787" s="28">
        <f t="shared" si="542"/>
        <v>0</v>
      </c>
      <c r="W787" s="26" t="str">
        <f t="shared" si="522"/>
        <v>OK</v>
      </c>
      <c r="X787" s="3"/>
      <c r="Y787" s="3"/>
      <c r="Z787" s="3"/>
      <c r="AA787" s="3"/>
      <c r="AB787" s="3"/>
      <c r="AC787" s="3"/>
    </row>
    <row r="788" spans="1:29" x14ac:dyDescent="0.2">
      <c r="A788" s="3">
        <f t="shared" si="491"/>
        <v>48</v>
      </c>
      <c r="B788" s="3" t="str">
        <f t="shared" si="526"/>
        <v>Account 368</v>
      </c>
      <c r="C788" s="3"/>
      <c r="D788" s="3"/>
      <c r="E788" s="3" t="str">
        <f t="shared" si="508"/>
        <v>PLT368</v>
      </c>
      <c r="F788" s="3"/>
      <c r="G788" s="3"/>
      <c r="H788" s="28">
        <f t="shared" si="529"/>
        <v>0</v>
      </c>
      <c r="I788" s="28">
        <v>0</v>
      </c>
      <c r="J788" s="28">
        <f t="shared" si="489"/>
        <v>0</v>
      </c>
      <c r="K788" s="28">
        <f t="shared" ref="K788:V788" si="543">IF($H716&lt;&gt;0,K716/$H716,0)</f>
        <v>0</v>
      </c>
      <c r="L788" s="28">
        <f t="shared" si="543"/>
        <v>0</v>
      </c>
      <c r="M788" s="28">
        <f t="shared" si="543"/>
        <v>0</v>
      </c>
      <c r="N788" s="28">
        <f t="shared" si="543"/>
        <v>0</v>
      </c>
      <c r="O788" s="28">
        <f t="shared" si="543"/>
        <v>0</v>
      </c>
      <c r="P788" s="28">
        <f t="shared" si="543"/>
        <v>0</v>
      </c>
      <c r="Q788" s="28">
        <f t="shared" si="543"/>
        <v>0</v>
      </c>
      <c r="R788" s="28">
        <f t="shared" si="543"/>
        <v>0</v>
      </c>
      <c r="S788" s="28">
        <f t="shared" si="543"/>
        <v>0</v>
      </c>
      <c r="T788" s="28">
        <f t="shared" si="543"/>
        <v>0</v>
      </c>
      <c r="U788" s="28">
        <f t="shared" si="543"/>
        <v>0</v>
      </c>
      <c r="V788" s="28">
        <f t="shared" si="543"/>
        <v>0</v>
      </c>
      <c r="W788" s="26" t="str">
        <f t="shared" si="522"/>
        <v>OK</v>
      </c>
      <c r="X788" s="3"/>
      <c r="Y788" s="3"/>
      <c r="Z788" s="3"/>
      <c r="AA788" s="3"/>
      <c r="AB788" s="3"/>
      <c r="AC788" s="3"/>
    </row>
    <row r="789" spans="1:29" x14ac:dyDescent="0.2">
      <c r="A789" s="3">
        <f t="shared" si="491"/>
        <v>49</v>
      </c>
      <c r="B789" s="3" t="str">
        <f t="shared" si="526"/>
        <v>Account 370</v>
      </c>
      <c r="C789" s="3"/>
      <c r="D789" s="3"/>
      <c r="E789" s="3" t="str">
        <f t="shared" si="508"/>
        <v>PLT370</v>
      </c>
      <c r="F789" s="3"/>
      <c r="G789" s="3"/>
      <c r="H789" s="28">
        <f t="shared" si="529"/>
        <v>1</v>
      </c>
      <c r="I789" s="28">
        <v>0</v>
      </c>
      <c r="J789" s="28">
        <f t="shared" si="489"/>
        <v>1</v>
      </c>
      <c r="K789" s="28">
        <f t="shared" ref="K789:V789" si="544">IF($H717&lt;&gt;0,K717/$H717,0)</f>
        <v>0.46880677347274774</v>
      </c>
      <c r="L789" s="28">
        <f t="shared" si="544"/>
        <v>8.9078309879817394E-2</v>
      </c>
      <c r="M789" s="28">
        <f t="shared" si="544"/>
        <v>0.3536348946692382</v>
      </c>
      <c r="N789" s="28">
        <f t="shared" si="544"/>
        <v>6.8991555923726662E-3</v>
      </c>
      <c r="O789" s="28">
        <f t="shared" si="544"/>
        <v>0.34673573907686561</v>
      </c>
      <c r="P789" s="28">
        <f t="shared" si="544"/>
        <v>4.7558438155479207E-2</v>
      </c>
      <c r="Q789" s="28">
        <f t="shared" si="544"/>
        <v>2.0538588853517267E-2</v>
      </c>
      <c r="R789" s="28">
        <f t="shared" si="544"/>
        <v>2.4085765180030909E-2</v>
      </c>
      <c r="S789" s="28">
        <f t="shared" si="544"/>
        <v>2.9340841219310377E-3</v>
      </c>
      <c r="T789" s="28">
        <f t="shared" si="544"/>
        <v>4.0089530116498316E-2</v>
      </c>
      <c r="U789" s="28">
        <f t="shared" si="544"/>
        <v>0</v>
      </c>
      <c r="V789" s="28">
        <f t="shared" si="544"/>
        <v>8.3205370621924955E-4</v>
      </c>
      <c r="W789" s="26" t="str">
        <f t="shared" si="522"/>
        <v>OK</v>
      </c>
      <c r="X789" s="3"/>
      <c r="Y789" s="3"/>
      <c r="Z789" s="3"/>
      <c r="AA789" s="3"/>
      <c r="AB789" s="3"/>
      <c r="AC789" s="3"/>
    </row>
    <row r="790" spans="1:29" x14ac:dyDescent="0.2">
      <c r="A790" s="3">
        <f t="shared" si="491"/>
        <v>50</v>
      </c>
      <c r="B790" s="3" t="str">
        <f t="shared" si="526"/>
        <v>Account 371</v>
      </c>
      <c r="C790" s="3"/>
      <c r="D790" s="3"/>
      <c r="E790" s="3" t="str">
        <f t="shared" si="508"/>
        <v>PLT371</v>
      </c>
      <c r="F790" s="3"/>
      <c r="G790" s="3"/>
      <c r="H790" s="28">
        <f t="shared" si="529"/>
        <v>0</v>
      </c>
      <c r="I790" s="28">
        <v>0</v>
      </c>
      <c r="J790" s="28">
        <f t="shared" si="489"/>
        <v>0</v>
      </c>
      <c r="K790" s="28">
        <f t="shared" ref="K790:V790" si="545">IF($H718&lt;&gt;0,K718/$H718,0)</f>
        <v>0</v>
      </c>
      <c r="L790" s="28">
        <f t="shared" si="545"/>
        <v>0</v>
      </c>
      <c r="M790" s="28">
        <f t="shared" si="545"/>
        <v>0</v>
      </c>
      <c r="N790" s="28">
        <f t="shared" si="545"/>
        <v>0</v>
      </c>
      <c r="O790" s="28">
        <f t="shared" si="545"/>
        <v>0</v>
      </c>
      <c r="P790" s="28">
        <f t="shared" si="545"/>
        <v>0</v>
      </c>
      <c r="Q790" s="28">
        <f t="shared" si="545"/>
        <v>0</v>
      </c>
      <c r="R790" s="28">
        <f t="shared" si="545"/>
        <v>0</v>
      </c>
      <c r="S790" s="28">
        <f t="shared" si="545"/>
        <v>0</v>
      </c>
      <c r="T790" s="28">
        <f t="shared" si="545"/>
        <v>0</v>
      </c>
      <c r="U790" s="28">
        <f t="shared" si="545"/>
        <v>0</v>
      </c>
      <c r="V790" s="28">
        <f t="shared" si="545"/>
        <v>0</v>
      </c>
      <c r="W790" s="26" t="str">
        <f t="shared" si="522"/>
        <v>OK</v>
      </c>
      <c r="X790" s="3"/>
      <c r="Y790" s="3"/>
      <c r="Z790" s="3"/>
      <c r="AA790" s="3"/>
      <c r="AB790" s="3"/>
      <c r="AC790" s="3"/>
    </row>
    <row r="791" spans="1:29" x14ac:dyDescent="0.2">
      <c r="A791" s="3">
        <f t="shared" si="491"/>
        <v>51</v>
      </c>
      <c r="B791" s="3" t="str">
        <f t="shared" si="526"/>
        <v>Account 373</v>
      </c>
      <c r="C791" s="3"/>
      <c r="D791" s="3"/>
      <c r="E791" s="3" t="str">
        <f t="shared" si="508"/>
        <v>PLT373</v>
      </c>
      <c r="F791" s="3"/>
      <c r="G791" s="3"/>
      <c r="H791" s="28">
        <f t="shared" si="529"/>
        <v>0</v>
      </c>
      <c r="I791" s="28">
        <v>0</v>
      </c>
      <c r="J791" s="28">
        <f t="shared" si="489"/>
        <v>0</v>
      </c>
      <c r="K791" s="28">
        <f t="shared" ref="K791:V791" si="546">IF($H719&lt;&gt;0,K719/$H719,0)</f>
        <v>0</v>
      </c>
      <c r="L791" s="28">
        <f t="shared" si="546"/>
        <v>0</v>
      </c>
      <c r="M791" s="28">
        <f t="shared" si="546"/>
        <v>0</v>
      </c>
      <c r="N791" s="28">
        <f t="shared" si="546"/>
        <v>0</v>
      </c>
      <c r="O791" s="28">
        <f t="shared" si="546"/>
        <v>0</v>
      </c>
      <c r="P791" s="28">
        <f t="shared" si="546"/>
        <v>0</v>
      </c>
      <c r="Q791" s="28">
        <f t="shared" si="546"/>
        <v>0</v>
      </c>
      <c r="R791" s="28">
        <f t="shared" si="546"/>
        <v>0</v>
      </c>
      <c r="S791" s="28">
        <f t="shared" si="546"/>
        <v>0</v>
      </c>
      <c r="T791" s="28">
        <f t="shared" si="546"/>
        <v>0</v>
      </c>
      <c r="U791" s="28">
        <f t="shared" si="546"/>
        <v>0</v>
      </c>
      <c r="V791" s="28">
        <f t="shared" si="546"/>
        <v>0</v>
      </c>
      <c r="W791" s="26" t="str">
        <f t="shared" si="522"/>
        <v>OK</v>
      </c>
      <c r="X791" s="3"/>
      <c r="Y791" s="3"/>
      <c r="Z791" s="3"/>
      <c r="AA791" s="3"/>
      <c r="AB791" s="3"/>
      <c r="AC791" s="3"/>
    </row>
    <row r="792" spans="1:29" x14ac:dyDescent="0.2">
      <c r="A792" s="3">
        <f t="shared" si="491"/>
        <v>52</v>
      </c>
      <c r="B792" s="3" t="str">
        <f t="shared" si="526"/>
        <v>Rate base</v>
      </c>
      <c r="C792" s="3"/>
      <c r="D792" s="3"/>
      <c r="E792" s="3" t="s">
        <v>312</v>
      </c>
      <c r="F792" s="3"/>
      <c r="G792" s="3"/>
      <c r="H792" s="28">
        <f t="shared" ca="1" si="529"/>
        <v>0.99999999999999989</v>
      </c>
      <c r="I792" s="28">
        <v>0</v>
      </c>
      <c r="J792" s="28">
        <f t="shared" ca="1" si="489"/>
        <v>0.99999999999999989</v>
      </c>
      <c r="K792" s="28">
        <f t="shared" ref="K792:V792" ca="1" si="547">IF($H720&lt;&gt;0,K720/$H720,0)</f>
        <v>0.46881070048786133</v>
      </c>
      <c r="L792" s="28">
        <f t="shared" ca="1" si="547"/>
        <v>8.9073933217118664E-2</v>
      </c>
      <c r="M792" s="28">
        <f t="shared" ca="1" si="547"/>
        <v>0.3536328684208736</v>
      </c>
      <c r="N792" s="28">
        <f t="shared" ca="1" si="547"/>
        <v>6.9015070114370356E-3</v>
      </c>
      <c r="O792" s="28">
        <f t="shared" ca="1" si="547"/>
        <v>0.34673136140943656</v>
      </c>
      <c r="P792" s="28">
        <f t="shared" ca="1" si="547"/>
        <v>4.7562518332762899E-2</v>
      </c>
      <c r="Q792" s="28">
        <f t="shared" ca="1" si="547"/>
        <v>2.0543081280708444E-2</v>
      </c>
      <c r="R792" s="28">
        <f t="shared" ca="1" si="547"/>
        <v>2.4084629454626551E-2</v>
      </c>
      <c r="S792" s="28">
        <f t="shared" ca="1" si="547"/>
        <v>2.9348075974279112E-3</v>
      </c>
      <c r="T792" s="28">
        <f t="shared" ca="1" si="547"/>
        <v>4.0086938741133261E-2</v>
      </c>
      <c r="U792" s="28">
        <f t="shared" ca="1" si="547"/>
        <v>7.7521183891245053E-7</v>
      </c>
      <c r="V792" s="28">
        <f t="shared" ca="1" si="547"/>
        <v>8.3226558841120301E-4</v>
      </c>
      <c r="W792" s="26" t="str">
        <f t="shared" ca="1" si="522"/>
        <v>OK</v>
      </c>
      <c r="X792" s="3"/>
      <c r="Y792" s="3"/>
      <c r="Z792" s="3"/>
      <c r="AA792" s="3"/>
      <c r="AB792" s="3"/>
      <c r="AC792" s="3"/>
    </row>
    <row r="793" spans="1:29" x14ac:dyDescent="0.2">
      <c r="A793" s="3">
        <f t="shared" si="491"/>
        <v>53</v>
      </c>
      <c r="B793" s="3" t="str">
        <f t="shared" si="526"/>
        <v>Revenue - Curr tariff rev by func &amp; whsl rev req</v>
      </c>
      <c r="C793" s="3"/>
      <c r="D793" s="3"/>
      <c r="E793" s="3" t="s">
        <v>324</v>
      </c>
      <c r="F793" s="3"/>
      <c r="G793" s="3"/>
      <c r="H793" s="28">
        <f t="shared" si="529"/>
        <v>1</v>
      </c>
      <c r="I793" s="28">
        <v>0</v>
      </c>
      <c r="J793" s="28">
        <f t="shared" si="489"/>
        <v>1</v>
      </c>
      <c r="K793" s="28">
        <f t="shared" ref="K793:V793" si="548">IF($H721&lt;&gt;0,K721/$H721,0)</f>
        <v>0.66841663798675066</v>
      </c>
      <c r="L793" s="28">
        <f t="shared" si="548"/>
        <v>8.9620779378196708E-2</v>
      </c>
      <c r="M793" s="28">
        <f t="shared" si="548"/>
        <v>0.192546471503833</v>
      </c>
      <c r="N793" s="28">
        <f t="shared" si="548"/>
        <v>1.5427502819836459E-3</v>
      </c>
      <c r="O793" s="28">
        <f t="shared" si="548"/>
        <v>0.19100372122184936</v>
      </c>
      <c r="P793" s="28">
        <f t="shared" si="548"/>
        <v>2.8918580512914571E-2</v>
      </c>
      <c r="Q793" s="28">
        <f t="shared" si="548"/>
        <v>1.2532098483516484E-2</v>
      </c>
      <c r="R793" s="28">
        <f t="shared" si="548"/>
        <v>1.4602594802689746E-2</v>
      </c>
      <c r="S793" s="28">
        <f t="shared" si="548"/>
        <v>1.783887226708342E-3</v>
      </c>
      <c r="T793" s="28">
        <f t="shared" si="548"/>
        <v>2.0497513045261952E-2</v>
      </c>
      <c r="U793" s="28">
        <f t="shared" si="548"/>
        <v>0</v>
      </c>
      <c r="V793" s="28">
        <f t="shared" si="548"/>
        <v>1.7573043080894871E-8</v>
      </c>
      <c r="W793" s="26" t="str">
        <f t="shared" si="522"/>
        <v>OK</v>
      </c>
      <c r="X793" s="3"/>
      <c r="Y793" s="3"/>
      <c r="Z793" s="3"/>
      <c r="AA793" s="3"/>
      <c r="AB793" s="3"/>
      <c r="AC793" s="3"/>
    </row>
    <row r="794" spans="1:29" x14ac:dyDescent="0.2">
      <c r="A794" s="3">
        <f t="shared" si="491"/>
        <v>54</v>
      </c>
      <c r="B794" s="3" t="str">
        <f t="shared" si="526"/>
        <v>Retail Revenue</v>
      </c>
      <c r="C794" s="3"/>
      <c r="D794" s="3"/>
      <c r="E794" s="3" t="s">
        <v>395</v>
      </c>
      <c r="F794" s="3"/>
      <c r="G794" s="3"/>
      <c r="H794" s="28">
        <f t="shared" si="529"/>
        <v>1</v>
      </c>
      <c r="I794" s="28">
        <v>0</v>
      </c>
      <c r="J794" s="28">
        <f t="shared" si="489"/>
        <v>1</v>
      </c>
      <c r="K794" s="28">
        <f t="shared" ref="K794:V794" si="549">IF($H722&lt;&gt;0,K722/$H722,0)</f>
        <v>0.66841663798675066</v>
      </c>
      <c r="L794" s="28">
        <f t="shared" si="549"/>
        <v>8.9620779378196708E-2</v>
      </c>
      <c r="M794" s="28">
        <f t="shared" si="549"/>
        <v>0.192546471503833</v>
      </c>
      <c r="N794" s="28">
        <f t="shared" si="549"/>
        <v>1.5427502819836459E-3</v>
      </c>
      <c r="O794" s="28">
        <f t="shared" si="549"/>
        <v>0.19100372122184936</v>
      </c>
      <c r="P794" s="28">
        <f t="shared" si="549"/>
        <v>2.8918580512914571E-2</v>
      </c>
      <c r="Q794" s="28">
        <f t="shared" si="549"/>
        <v>1.2532098483516484E-2</v>
      </c>
      <c r="R794" s="28">
        <f t="shared" si="549"/>
        <v>1.4602594802689746E-2</v>
      </c>
      <c r="S794" s="28">
        <f t="shared" si="549"/>
        <v>1.783887226708342E-3</v>
      </c>
      <c r="T794" s="28">
        <f t="shared" si="549"/>
        <v>2.0497513045261952E-2</v>
      </c>
      <c r="U794" s="28">
        <f t="shared" si="549"/>
        <v>0</v>
      </c>
      <c r="V794" s="28">
        <f t="shared" si="549"/>
        <v>1.7573043080894871E-8</v>
      </c>
      <c r="W794" s="26" t="str">
        <f t="shared" si="522"/>
        <v>OK</v>
      </c>
      <c r="X794" s="3"/>
      <c r="Y794" s="3"/>
      <c r="Z794" s="3"/>
      <c r="AA794" s="3"/>
      <c r="AB794" s="3"/>
      <c r="AC794" s="3"/>
    </row>
    <row r="795" spans="1:29" x14ac:dyDescent="0.2">
      <c r="A795" s="3">
        <f t="shared" si="491"/>
        <v>55</v>
      </c>
      <c r="B795" s="3" t="str">
        <f t="shared" si="526"/>
        <v>Wholesale Revenue</v>
      </c>
      <c r="C795" s="3"/>
      <c r="D795" s="3"/>
      <c r="E795" s="3" t="str">
        <f t="shared" ref="E795:E806" si="550">E723</f>
        <v>OREVENUE</v>
      </c>
      <c r="F795" s="3"/>
      <c r="G795" s="3"/>
      <c r="H795" s="28">
        <f t="shared" si="529"/>
        <v>0</v>
      </c>
      <c r="I795" s="28">
        <v>0</v>
      </c>
      <c r="J795" s="28">
        <f t="shared" si="489"/>
        <v>0</v>
      </c>
      <c r="K795" s="28">
        <f t="shared" ref="K795:V795" si="551">IF($H723&lt;&gt;0,K723/$H723,0)</f>
        <v>0</v>
      </c>
      <c r="L795" s="28">
        <f t="shared" si="551"/>
        <v>0</v>
      </c>
      <c r="M795" s="28">
        <f t="shared" si="551"/>
        <v>0</v>
      </c>
      <c r="N795" s="28">
        <f t="shared" si="551"/>
        <v>0</v>
      </c>
      <c r="O795" s="28">
        <f t="shared" si="551"/>
        <v>0</v>
      </c>
      <c r="P795" s="28">
        <f t="shared" si="551"/>
        <v>0</v>
      </c>
      <c r="Q795" s="28">
        <f t="shared" si="551"/>
        <v>0</v>
      </c>
      <c r="R795" s="28">
        <f t="shared" si="551"/>
        <v>0</v>
      </c>
      <c r="S795" s="28">
        <f t="shared" si="551"/>
        <v>0</v>
      </c>
      <c r="T795" s="28">
        <f t="shared" si="551"/>
        <v>0</v>
      </c>
      <c r="U795" s="28">
        <f t="shared" si="551"/>
        <v>0</v>
      </c>
      <c r="V795" s="28">
        <f t="shared" si="551"/>
        <v>0</v>
      </c>
      <c r="W795" s="26" t="str">
        <f t="shared" si="522"/>
        <v>OK</v>
      </c>
      <c r="X795" s="3"/>
      <c r="Y795" s="3"/>
      <c r="Z795" s="3"/>
      <c r="AA795" s="3"/>
      <c r="AB795" s="3"/>
      <c r="AC795" s="3"/>
    </row>
    <row r="796" spans="1:29" x14ac:dyDescent="0.2">
      <c r="A796" s="3">
        <f t="shared" si="491"/>
        <v>56</v>
      </c>
      <c r="B796" s="3" t="str">
        <f t="shared" si="526"/>
        <v>Labor excluding A&amp;G</v>
      </c>
      <c r="C796" s="3"/>
      <c r="D796" s="3"/>
      <c r="E796" s="3" t="str">
        <f t="shared" si="550"/>
        <v>LABOR</v>
      </c>
      <c r="F796" s="3"/>
      <c r="G796" s="3"/>
      <c r="H796" s="28">
        <f t="shared" ca="1" si="529"/>
        <v>1</v>
      </c>
      <c r="I796" s="28">
        <v>0</v>
      </c>
      <c r="J796" s="28">
        <f t="shared" ca="1" si="489"/>
        <v>1</v>
      </c>
      <c r="K796" s="28">
        <f t="shared" ref="K796:V796" ca="1" si="552">IF($H724&lt;&gt;0,K724/$H724,0)</f>
        <v>0.46880677347274768</v>
      </c>
      <c r="L796" s="28">
        <f t="shared" ca="1" si="552"/>
        <v>8.9078309879817408E-2</v>
      </c>
      <c r="M796" s="28">
        <f t="shared" ca="1" si="552"/>
        <v>0.35363489466923825</v>
      </c>
      <c r="N796" s="28">
        <f t="shared" ca="1" si="552"/>
        <v>6.899155592372668E-3</v>
      </c>
      <c r="O796" s="28">
        <f t="shared" ca="1" si="552"/>
        <v>0.34673573907686556</v>
      </c>
      <c r="P796" s="28">
        <f t="shared" ca="1" si="552"/>
        <v>4.7558438155479214E-2</v>
      </c>
      <c r="Q796" s="28">
        <f t="shared" ca="1" si="552"/>
        <v>2.0538588853517267E-2</v>
      </c>
      <c r="R796" s="28">
        <f t="shared" ca="1" si="552"/>
        <v>2.4085765180030909E-2</v>
      </c>
      <c r="S796" s="28">
        <f t="shared" ca="1" si="552"/>
        <v>2.9340841219310377E-3</v>
      </c>
      <c r="T796" s="28">
        <f t="shared" ca="1" si="552"/>
        <v>4.0089530116498316E-2</v>
      </c>
      <c r="U796" s="28">
        <f t="shared" ca="1" si="552"/>
        <v>0</v>
      </c>
      <c r="V796" s="28">
        <f t="shared" ca="1" si="552"/>
        <v>8.3205370621924988E-4</v>
      </c>
      <c r="W796" s="26" t="str">
        <f t="shared" ca="1" si="522"/>
        <v>OK</v>
      </c>
      <c r="X796" s="3"/>
      <c r="Y796" s="3"/>
      <c r="Z796" s="3"/>
      <c r="AA796" s="3"/>
      <c r="AB796" s="3"/>
      <c r="AC796" s="3"/>
    </row>
    <row r="797" spans="1:29" x14ac:dyDescent="0.2">
      <c r="A797" s="3">
        <f t="shared" si="491"/>
        <v>57</v>
      </c>
      <c r="B797" s="3" t="str">
        <f t="shared" si="526"/>
        <v>Retail Labor excluding A&amp;G</v>
      </c>
      <c r="C797" s="3"/>
      <c r="D797" s="3"/>
      <c r="E797" s="3" t="str">
        <f t="shared" si="550"/>
        <v>TLABOR</v>
      </c>
      <c r="F797" s="3"/>
      <c r="G797" s="3"/>
      <c r="H797" s="28">
        <f t="shared" ca="1" si="529"/>
        <v>1</v>
      </c>
      <c r="I797" s="28">
        <v>0</v>
      </c>
      <c r="J797" s="28">
        <f t="shared" ca="1" si="489"/>
        <v>1</v>
      </c>
      <c r="K797" s="28">
        <f t="shared" ref="K797:V797" ca="1" si="553">IF($H725&lt;&gt;0,K725/$H725,0)</f>
        <v>0.46880677347274768</v>
      </c>
      <c r="L797" s="28">
        <f t="shared" ca="1" si="553"/>
        <v>8.9078309879817408E-2</v>
      </c>
      <c r="M797" s="28">
        <f t="shared" ca="1" si="553"/>
        <v>0.35363489466923825</v>
      </c>
      <c r="N797" s="28">
        <f t="shared" ca="1" si="553"/>
        <v>6.899155592372668E-3</v>
      </c>
      <c r="O797" s="28">
        <f t="shared" ca="1" si="553"/>
        <v>0.34673573907686556</v>
      </c>
      <c r="P797" s="28">
        <f t="shared" ca="1" si="553"/>
        <v>4.7558438155479214E-2</v>
      </c>
      <c r="Q797" s="28">
        <f t="shared" ca="1" si="553"/>
        <v>2.0538588853517267E-2</v>
      </c>
      <c r="R797" s="28">
        <f t="shared" ca="1" si="553"/>
        <v>2.4085765180030909E-2</v>
      </c>
      <c r="S797" s="28">
        <f t="shared" ca="1" si="553"/>
        <v>2.9340841219310377E-3</v>
      </c>
      <c r="T797" s="28">
        <f t="shared" ca="1" si="553"/>
        <v>4.0089530116498316E-2</v>
      </c>
      <c r="U797" s="28">
        <f t="shared" ca="1" si="553"/>
        <v>0</v>
      </c>
      <c r="V797" s="28">
        <f t="shared" ca="1" si="553"/>
        <v>8.3205370621924988E-4</v>
      </c>
      <c r="W797" s="26" t="str">
        <f t="shared" ca="1" si="522"/>
        <v>OK</v>
      </c>
      <c r="X797" s="3"/>
      <c r="Y797" s="3"/>
      <c r="Z797" s="3"/>
      <c r="AA797" s="3"/>
      <c r="AB797" s="3"/>
      <c r="AC797" s="3"/>
    </row>
    <row r="798" spans="1:29" x14ac:dyDescent="0.2">
      <c r="A798" s="3">
        <f t="shared" si="491"/>
        <v>58</v>
      </c>
      <c r="B798" s="3" t="str">
        <f t="shared" si="526"/>
        <v>Accounts 561 through 566 Labor</v>
      </c>
      <c r="C798" s="3"/>
      <c r="D798" s="3"/>
      <c r="E798" s="3" t="str">
        <f t="shared" si="550"/>
        <v>LAB561_566</v>
      </c>
      <c r="F798" s="3"/>
      <c r="G798" s="3"/>
      <c r="H798" s="28">
        <f t="shared" si="529"/>
        <v>0</v>
      </c>
      <c r="I798" s="28">
        <v>0</v>
      </c>
      <c r="J798" s="28">
        <f t="shared" si="489"/>
        <v>0</v>
      </c>
      <c r="K798" s="28">
        <f t="shared" ref="K798:V798" si="554">IF($H726&lt;&gt;0,K726/$H726,0)</f>
        <v>0</v>
      </c>
      <c r="L798" s="28">
        <f t="shared" si="554"/>
        <v>0</v>
      </c>
      <c r="M798" s="28">
        <f t="shared" si="554"/>
        <v>0</v>
      </c>
      <c r="N798" s="28">
        <f t="shared" si="554"/>
        <v>0</v>
      </c>
      <c r="O798" s="28">
        <f t="shared" si="554"/>
        <v>0</v>
      </c>
      <c r="P798" s="28">
        <f t="shared" si="554"/>
        <v>0</v>
      </c>
      <c r="Q798" s="28">
        <f t="shared" si="554"/>
        <v>0</v>
      </c>
      <c r="R798" s="28">
        <f t="shared" si="554"/>
        <v>0</v>
      </c>
      <c r="S798" s="28">
        <f t="shared" si="554"/>
        <v>0</v>
      </c>
      <c r="T798" s="28">
        <f t="shared" si="554"/>
        <v>0</v>
      </c>
      <c r="U798" s="28">
        <f t="shared" si="554"/>
        <v>0</v>
      </c>
      <c r="V798" s="28">
        <f t="shared" si="554"/>
        <v>0</v>
      </c>
      <c r="W798" s="26" t="str">
        <f t="shared" si="522"/>
        <v>OK</v>
      </c>
      <c r="X798" s="3"/>
      <c r="Y798" s="3"/>
      <c r="Z798" s="3"/>
      <c r="AA798" s="3"/>
      <c r="AB798" s="3"/>
      <c r="AC798" s="3"/>
    </row>
    <row r="799" spans="1:29" x14ac:dyDescent="0.2">
      <c r="A799" s="3">
        <f t="shared" si="491"/>
        <v>59</v>
      </c>
      <c r="B799" s="3" t="str">
        <f t="shared" si="526"/>
        <v>Accounts 569 through 573 Labor</v>
      </c>
      <c r="C799" s="3"/>
      <c r="D799" s="3"/>
      <c r="E799" s="3" t="str">
        <f t="shared" si="550"/>
        <v>LAB569_573</v>
      </c>
      <c r="F799" s="3"/>
      <c r="G799" s="3"/>
      <c r="H799" s="28">
        <f t="shared" si="529"/>
        <v>0</v>
      </c>
      <c r="I799" s="28">
        <v>0</v>
      </c>
      <c r="J799" s="28">
        <f t="shared" si="489"/>
        <v>0</v>
      </c>
      <c r="K799" s="28">
        <f t="shared" ref="K799:V799" si="555">IF($H727&lt;&gt;0,K727/$H727,0)</f>
        <v>0</v>
      </c>
      <c r="L799" s="28">
        <f t="shared" si="555"/>
        <v>0</v>
      </c>
      <c r="M799" s="28">
        <f t="shared" si="555"/>
        <v>0</v>
      </c>
      <c r="N799" s="28">
        <f t="shared" si="555"/>
        <v>0</v>
      </c>
      <c r="O799" s="28">
        <f t="shared" si="555"/>
        <v>0</v>
      </c>
      <c r="P799" s="28">
        <f t="shared" si="555"/>
        <v>0</v>
      </c>
      <c r="Q799" s="28">
        <f t="shared" si="555"/>
        <v>0</v>
      </c>
      <c r="R799" s="28">
        <f t="shared" si="555"/>
        <v>0</v>
      </c>
      <c r="S799" s="28">
        <f t="shared" si="555"/>
        <v>0</v>
      </c>
      <c r="T799" s="28">
        <f t="shared" si="555"/>
        <v>0</v>
      </c>
      <c r="U799" s="28">
        <f t="shared" si="555"/>
        <v>0</v>
      </c>
      <c r="V799" s="28">
        <f t="shared" si="555"/>
        <v>0</v>
      </c>
      <c r="W799" s="26" t="str">
        <f t="shared" si="522"/>
        <v>OK</v>
      </c>
      <c r="X799" s="3"/>
      <c r="Y799" s="3"/>
      <c r="Z799" s="3"/>
      <c r="AA799" s="3"/>
      <c r="AB799" s="3"/>
      <c r="AC799" s="3"/>
    </row>
    <row r="800" spans="1:29" x14ac:dyDescent="0.2">
      <c r="A800" s="3">
        <f t="shared" si="491"/>
        <v>60</v>
      </c>
      <c r="B800" s="3" t="str">
        <f t="shared" si="526"/>
        <v>Accounts 581 through 588 Labor</v>
      </c>
      <c r="C800" s="3"/>
      <c r="D800" s="3"/>
      <c r="E800" s="3" t="str">
        <f t="shared" si="550"/>
        <v>LAB581_588</v>
      </c>
      <c r="F800" s="3"/>
      <c r="G800" s="3"/>
      <c r="H800" s="28">
        <f t="shared" si="529"/>
        <v>0.99999999999999989</v>
      </c>
      <c r="I800" s="28">
        <v>0</v>
      </c>
      <c r="J800" s="28">
        <f t="shared" si="489"/>
        <v>0.99999999999999989</v>
      </c>
      <c r="K800" s="28">
        <f t="shared" ref="K800:V800" si="556">IF($H728&lt;&gt;0,K728/$H728,0)</f>
        <v>0.46880677347274757</v>
      </c>
      <c r="L800" s="28">
        <f t="shared" si="556"/>
        <v>8.907830987981738E-2</v>
      </c>
      <c r="M800" s="28">
        <f t="shared" si="556"/>
        <v>0.3536348946692382</v>
      </c>
      <c r="N800" s="28">
        <f t="shared" si="556"/>
        <v>6.8991555923726662E-3</v>
      </c>
      <c r="O800" s="28">
        <f t="shared" si="556"/>
        <v>0.3467357390768655</v>
      </c>
      <c r="P800" s="28">
        <f t="shared" si="556"/>
        <v>4.7558438155479207E-2</v>
      </c>
      <c r="Q800" s="28">
        <f t="shared" si="556"/>
        <v>2.0538588853517264E-2</v>
      </c>
      <c r="R800" s="28">
        <f t="shared" si="556"/>
        <v>2.4085765180030902E-2</v>
      </c>
      <c r="S800" s="28">
        <f t="shared" si="556"/>
        <v>2.9340841219310373E-3</v>
      </c>
      <c r="T800" s="28">
        <f t="shared" si="556"/>
        <v>4.0089530116498302E-2</v>
      </c>
      <c r="U800" s="28">
        <f t="shared" si="556"/>
        <v>0</v>
      </c>
      <c r="V800" s="28">
        <f t="shared" si="556"/>
        <v>8.3205370621924955E-4</v>
      </c>
      <c r="W800" s="26" t="str">
        <f t="shared" si="522"/>
        <v>OK</v>
      </c>
      <c r="X800" s="3"/>
      <c r="Y800" s="3"/>
      <c r="Z800" s="3"/>
      <c r="AA800" s="3"/>
      <c r="AB800" s="3"/>
      <c r="AC800" s="3"/>
    </row>
    <row r="801" spans="1:29" x14ac:dyDescent="0.2">
      <c r="A801" s="3">
        <f t="shared" si="491"/>
        <v>61</v>
      </c>
      <c r="B801" s="3" t="str">
        <f t="shared" si="526"/>
        <v>Accounts 591 through 598 Labor</v>
      </c>
      <c r="C801" s="3"/>
      <c r="D801" s="3"/>
      <c r="E801" s="3" t="str">
        <f t="shared" si="550"/>
        <v>LAB591_598</v>
      </c>
      <c r="F801" s="3"/>
      <c r="G801" s="3"/>
      <c r="H801" s="28">
        <f t="shared" ca="1" si="529"/>
        <v>1</v>
      </c>
      <c r="I801" s="28">
        <v>0</v>
      </c>
      <c r="J801" s="28">
        <f t="shared" ca="1" si="489"/>
        <v>1</v>
      </c>
      <c r="K801" s="28">
        <f t="shared" ref="K801:V801" ca="1" si="557">IF($H729&lt;&gt;0,K729/$H729,0)</f>
        <v>0.46880677347274768</v>
      </c>
      <c r="L801" s="28">
        <f t="shared" ca="1" si="557"/>
        <v>8.907830987981738E-2</v>
      </c>
      <c r="M801" s="28">
        <f t="shared" ca="1" si="557"/>
        <v>0.3536348946692382</v>
      </c>
      <c r="N801" s="28">
        <f t="shared" ca="1" si="557"/>
        <v>6.8991555923726645E-3</v>
      </c>
      <c r="O801" s="28">
        <f t="shared" ca="1" si="557"/>
        <v>0.3467357390768655</v>
      </c>
      <c r="P801" s="28">
        <f t="shared" ca="1" si="557"/>
        <v>4.75584381554792E-2</v>
      </c>
      <c r="Q801" s="28">
        <f t="shared" ca="1" si="557"/>
        <v>2.053858885351726E-2</v>
      </c>
      <c r="R801" s="28">
        <f t="shared" ca="1" si="557"/>
        <v>2.4085765180030905E-2</v>
      </c>
      <c r="S801" s="28">
        <f t="shared" ca="1" si="557"/>
        <v>2.9340841219310369E-3</v>
      </c>
      <c r="T801" s="28">
        <f t="shared" ca="1" si="557"/>
        <v>4.0089530116498309E-2</v>
      </c>
      <c r="U801" s="28">
        <f t="shared" ca="1" si="557"/>
        <v>0</v>
      </c>
      <c r="V801" s="28">
        <f t="shared" ca="1" si="557"/>
        <v>8.3205370621924934E-4</v>
      </c>
      <c r="W801" s="26" t="str">
        <f t="shared" ref="W801:W807" ca="1" si="558">IF((+K801+L801+M801+P801+T801+U801+V801)-H801=0,"OK",(+K801+L801+M801+P801+T801+U801+V801)-H801)</f>
        <v>OK</v>
      </c>
      <c r="X801" s="3"/>
      <c r="Y801" s="3"/>
      <c r="Z801" s="3"/>
      <c r="AA801" s="3"/>
      <c r="AB801" s="3"/>
      <c r="AC801" s="3"/>
    </row>
    <row r="802" spans="1:29" x14ac:dyDescent="0.2">
      <c r="A802" s="3">
        <f t="shared" si="491"/>
        <v>62</v>
      </c>
      <c r="B802" s="3" t="str">
        <f t="shared" si="526"/>
        <v>Accounts 902 through 903 Labor</v>
      </c>
      <c r="C802" s="3"/>
      <c r="D802" s="3"/>
      <c r="E802" s="3" t="str">
        <f t="shared" si="550"/>
        <v>LAB902_903</v>
      </c>
      <c r="F802" s="3"/>
      <c r="G802" s="3"/>
      <c r="H802" s="28">
        <f t="shared" si="529"/>
        <v>1</v>
      </c>
      <c r="I802" s="28">
        <v>0</v>
      </c>
      <c r="J802" s="28">
        <f t="shared" si="489"/>
        <v>1</v>
      </c>
      <c r="K802" s="28">
        <f t="shared" ref="K802:V802" si="559">IF($H730&lt;&gt;0,K730/$H730,0)</f>
        <v>0.46880677347274763</v>
      </c>
      <c r="L802" s="28">
        <f t="shared" si="559"/>
        <v>8.907830987981738E-2</v>
      </c>
      <c r="M802" s="28">
        <f t="shared" si="559"/>
        <v>0.3536348946692382</v>
      </c>
      <c r="N802" s="28">
        <f t="shared" si="559"/>
        <v>6.8991555923726645E-3</v>
      </c>
      <c r="O802" s="28">
        <f t="shared" si="559"/>
        <v>0.3467357390768655</v>
      </c>
      <c r="P802" s="28">
        <f t="shared" si="559"/>
        <v>4.7558438155479207E-2</v>
      </c>
      <c r="Q802" s="28">
        <f t="shared" si="559"/>
        <v>2.0538588853517264E-2</v>
      </c>
      <c r="R802" s="28">
        <f t="shared" si="559"/>
        <v>2.4085765180030905E-2</v>
      </c>
      <c r="S802" s="28">
        <f t="shared" si="559"/>
        <v>2.9340841219310373E-3</v>
      </c>
      <c r="T802" s="28">
        <f t="shared" si="559"/>
        <v>4.0089530116498309E-2</v>
      </c>
      <c r="U802" s="28">
        <f t="shared" si="559"/>
        <v>0</v>
      </c>
      <c r="V802" s="28">
        <f t="shared" si="559"/>
        <v>8.3205370621924945E-4</v>
      </c>
      <c r="W802" s="26" t="str">
        <f t="shared" si="558"/>
        <v>OK</v>
      </c>
      <c r="X802" s="3"/>
      <c r="Y802" s="3"/>
      <c r="Z802" s="3"/>
      <c r="AA802" s="3"/>
      <c r="AB802" s="3"/>
      <c r="AC802" s="3"/>
    </row>
    <row r="803" spans="1:29" x14ac:dyDescent="0.2">
      <c r="A803" s="3">
        <f t="shared" si="491"/>
        <v>63</v>
      </c>
      <c r="B803" s="3" t="str">
        <f t="shared" si="526"/>
        <v>Accounts 908 through 910 Labor</v>
      </c>
      <c r="C803" s="3"/>
      <c r="D803" s="3"/>
      <c r="E803" s="3" t="str">
        <f t="shared" si="550"/>
        <v>LAB908_910</v>
      </c>
      <c r="F803" s="3"/>
      <c r="G803" s="3"/>
      <c r="H803" s="28">
        <f t="shared" si="529"/>
        <v>0</v>
      </c>
      <c r="I803" s="28">
        <v>0</v>
      </c>
      <c r="J803" s="28">
        <f t="shared" si="489"/>
        <v>0</v>
      </c>
      <c r="K803" s="28">
        <f t="shared" ref="K803:V803" si="560">IF($H731&lt;&gt;0,K731/$H731,0)</f>
        <v>0</v>
      </c>
      <c r="L803" s="28">
        <f t="shared" si="560"/>
        <v>0</v>
      </c>
      <c r="M803" s="28">
        <f t="shared" si="560"/>
        <v>0</v>
      </c>
      <c r="N803" s="28">
        <f t="shared" si="560"/>
        <v>0</v>
      </c>
      <c r="O803" s="28">
        <f t="shared" si="560"/>
        <v>0</v>
      </c>
      <c r="P803" s="28">
        <f t="shared" si="560"/>
        <v>0</v>
      </c>
      <c r="Q803" s="28">
        <f t="shared" si="560"/>
        <v>0</v>
      </c>
      <c r="R803" s="28">
        <f t="shared" si="560"/>
        <v>0</v>
      </c>
      <c r="S803" s="28">
        <f t="shared" si="560"/>
        <v>0</v>
      </c>
      <c r="T803" s="28">
        <f t="shared" si="560"/>
        <v>0</v>
      </c>
      <c r="U803" s="28">
        <f t="shared" si="560"/>
        <v>0</v>
      </c>
      <c r="V803" s="28">
        <f t="shared" si="560"/>
        <v>0</v>
      </c>
      <c r="W803" s="26" t="str">
        <f t="shared" si="558"/>
        <v>OK</v>
      </c>
      <c r="X803" s="3"/>
      <c r="Y803" s="3"/>
      <c r="Z803" s="3"/>
      <c r="AA803" s="3"/>
      <c r="AB803" s="3"/>
      <c r="AC803" s="3"/>
    </row>
    <row r="804" spans="1:29" x14ac:dyDescent="0.2">
      <c r="A804" s="3">
        <f t="shared" si="491"/>
        <v>64</v>
      </c>
      <c r="B804" s="3" t="str">
        <f t="shared" si="526"/>
        <v>Accounts 912 through 916 Labor</v>
      </c>
      <c r="C804" s="3"/>
      <c r="D804" s="3"/>
      <c r="E804" s="3" t="str">
        <f t="shared" si="550"/>
        <v>LAB912_916</v>
      </c>
      <c r="F804" s="3"/>
      <c r="G804" s="3"/>
      <c r="H804" s="28">
        <f t="shared" si="529"/>
        <v>0</v>
      </c>
      <c r="I804" s="28">
        <v>0</v>
      </c>
      <c r="J804" s="28">
        <f t="shared" si="489"/>
        <v>0</v>
      </c>
      <c r="K804" s="28">
        <f t="shared" ref="K804:V804" si="561">IF($H732&lt;&gt;0,K732/$H732,0)</f>
        <v>0</v>
      </c>
      <c r="L804" s="28">
        <f t="shared" si="561"/>
        <v>0</v>
      </c>
      <c r="M804" s="28">
        <f t="shared" si="561"/>
        <v>0</v>
      </c>
      <c r="N804" s="28">
        <f t="shared" si="561"/>
        <v>0</v>
      </c>
      <c r="O804" s="28">
        <f t="shared" si="561"/>
        <v>0</v>
      </c>
      <c r="P804" s="28">
        <f t="shared" si="561"/>
        <v>0</v>
      </c>
      <c r="Q804" s="28">
        <f t="shared" si="561"/>
        <v>0</v>
      </c>
      <c r="R804" s="28">
        <f t="shared" si="561"/>
        <v>0</v>
      </c>
      <c r="S804" s="28">
        <f t="shared" si="561"/>
        <v>0</v>
      </c>
      <c r="T804" s="28">
        <f t="shared" si="561"/>
        <v>0</v>
      </c>
      <c r="U804" s="28">
        <f t="shared" si="561"/>
        <v>0</v>
      </c>
      <c r="V804" s="28">
        <f t="shared" si="561"/>
        <v>0</v>
      </c>
      <c r="W804" s="26" t="str">
        <f t="shared" si="558"/>
        <v>OK</v>
      </c>
      <c r="X804" s="3"/>
      <c r="Y804" s="3"/>
      <c r="Z804" s="3"/>
      <c r="AA804" s="3"/>
      <c r="AB804" s="3"/>
      <c r="AC804" s="3"/>
    </row>
    <row r="805" spans="1:29" x14ac:dyDescent="0.2">
      <c r="A805" s="3">
        <f t="shared" si="491"/>
        <v>65</v>
      </c>
      <c r="B805" s="3" t="str">
        <f t="shared" ref="B805:B806" si="562">B733</f>
        <v>Texas Retail Customers</v>
      </c>
      <c r="C805" s="3"/>
      <c r="D805" s="3"/>
      <c r="E805" s="3" t="str">
        <f t="shared" si="550"/>
        <v>TCUSTOMERS</v>
      </c>
      <c r="F805" s="3"/>
      <c r="G805" s="3"/>
      <c r="H805" s="28">
        <f t="shared" si="529"/>
        <v>1</v>
      </c>
      <c r="I805" s="28">
        <v>0</v>
      </c>
      <c r="J805" s="28">
        <f t="shared" si="489"/>
        <v>1</v>
      </c>
      <c r="K805" s="28">
        <f t="shared" ref="K805:V805" si="563">IF($H733&lt;&gt;0,K733/$H733,0)</f>
        <v>0.70338161489917128</v>
      </c>
      <c r="L805" s="28">
        <f t="shared" si="563"/>
        <v>7.4732012114639326E-2</v>
      </c>
      <c r="M805" s="28">
        <f t="shared" si="563"/>
        <v>5.4457966157527918E-2</v>
      </c>
      <c r="N805" s="28">
        <f t="shared" si="563"/>
        <v>4.3320289614186193E-4</v>
      </c>
      <c r="O805" s="28">
        <f t="shared" si="563"/>
        <v>5.4024763261386055E-2</v>
      </c>
      <c r="P805" s="28">
        <f t="shared" si="563"/>
        <v>8.1676796043413547E-4</v>
      </c>
      <c r="Q805" s="28">
        <f t="shared" si="563"/>
        <v>3.5272944147662021E-4</v>
      </c>
      <c r="R805" s="28">
        <f t="shared" si="563"/>
        <v>4.1364859874656954E-4</v>
      </c>
      <c r="S805" s="28">
        <f t="shared" si="563"/>
        <v>5.0389920210945741E-5</v>
      </c>
      <c r="T805" s="28">
        <f t="shared" si="563"/>
        <v>9.2506868446960095E-5</v>
      </c>
      <c r="U805" s="28">
        <f t="shared" si="563"/>
        <v>0.16650484232091459</v>
      </c>
      <c r="V805" s="28">
        <f t="shared" si="563"/>
        <v>1.4289678865790585E-5</v>
      </c>
      <c r="W805" s="26" t="str">
        <f t="shared" si="558"/>
        <v>OK</v>
      </c>
      <c r="X805" s="3"/>
      <c r="Y805" s="3"/>
      <c r="Z805" s="3"/>
      <c r="AA805" s="3"/>
      <c r="AB805" s="3"/>
      <c r="AC805" s="3"/>
    </row>
    <row r="806" spans="1:29" x14ac:dyDescent="0.2">
      <c r="A806" s="3">
        <f t="shared" si="491"/>
        <v>66</v>
      </c>
      <c r="B806" s="3" t="str">
        <f t="shared" si="562"/>
        <v>Texas Retail Generation Demand</v>
      </c>
      <c r="C806" s="3"/>
      <c r="D806" s="3"/>
      <c r="E806" s="3" t="str">
        <f t="shared" si="550"/>
        <v>TDEMANDG</v>
      </c>
      <c r="F806" s="3"/>
      <c r="G806" s="3"/>
      <c r="H806" s="28">
        <f t="shared" si="529"/>
        <v>0.99999999999999989</v>
      </c>
      <c r="I806" s="28">
        <v>0</v>
      </c>
      <c r="J806" s="28">
        <f t="shared" ref="J806:J812" si="564">SUM(K806:M806,P806,T806:V806)</f>
        <v>0.99999999999999989</v>
      </c>
      <c r="K806" s="28">
        <f t="shared" ref="K806:V806" si="565">IF($H734&lt;&gt;0,K734/$H734,0)</f>
        <v>0.48476544186418086</v>
      </c>
      <c r="L806" s="28">
        <f t="shared" si="565"/>
        <v>1.9173937159048283E-2</v>
      </c>
      <c r="M806" s="28">
        <f t="shared" si="565"/>
        <v>0.28551291531899664</v>
      </c>
      <c r="N806" s="28">
        <f t="shared" si="565"/>
        <v>2.8718751510505878E-2</v>
      </c>
      <c r="O806" s="28">
        <f t="shared" si="565"/>
        <v>0.25679416380849074</v>
      </c>
      <c r="P806" s="28">
        <f t="shared" si="565"/>
        <v>8.0892016757904861E-2</v>
      </c>
      <c r="Q806" s="28">
        <f t="shared" si="565"/>
        <v>6.3330866876052411E-2</v>
      </c>
      <c r="R806" s="28">
        <f t="shared" si="565"/>
        <v>5.1825476369504958E-3</v>
      </c>
      <c r="S806" s="28">
        <f t="shared" si="565"/>
        <v>1.2378602244901962E-2</v>
      </c>
      <c r="T806" s="28">
        <f t="shared" si="565"/>
        <v>0.12965568889986934</v>
      </c>
      <c r="U806" s="28">
        <f t="shared" si="565"/>
        <v>0</v>
      </c>
      <c r="V806" s="28">
        <f t="shared" si="565"/>
        <v>0</v>
      </c>
      <c r="W806" s="26" t="str">
        <f t="shared" si="558"/>
        <v>OK</v>
      </c>
      <c r="X806" s="3"/>
      <c r="Y806" s="3"/>
      <c r="Z806" s="3"/>
      <c r="AA806" s="3"/>
      <c r="AB806" s="3"/>
      <c r="AC806" s="3"/>
    </row>
    <row r="807" spans="1:29" x14ac:dyDescent="0.2">
      <c r="A807" s="3">
        <f t="shared" si="491"/>
        <v>67</v>
      </c>
      <c r="B807" s="3" t="s">
        <v>575</v>
      </c>
      <c r="C807" s="3"/>
      <c r="D807" s="3"/>
      <c r="E807" s="3" t="s">
        <v>576</v>
      </c>
      <c r="F807" s="3"/>
      <c r="G807" s="3"/>
      <c r="H807" s="28">
        <f t="shared" ref="H807:H812" si="566">SUM(I807:J807)</f>
        <v>1</v>
      </c>
      <c r="I807" s="28">
        <v>0</v>
      </c>
      <c r="J807" s="28">
        <f t="shared" si="564"/>
        <v>1</v>
      </c>
      <c r="K807" s="28">
        <f t="shared" ref="K807:V807" si="567">IF($H735&lt;&gt;0,K735/$H735,0)</f>
        <v>0.47672758051311936</v>
      </c>
      <c r="L807" s="28">
        <f t="shared" si="567"/>
        <v>1.7692674150235652E-2</v>
      </c>
      <c r="M807" s="28">
        <f t="shared" si="567"/>
        <v>0.28831850957647071</v>
      </c>
      <c r="N807" s="28">
        <f t="shared" si="567"/>
        <v>3.1528858917611362E-2</v>
      </c>
      <c r="O807" s="28">
        <f t="shared" si="567"/>
        <v>0.25678965065885934</v>
      </c>
      <c r="P807" s="28">
        <f t="shared" si="567"/>
        <v>0.10697821994662522</v>
      </c>
      <c r="Q807" s="28">
        <f t="shared" si="567"/>
        <v>9.9062842553663849E-2</v>
      </c>
      <c r="R807" s="28">
        <f t="shared" si="567"/>
        <v>7.9153773929613747E-3</v>
      </c>
      <c r="S807" s="28">
        <f t="shared" si="567"/>
        <v>0</v>
      </c>
      <c r="T807" s="28">
        <f t="shared" si="567"/>
        <v>0.11028301581354905</v>
      </c>
      <c r="U807" s="28">
        <f t="shared" si="567"/>
        <v>0</v>
      </c>
      <c r="V807" s="28">
        <f t="shared" si="567"/>
        <v>0</v>
      </c>
      <c r="W807" s="26" t="str">
        <f t="shared" si="558"/>
        <v>OK</v>
      </c>
      <c r="X807" s="3"/>
      <c r="Y807" s="3"/>
      <c r="Z807" s="3"/>
      <c r="AA807" s="3"/>
      <c r="AB807" s="3"/>
      <c r="AC807" s="3"/>
    </row>
    <row r="808" spans="1:29" x14ac:dyDescent="0.2">
      <c r="A808" s="3">
        <f t="shared" ref="A808:A812" si="568">+A807+1</f>
        <v>68</v>
      </c>
      <c r="B808" s="3" t="str">
        <f>B736</f>
        <v>Environmental Stranded Costs</v>
      </c>
      <c r="C808" s="3"/>
      <c r="D808" s="3"/>
      <c r="E808" s="3" t="str">
        <f>E736</f>
        <v>EECOM</v>
      </c>
      <c r="F808" s="3"/>
      <c r="G808" s="3"/>
      <c r="H808" s="28">
        <f t="shared" si="566"/>
        <v>0</v>
      </c>
      <c r="I808" s="28">
        <v>0</v>
      </c>
      <c r="J808" s="28">
        <f t="shared" si="564"/>
        <v>0</v>
      </c>
      <c r="K808" s="28">
        <f t="shared" ref="K808:V808" si="569">IF($H736&lt;&gt;0,K736/$H736,0)</f>
        <v>0</v>
      </c>
      <c r="L808" s="28">
        <f t="shared" si="569"/>
        <v>0</v>
      </c>
      <c r="M808" s="28">
        <f t="shared" si="569"/>
        <v>0</v>
      </c>
      <c r="N808" s="28">
        <f t="shared" si="569"/>
        <v>0</v>
      </c>
      <c r="O808" s="28">
        <f t="shared" si="569"/>
        <v>0</v>
      </c>
      <c r="P808" s="28">
        <f t="shared" si="569"/>
        <v>0</v>
      </c>
      <c r="Q808" s="28">
        <f t="shared" si="569"/>
        <v>0</v>
      </c>
      <c r="R808" s="28">
        <f t="shared" si="569"/>
        <v>0</v>
      </c>
      <c r="S808" s="28">
        <f t="shared" si="569"/>
        <v>0</v>
      </c>
      <c r="T808" s="28">
        <f t="shared" si="569"/>
        <v>0</v>
      </c>
      <c r="U808" s="28">
        <f t="shared" si="569"/>
        <v>0</v>
      </c>
      <c r="V808" s="28">
        <f t="shared" si="569"/>
        <v>0</v>
      </c>
      <c r="W808" s="26" t="str">
        <f>IF((+K808+L808+M808+P808+T808+U808+V808)-H808=0,"OK",(+K808+L808+M808+P808+T808+U808+V808)-H808)</f>
        <v>OK</v>
      </c>
      <c r="X808" s="3"/>
      <c r="Y808" s="3"/>
      <c r="Z808" s="3"/>
      <c r="AA808" s="3"/>
      <c r="AB808" s="3"/>
      <c r="AC808" s="3"/>
    </row>
    <row r="809" spans="1:29" x14ac:dyDescent="0.2">
      <c r="A809" s="3">
        <f t="shared" si="568"/>
        <v>69</v>
      </c>
      <c r="B809" s="3" t="str">
        <f>B737</f>
        <v>Total Retail O&amp;M</v>
      </c>
      <c r="C809" s="3"/>
      <c r="D809" s="3"/>
      <c r="E809" s="3" t="str">
        <f>E737</f>
        <v>O&amp;M</v>
      </c>
      <c r="F809" s="3"/>
      <c r="G809" s="3"/>
      <c r="H809" s="28">
        <f t="shared" ca="1" si="566"/>
        <v>1</v>
      </c>
      <c r="I809" s="28">
        <v>0</v>
      </c>
      <c r="J809" s="28">
        <f t="shared" ca="1" si="564"/>
        <v>1</v>
      </c>
      <c r="K809" s="28">
        <f t="shared" ref="K809:V809" ca="1" si="570">IF($H737&lt;&gt;0,K737/$H737,0)</f>
        <v>0.46880677347274774</v>
      </c>
      <c r="L809" s="28">
        <f t="shared" ca="1" si="570"/>
        <v>8.9078309879817408E-2</v>
      </c>
      <c r="M809" s="28">
        <f t="shared" ca="1" si="570"/>
        <v>0.3536348946692382</v>
      </c>
      <c r="N809" s="28">
        <f t="shared" ca="1" si="570"/>
        <v>6.899155592372668E-3</v>
      </c>
      <c r="O809" s="28">
        <f t="shared" ca="1" si="570"/>
        <v>0.34673573907686556</v>
      </c>
      <c r="P809" s="28">
        <f t="shared" ca="1" si="570"/>
        <v>4.7558438155479214E-2</v>
      </c>
      <c r="Q809" s="28">
        <f t="shared" ca="1" si="570"/>
        <v>2.0538588853517267E-2</v>
      </c>
      <c r="R809" s="28">
        <f t="shared" ca="1" si="570"/>
        <v>2.4085765180030909E-2</v>
      </c>
      <c r="S809" s="28">
        <f t="shared" ca="1" si="570"/>
        <v>2.9340841219310382E-3</v>
      </c>
      <c r="T809" s="28">
        <f t="shared" ca="1" si="570"/>
        <v>4.0089530116498309E-2</v>
      </c>
      <c r="U809" s="28">
        <f t="shared" ca="1" si="570"/>
        <v>0</v>
      </c>
      <c r="V809" s="28">
        <f t="shared" ca="1" si="570"/>
        <v>8.3205370621924966E-4</v>
      </c>
      <c r="W809" s="26" t="str">
        <f ca="1">IF((+K809+L809+M809+P809+T809+U809+V809)-H809=0,"OK",(+K809+L809+M809+P809+T809+U809+V809)-H809)</f>
        <v>OK</v>
      </c>
      <c r="X809" s="3"/>
      <c r="Y809" s="3"/>
      <c r="Z809" s="3"/>
      <c r="AA809" s="3"/>
      <c r="AB809" s="3"/>
      <c r="AC809" s="3"/>
    </row>
    <row r="810" spans="1:29" x14ac:dyDescent="0.2">
      <c r="A810" s="3">
        <f t="shared" si="568"/>
        <v>70</v>
      </c>
      <c r="B810" s="3" t="str">
        <f>B738</f>
        <v>Muni Franch Fee (MFF Total Inside City Limits KWH)</v>
      </c>
      <c r="C810" s="3"/>
      <c r="D810" s="3"/>
      <c r="E810" s="3" t="str">
        <f>E738</f>
        <v>MFF</v>
      </c>
      <c r="F810" s="3"/>
      <c r="G810" s="3"/>
      <c r="H810" s="28">
        <f t="shared" si="566"/>
        <v>1</v>
      </c>
      <c r="I810" s="28">
        <v>0</v>
      </c>
      <c r="J810" s="28">
        <f t="shared" si="564"/>
        <v>1</v>
      </c>
      <c r="K810" s="28">
        <f t="shared" ref="K810:V810" si="571">IF($H738&lt;&gt;0,K738/$H738,0)</f>
        <v>0.45055255221890889</v>
      </c>
      <c r="L810" s="28">
        <f t="shared" si="571"/>
        <v>1.9034181199202461E-2</v>
      </c>
      <c r="M810" s="28">
        <f t="shared" si="571"/>
        <v>0.33912251036372282</v>
      </c>
      <c r="N810" s="28">
        <f t="shared" si="571"/>
        <v>4.6333368470017913E-2</v>
      </c>
      <c r="O810" s="28">
        <f t="shared" si="571"/>
        <v>0.29278914189370486</v>
      </c>
      <c r="P810" s="28">
        <f t="shared" si="571"/>
        <v>8.8063337802073066E-2</v>
      </c>
      <c r="Q810" s="28">
        <f t="shared" si="571"/>
        <v>8.1521732277867062E-2</v>
      </c>
      <c r="R810" s="28">
        <f t="shared" si="571"/>
        <v>4.1855649732400625E-3</v>
      </c>
      <c r="S810" s="28">
        <f t="shared" si="571"/>
        <v>2.356040550965935E-3</v>
      </c>
      <c r="T810" s="28">
        <f t="shared" si="571"/>
        <v>9.4088966737790075E-2</v>
      </c>
      <c r="U810" s="28">
        <f t="shared" si="571"/>
        <v>9.1384516783027253E-3</v>
      </c>
      <c r="V810" s="28">
        <f t="shared" si="571"/>
        <v>0</v>
      </c>
      <c r="W810" s="26" t="str">
        <f>IF((+K810+L810+M810+P810+T810+U810+V810)-H810=0,"OK",(+K810+L810+M810+P810+T810+U810+V810)-H810)</f>
        <v>OK</v>
      </c>
      <c r="X810" s="3"/>
      <c r="Y810" s="3"/>
      <c r="Z810" s="3"/>
      <c r="AA810" s="3"/>
      <c r="AB810" s="3"/>
      <c r="AC810" s="3"/>
    </row>
    <row r="811" spans="1:29" x14ac:dyDescent="0.2">
      <c r="A811" s="3">
        <f t="shared" si="568"/>
        <v>71</v>
      </c>
      <c r="B811" s="3" t="str">
        <f>B739</f>
        <v>Excess Mitigation Credit</v>
      </c>
      <c r="C811" s="3"/>
      <c r="D811" s="3"/>
      <c r="E811" s="3" t="str">
        <f>E739</f>
        <v>EMC</v>
      </c>
      <c r="F811" s="3"/>
      <c r="G811" s="3"/>
      <c r="H811" s="28">
        <f t="shared" si="566"/>
        <v>0</v>
      </c>
      <c r="I811" s="28">
        <v>0</v>
      </c>
      <c r="J811" s="28">
        <f t="shared" si="564"/>
        <v>0</v>
      </c>
      <c r="K811" s="28">
        <f t="shared" ref="K811:V811" si="572">IF($H739&lt;&gt;0,K739/$H739,0)</f>
        <v>0</v>
      </c>
      <c r="L811" s="28">
        <f t="shared" si="572"/>
        <v>0</v>
      </c>
      <c r="M811" s="28">
        <f t="shared" si="572"/>
        <v>0</v>
      </c>
      <c r="N811" s="28">
        <f t="shared" si="572"/>
        <v>0</v>
      </c>
      <c r="O811" s="28">
        <f t="shared" si="572"/>
        <v>0</v>
      </c>
      <c r="P811" s="28">
        <f t="shared" si="572"/>
        <v>0</v>
      </c>
      <c r="Q811" s="28">
        <f t="shared" si="572"/>
        <v>0</v>
      </c>
      <c r="R811" s="28">
        <f t="shared" si="572"/>
        <v>0</v>
      </c>
      <c r="S811" s="28">
        <f t="shared" si="572"/>
        <v>0</v>
      </c>
      <c r="T811" s="28">
        <f t="shared" si="572"/>
        <v>0</v>
      </c>
      <c r="U811" s="28">
        <f t="shared" si="572"/>
        <v>0</v>
      </c>
      <c r="V811" s="28">
        <f t="shared" si="572"/>
        <v>0</v>
      </c>
      <c r="W811" s="26" t="str">
        <f>IF((+K811+L811+M811+P811+T811+U811+V811)-H811=0,"OK",(+K811+L811+M811+P811+T811+U811+V811)-H811)</f>
        <v>OK</v>
      </c>
      <c r="X811" s="3"/>
      <c r="Y811" s="3"/>
      <c r="Z811" s="3"/>
      <c r="AA811" s="3"/>
      <c r="AB811" s="3"/>
      <c r="AC811" s="3"/>
    </row>
    <row r="812" spans="1:29" x14ac:dyDescent="0.2">
      <c r="A812" s="3">
        <f t="shared" si="568"/>
        <v>72</v>
      </c>
      <c r="B812" s="3" t="s">
        <v>642</v>
      </c>
      <c r="C812" s="3"/>
      <c r="D812" s="3"/>
      <c r="E812" s="3" t="s">
        <v>643</v>
      </c>
      <c r="F812" s="3"/>
      <c r="G812" s="3"/>
      <c r="H812" s="28">
        <f t="shared" si="566"/>
        <v>0.99339614240202156</v>
      </c>
      <c r="I812" s="28">
        <v>0</v>
      </c>
      <c r="J812" s="28">
        <f t="shared" si="564"/>
        <v>0.99339614240202156</v>
      </c>
      <c r="K812" s="28">
        <f>+(K761+K807)/2</f>
        <v>0.40274060887971358</v>
      </c>
      <c r="L812" s="28">
        <f>+(L761+L807)/2</f>
        <v>1.7621452867669932E-2</v>
      </c>
      <c r="M812" s="28">
        <f>SUM(N812:O812)</f>
        <v>0.26434290323051346</v>
      </c>
      <c r="N812" s="28">
        <f t="shared" ref="N812:V812" si="573">+(N761+N807)/2</f>
        <v>3.2862477876649254E-2</v>
      </c>
      <c r="O812" s="28">
        <f t="shared" si="573"/>
        <v>0.23148042535386421</v>
      </c>
      <c r="P812" s="28">
        <f>SUM(Q812:R812)</f>
        <v>0.10596577822020554</v>
      </c>
      <c r="Q812" s="28">
        <f t="shared" si="573"/>
        <v>9.8598346530493153E-2</v>
      </c>
      <c r="R812" s="28">
        <f t="shared" si="573"/>
        <v>7.3674316897123972E-3</v>
      </c>
      <c r="S812" s="28">
        <f>+(S761+S807)/2</f>
        <v>6.6038575979785238E-3</v>
      </c>
      <c r="T812" s="28">
        <f t="shared" si="573"/>
        <v>0.19922646786621928</v>
      </c>
      <c r="U812" s="28">
        <f t="shared" si="573"/>
        <v>3.1124159342440371E-3</v>
      </c>
      <c r="V812" s="28">
        <f t="shared" si="573"/>
        <v>3.8651540345567521E-4</v>
      </c>
      <c r="W812" s="26" t="str">
        <f>IF((+K812+L812+M812+P812+T812+U812+V812)-H812=0,"OK",(+K812+L812+M812+P812+T812+U812+V812)-H812)</f>
        <v>OK</v>
      </c>
      <c r="X812" s="3"/>
      <c r="Y812" s="3"/>
      <c r="Z812" s="3"/>
      <c r="AA812" s="3"/>
      <c r="AB812" s="3"/>
      <c r="AC812" s="3"/>
    </row>
  </sheetData>
  <phoneticPr fontId="0" type="noConversion"/>
  <printOptions horizontalCentered="1"/>
  <pageMargins left="0.25" right="0.25" top="0.5" bottom="0.5" header="0.5" footer="0.5"/>
  <pageSetup scale="52" pageOrder="overThenDown" orientation="landscape" horizontalDpi="4294967293" r:id="rId1"/>
  <headerFooter alignWithMargins="0">
    <oddHeader>&amp;R&amp;7Schedule II- I -1- &amp;A
Page &amp;P of &amp;N</oddHeader>
  </headerFooter>
  <rowBreaks count="15" manualBreakCount="15">
    <brk id="53" max="16383" man="1"/>
    <brk id="89" max="16383" man="1"/>
    <brk id="147" max="16383" man="1"/>
    <brk id="192" max="16383" man="1"/>
    <brk id="249" max="16383" man="1"/>
    <brk id="313" max="16383" man="1"/>
    <brk id="377" max="16383" man="1"/>
    <brk id="431" max="16383" man="1"/>
    <brk id="495" max="16383" man="1"/>
    <brk id="527" max="16383" man="1"/>
    <brk id="582" max="16383" man="1"/>
    <brk id="616" max="19" man="1"/>
    <brk id="649" max="16383" man="1"/>
    <brk id="666" max="16383" man="1"/>
    <brk id="739" max="16383" man="1"/>
  </rowBreaks>
  <colBreaks count="1" manualBreakCount="1">
    <brk id="10" max="80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5"/>
  <dimension ref="A1:AA812"/>
  <sheetViews>
    <sheetView showGridLines="0" zoomScale="120" zoomScaleNormal="130" zoomScaleSheetLayoutView="100" workbookViewId="0">
      <pane xSplit="7" ySplit="13" topLeftCell="H359" activePane="bottomRight" state="frozen"/>
      <selection activeCell="J71" sqref="J71"/>
      <selection pane="topRight" activeCell="J71" sqref="J71"/>
      <selection pane="bottomLeft" activeCell="J71" sqref="J71"/>
      <selection pane="bottomRight" activeCell="D365" sqref="D365"/>
    </sheetView>
  </sheetViews>
  <sheetFormatPr defaultColWidth="3.5703125" defaultRowHeight="12.75" customHeight="1" x14ac:dyDescent="0.2"/>
  <cols>
    <col min="1" max="1" width="4.85546875" bestFit="1" customWidth="1"/>
    <col min="2" max="2" width="3.42578125" customWidth="1"/>
    <col min="3" max="3" width="29.28515625" customWidth="1"/>
    <col min="4" max="4" width="11.7109375" bestFit="1" customWidth="1"/>
    <col min="5" max="7" width="10.28515625" customWidth="1"/>
    <col min="8" max="8" width="12.42578125" bestFit="1" customWidth="1"/>
    <col min="9" max="9" width="10.42578125" customWidth="1"/>
    <col min="10" max="10" width="12.7109375" bestFit="1" customWidth="1"/>
    <col min="11" max="11" width="11.140625" bestFit="1" customWidth="1"/>
    <col min="12" max="12" width="10.42578125" customWidth="1"/>
    <col min="13" max="13" width="11.140625" bestFit="1" customWidth="1"/>
    <col min="14" max="14" width="10.42578125" customWidth="1"/>
    <col min="15" max="15" width="14.140625" bestFit="1" customWidth="1"/>
    <col min="16" max="19" width="10.42578125" customWidth="1"/>
    <col min="20" max="20" width="10.85546875" bestFit="1" customWidth="1"/>
    <col min="21" max="22" width="10.42578125" customWidth="1"/>
    <col min="23" max="23" width="10.28515625" bestFit="1" customWidth="1"/>
    <col min="24" max="24" width="3.5703125" customWidth="1"/>
    <col min="25" max="25" width="10.140625" bestFit="1" customWidth="1"/>
    <col min="26" max="29" width="3.5703125" customWidth="1"/>
  </cols>
  <sheetData>
    <row r="1" spans="1:23" ht="8.25" customHeight="1" x14ac:dyDescent="0.2">
      <c r="A1" s="3"/>
      <c r="B1" s="3"/>
      <c r="C1" s="3"/>
      <c r="D1" s="133">
        <v>1</v>
      </c>
      <c r="E1" s="133">
        <v>2</v>
      </c>
      <c r="F1" s="133"/>
      <c r="G1" s="133"/>
      <c r="H1" s="133">
        <v>7</v>
      </c>
      <c r="I1" s="133">
        <v>13</v>
      </c>
      <c r="J1" s="133">
        <v>6</v>
      </c>
      <c r="K1" s="133">
        <f t="shared" ref="K1:R1" si="0">J1+1</f>
        <v>7</v>
      </c>
      <c r="L1" s="133">
        <f t="shared" si="0"/>
        <v>8</v>
      </c>
      <c r="M1" s="133">
        <f t="shared" si="0"/>
        <v>9</v>
      </c>
      <c r="N1" s="133">
        <f t="shared" si="0"/>
        <v>10</v>
      </c>
      <c r="O1" s="133">
        <f>N1+1</f>
        <v>11</v>
      </c>
      <c r="P1" s="133">
        <f t="shared" si="0"/>
        <v>12</v>
      </c>
      <c r="Q1" s="133">
        <f t="shared" si="0"/>
        <v>13</v>
      </c>
      <c r="R1" s="133">
        <f t="shared" si="0"/>
        <v>14</v>
      </c>
      <c r="S1" s="133">
        <f>R1+1</f>
        <v>15</v>
      </c>
      <c r="T1" s="133">
        <f>S1+1</f>
        <v>16</v>
      </c>
      <c r="U1" s="133">
        <f>T1+1</f>
        <v>17</v>
      </c>
      <c r="V1" s="133">
        <f>U1+1</f>
        <v>18</v>
      </c>
      <c r="W1" s="4"/>
    </row>
    <row r="2" spans="1:23" x14ac:dyDescent="0.2">
      <c r="A2" s="3"/>
      <c r="B2" s="3"/>
      <c r="C2" s="3"/>
      <c r="D2" s="3"/>
      <c r="E2" s="3"/>
      <c r="F2" s="3"/>
      <c r="G2" s="3"/>
      <c r="H2" s="5"/>
      <c r="I2" s="5"/>
      <c r="J2" s="5"/>
      <c r="K2" s="5"/>
      <c r="L2" s="22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spans="1:23" x14ac:dyDescent="0.2">
      <c r="A3" s="3"/>
      <c r="B3" s="3" t="str">
        <f>'II-I TOTAL COMPANY'!B4</f>
        <v>PUBLIC UTILITY COMMISION OF TEXAS</v>
      </c>
      <c r="C3" s="5"/>
      <c r="D3" s="5"/>
      <c r="E3" s="3"/>
      <c r="F3" s="3"/>
      <c r="G3" s="3"/>
      <c r="H3" s="5"/>
      <c r="I3" s="5"/>
      <c r="J3" s="5"/>
      <c r="K3" s="5"/>
      <c r="L3" s="22"/>
      <c r="M3" s="3"/>
      <c r="N3" s="3"/>
      <c r="O3" s="3"/>
      <c r="P3" s="3"/>
      <c r="Q3" s="3"/>
      <c r="R3" s="3"/>
      <c r="S3" s="3"/>
      <c r="T3" s="3"/>
      <c r="U3" s="3"/>
      <c r="V3" s="3"/>
      <c r="W3" s="4"/>
    </row>
    <row r="4" spans="1:23" x14ac:dyDescent="0.2">
      <c r="A4" s="3"/>
      <c r="B4" s="3" t="str">
        <f>'II-I TOTAL COMPANY'!B5</f>
        <v>AEP TEXAS INC</v>
      </c>
      <c r="C4" s="3"/>
      <c r="D4" s="3"/>
      <c r="E4" s="3"/>
      <c r="F4" s="3"/>
      <c r="G4" s="3"/>
      <c r="H4" s="5"/>
      <c r="I4" s="5"/>
      <c r="J4" s="5"/>
      <c r="K4" s="5"/>
      <c r="L4" s="22"/>
      <c r="M4" s="3"/>
      <c r="N4" s="3"/>
      <c r="O4" s="3"/>
      <c r="P4" s="3"/>
      <c r="Q4" s="3"/>
      <c r="R4" s="3"/>
      <c r="S4" s="3"/>
      <c r="T4" s="3"/>
      <c r="U4" s="3"/>
      <c r="V4" s="3"/>
      <c r="W4" s="4"/>
    </row>
    <row r="5" spans="1:23" x14ac:dyDescent="0.2">
      <c r="A5" s="3"/>
      <c r="B5" s="3" t="str">
        <f>'II-I TOTAL COMPANY'!B6</f>
        <v>II-I COST OF SERVICE</v>
      </c>
      <c r="C5" s="3"/>
      <c r="D5" s="3"/>
      <c r="E5" s="3"/>
      <c r="F5" s="3"/>
      <c r="G5" s="3"/>
      <c r="H5" s="3"/>
      <c r="I5" s="5"/>
      <c r="J5" s="5"/>
      <c r="K5" s="5"/>
      <c r="L5" s="22"/>
      <c r="M5" s="3"/>
      <c r="N5" s="3"/>
      <c r="O5" s="3"/>
      <c r="P5" s="3"/>
      <c r="Q5" s="3"/>
      <c r="R5" s="3"/>
      <c r="S5" s="3"/>
      <c r="T5" s="3"/>
      <c r="U5" s="3"/>
      <c r="V5" s="3"/>
      <c r="W5" s="4"/>
    </row>
    <row r="6" spans="1:23" x14ac:dyDescent="0.2">
      <c r="A6" s="3"/>
      <c r="B6" s="3" t="str">
        <f>'II-I TOTAL COMPANY'!B7</f>
        <v>TEST YEAR ENDING 09/30/2023</v>
      </c>
      <c r="C6" s="3"/>
      <c r="D6" s="3"/>
      <c r="E6" s="3"/>
      <c r="F6" s="3"/>
      <c r="G6" s="3"/>
      <c r="H6" s="5"/>
      <c r="I6" s="5"/>
      <c r="J6" s="5"/>
      <c r="K6" s="5"/>
      <c r="L6" s="22"/>
      <c r="M6" s="3"/>
      <c r="N6" s="3"/>
      <c r="O6" s="3"/>
      <c r="P6" s="3"/>
      <c r="Q6" s="3"/>
      <c r="R6" s="3"/>
      <c r="S6" s="3"/>
      <c r="T6" s="3"/>
      <c r="U6" s="3"/>
      <c r="V6" s="3"/>
      <c r="W6" s="4"/>
    </row>
    <row r="7" spans="1:23" x14ac:dyDescent="0.2">
      <c r="A7" s="3"/>
      <c r="B7" s="3" t="s">
        <v>858</v>
      </c>
      <c r="C7" s="3"/>
      <c r="D7" s="3"/>
      <c r="E7" s="3" t="s">
        <v>526</v>
      </c>
      <c r="F7" s="3"/>
      <c r="G7" s="3"/>
      <c r="H7" s="5"/>
      <c r="I7" s="5"/>
      <c r="J7" s="5"/>
      <c r="K7" s="5"/>
      <c r="L7" s="22"/>
      <c r="M7" s="3"/>
      <c r="N7" s="3"/>
      <c r="O7" s="3"/>
      <c r="P7" s="3"/>
      <c r="Q7" s="3"/>
      <c r="R7" s="3"/>
      <c r="S7" s="3"/>
      <c r="T7" s="3"/>
      <c r="U7" s="3"/>
      <c r="V7" s="3"/>
      <c r="W7" s="4"/>
    </row>
    <row r="8" spans="1:23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13"/>
      <c r="M8" s="4" t="s">
        <v>466</v>
      </c>
      <c r="N8" s="4"/>
      <c r="O8" s="41"/>
      <c r="P8" s="4" t="s">
        <v>466</v>
      </c>
      <c r="Q8" s="4"/>
      <c r="R8" s="41"/>
      <c r="S8" s="41"/>
      <c r="T8" s="4"/>
      <c r="U8" s="4"/>
      <c r="V8" s="41"/>
      <c r="W8" s="4"/>
    </row>
    <row r="9" spans="1:23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3" t="s">
        <v>317</v>
      </c>
      <c r="M9" s="13" t="s">
        <v>317</v>
      </c>
      <c r="N9" s="13" t="s">
        <v>317</v>
      </c>
      <c r="O9" s="13" t="s">
        <v>317</v>
      </c>
      <c r="P9" s="4" t="s">
        <v>320</v>
      </c>
      <c r="Q9" s="4" t="s">
        <v>320</v>
      </c>
      <c r="R9" s="4" t="s">
        <v>320</v>
      </c>
      <c r="S9" s="4" t="s">
        <v>800</v>
      </c>
      <c r="T9" s="4" t="s">
        <v>321</v>
      </c>
      <c r="U9" s="4" t="s">
        <v>318</v>
      </c>
      <c r="V9" s="4" t="s">
        <v>857</v>
      </c>
      <c r="W9" s="4"/>
    </row>
    <row r="10" spans="1:23" x14ac:dyDescent="0.2">
      <c r="A10" s="4" t="s">
        <v>0</v>
      </c>
      <c r="B10" s="4" t="s">
        <v>1</v>
      </c>
      <c r="C10" s="4" t="s">
        <v>2</v>
      </c>
      <c r="D10" s="4"/>
      <c r="E10" s="4" t="s">
        <v>3</v>
      </c>
      <c r="F10" s="4" t="s">
        <v>674</v>
      </c>
      <c r="G10" s="4" t="s">
        <v>646</v>
      </c>
      <c r="H10" s="4" t="s">
        <v>5</v>
      </c>
      <c r="I10" s="4" t="s">
        <v>315</v>
      </c>
      <c r="J10" s="4" t="s">
        <v>314</v>
      </c>
      <c r="K10" s="4" t="s">
        <v>316</v>
      </c>
      <c r="L10" s="13" t="s">
        <v>490</v>
      </c>
      <c r="M10" s="13" t="s">
        <v>491</v>
      </c>
      <c r="N10" s="13" t="s">
        <v>491</v>
      </c>
      <c r="O10" s="13" t="s">
        <v>491</v>
      </c>
      <c r="P10" s="4"/>
      <c r="Q10" s="4" t="s">
        <v>690</v>
      </c>
      <c r="R10" s="4" t="s">
        <v>364</v>
      </c>
      <c r="S10" s="4" t="s">
        <v>801</v>
      </c>
      <c r="T10" s="4"/>
      <c r="U10" s="4"/>
      <c r="V10" s="4"/>
      <c r="W10" s="4" t="s">
        <v>350</v>
      </c>
    </row>
    <row r="11" spans="1:23" x14ac:dyDescent="0.2">
      <c r="A11" s="4" t="s">
        <v>7</v>
      </c>
      <c r="B11" s="4" t="s">
        <v>7</v>
      </c>
      <c r="C11" s="4"/>
      <c r="D11" s="4" t="s">
        <v>8</v>
      </c>
      <c r="E11" s="4" t="s">
        <v>9</v>
      </c>
      <c r="F11" s="4" t="s">
        <v>645</v>
      </c>
      <c r="G11" s="4"/>
      <c r="H11" s="4"/>
      <c r="I11" s="4"/>
      <c r="J11" s="4"/>
      <c r="K11" s="4"/>
      <c r="L11" s="4"/>
      <c r="M11" s="4"/>
      <c r="N11" s="4" t="s">
        <v>690</v>
      </c>
      <c r="O11" s="4" t="s">
        <v>364</v>
      </c>
      <c r="P11" s="4"/>
      <c r="Q11" s="4"/>
      <c r="R11" s="4"/>
      <c r="S11" s="4"/>
      <c r="T11" s="4"/>
      <c r="U11" s="4"/>
      <c r="V11" s="4"/>
      <c r="W11" s="4" t="s">
        <v>4</v>
      </c>
    </row>
    <row r="12" spans="1:23" x14ac:dyDescent="0.2">
      <c r="A12" s="32">
        <v>-1</v>
      </c>
      <c r="B12" s="32">
        <f t="shared" ref="B12:P12" si="1">+A12-1</f>
        <v>-2</v>
      </c>
      <c r="C12" s="32">
        <f t="shared" si="1"/>
        <v>-3</v>
      </c>
      <c r="D12" s="32">
        <f t="shared" si="1"/>
        <v>-4</v>
      </c>
      <c r="E12" s="32">
        <f t="shared" si="1"/>
        <v>-5</v>
      </c>
      <c r="F12" s="32"/>
      <c r="G12" s="32"/>
      <c r="H12" s="32">
        <f>+E12-1</f>
        <v>-6</v>
      </c>
      <c r="I12" s="32">
        <f t="shared" si="1"/>
        <v>-7</v>
      </c>
      <c r="J12" s="32">
        <f t="shared" si="1"/>
        <v>-8</v>
      </c>
      <c r="K12" s="32">
        <f t="shared" si="1"/>
        <v>-9</v>
      </c>
      <c r="L12" s="32">
        <f t="shared" si="1"/>
        <v>-10</v>
      </c>
      <c r="M12" s="32">
        <f t="shared" si="1"/>
        <v>-11</v>
      </c>
      <c r="N12" s="32">
        <f t="shared" si="1"/>
        <v>-12</v>
      </c>
      <c r="O12" s="32">
        <f>+N12-1</f>
        <v>-13</v>
      </c>
      <c r="P12" s="32">
        <f t="shared" si="1"/>
        <v>-14</v>
      </c>
      <c r="Q12" s="32">
        <f t="shared" ref="Q12:V12" si="2">+P12-1</f>
        <v>-15</v>
      </c>
      <c r="R12" s="32">
        <f t="shared" si="2"/>
        <v>-16</v>
      </c>
      <c r="S12" s="32">
        <f t="shared" si="2"/>
        <v>-17</v>
      </c>
      <c r="T12" s="32">
        <f t="shared" si="2"/>
        <v>-18</v>
      </c>
      <c r="U12" s="32">
        <f t="shared" si="2"/>
        <v>-19</v>
      </c>
      <c r="V12" s="32">
        <f t="shared" si="2"/>
        <v>-20</v>
      </c>
      <c r="W12" s="32"/>
    </row>
    <row r="13" spans="1:23" x14ac:dyDescent="0.2">
      <c r="A13" s="3"/>
      <c r="B13" s="7" t="s">
        <v>465</v>
      </c>
      <c r="C13" s="3"/>
      <c r="D13" s="3"/>
      <c r="E13" s="3"/>
      <c r="F13" s="3"/>
      <c r="G13" s="3"/>
      <c r="H13" s="8"/>
      <c r="I13" s="9"/>
      <c r="J13" s="8"/>
      <c r="K13" s="26"/>
      <c r="L13" s="13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2">
      <c r="A14" s="3"/>
      <c r="B14" s="3"/>
      <c r="C14" s="3"/>
      <c r="D14" s="3"/>
      <c r="E14" s="11"/>
      <c r="F14" s="11"/>
      <c r="G14" s="11"/>
      <c r="H14" s="8"/>
      <c r="I14" s="9"/>
      <c r="J14" s="8"/>
      <c r="K14" s="10"/>
      <c r="L14" s="22"/>
      <c r="M14" s="3"/>
      <c r="N14" s="3"/>
      <c r="O14" s="3"/>
      <c r="P14" s="3"/>
      <c r="Q14" s="3"/>
      <c r="R14" s="3"/>
      <c r="S14" s="3"/>
      <c r="T14" s="3"/>
      <c r="U14" s="3"/>
      <c r="V14" s="3"/>
      <c r="W14" s="4"/>
    </row>
    <row r="15" spans="1:23" x14ac:dyDescent="0.2">
      <c r="A15" s="3"/>
      <c r="B15" s="7" t="s">
        <v>492</v>
      </c>
      <c r="C15" s="3"/>
      <c r="D15" s="3"/>
      <c r="E15" s="3"/>
      <c r="F15" s="3"/>
      <c r="G15" s="3"/>
      <c r="H15" s="9"/>
      <c r="I15" s="12"/>
      <c r="J15" s="12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26"/>
    </row>
    <row r="16" spans="1:23" x14ac:dyDescent="0.2">
      <c r="A16" s="3"/>
      <c r="B16" s="3"/>
      <c r="C16" s="3"/>
      <c r="D16" s="3"/>
      <c r="E16" s="11"/>
      <c r="F16" s="11"/>
      <c r="G16" s="11"/>
      <c r="H16" s="9"/>
      <c r="I16" s="12"/>
      <c r="J16" s="12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26"/>
    </row>
    <row r="17" spans="1:27" x14ac:dyDescent="0.2">
      <c r="A17" s="3">
        <f t="shared" ref="A17:A53" si="3">+A16+1</f>
        <v>1</v>
      </c>
      <c r="B17" s="47" t="s">
        <v>487</v>
      </c>
      <c r="C17" s="3"/>
      <c r="D17" s="3"/>
      <c r="E17" s="11"/>
      <c r="F17" s="11"/>
      <c r="G17" s="11"/>
      <c r="H17" s="9"/>
      <c r="I17" s="12"/>
      <c r="J17" s="12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26"/>
    </row>
    <row r="18" spans="1:27" x14ac:dyDescent="0.2">
      <c r="A18" s="3">
        <f t="shared" si="3"/>
        <v>2</v>
      </c>
      <c r="B18" s="3" t="s">
        <v>478</v>
      </c>
      <c r="C18" s="3"/>
      <c r="D18" s="3"/>
      <c r="E18" s="11"/>
      <c r="F18" s="11"/>
      <c r="G18" s="11"/>
      <c r="H18" s="9"/>
      <c r="I18" s="12"/>
      <c r="J18" s="12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26"/>
    </row>
    <row r="19" spans="1:27" x14ac:dyDescent="0.2">
      <c r="A19" s="3">
        <f t="shared" si="3"/>
        <v>3</v>
      </c>
      <c r="B19" s="3"/>
      <c r="C19" s="3" t="s">
        <v>467</v>
      </c>
      <c r="D19" s="3"/>
      <c r="E19" s="11"/>
      <c r="F19" s="11"/>
      <c r="G19" s="11"/>
      <c r="H19" s="9">
        <f>+I19+J19</f>
        <v>212.22859267176662</v>
      </c>
      <c r="I19" s="69">
        <v>0</v>
      </c>
      <c r="J19" s="69">
        <f>+K19+L19+M19+P19+T19+U19+V19</f>
        <v>212.22859267176662</v>
      </c>
      <c r="K19" s="9">
        <f t="shared" ref="K19:V19" si="4">+K96</f>
        <v>173.97812744980013</v>
      </c>
      <c r="L19" s="9">
        <f t="shared" si="4"/>
        <v>18.484610989049674</v>
      </c>
      <c r="M19" s="9">
        <f>SUM(N19:O19)</f>
        <v>12.231252678728202</v>
      </c>
      <c r="N19" s="9">
        <f t="shared" si="4"/>
        <v>9.729731860607721E-2</v>
      </c>
      <c r="O19" s="9">
        <f t="shared" si="4"/>
        <v>12.133955360122124</v>
      </c>
      <c r="P19" s="9">
        <f>SUM(Q19:S19)</f>
        <v>0.18638681984416947</v>
      </c>
      <c r="Q19" s="9">
        <f t="shared" si="4"/>
        <v>7.9222990323351047E-2</v>
      </c>
      <c r="R19" s="9">
        <f t="shared" si="4"/>
        <v>9.290542575233067E-2</v>
      </c>
      <c r="S19" s="9">
        <f>+S96</f>
        <v>1.4258403768487757E-2</v>
      </c>
      <c r="T19" s="9">
        <f t="shared" si="4"/>
        <v>2.0957609086603112E-2</v>
      </c>
      <c r="U19" s="9">
        <f t="shared" si="4"/>
        <v>7.3240476650955024</v>
      </c>
      <c r="V19" s="9">
        <f t="shared" si="4"/>
        <v>3.2094601623532406E-3</v>
      </c>
      <c r="W19" s="26" t="str">
        <f t="shared" ref="W19:W82" si="5">IF((+K19+L19+M19+P19+T19+U19+V19)-H19=0,"OK",(+K19+L19+M19+P19+T19+U19+V19)-H19)</f>
        <v>OK</v>
      </c>
      <c r="Y19" s="144">
        <f>+'II-I TOTAL COMPANY'!M19-TDCustSvc!H19</f>
        <v>0</v>
      </c>
      <c r="Z19" s="144"/>
      <c r="AA19" s="144"/>
    </row>
    <row r="20" spans="1:27" x14ac:dyDescent="0.2">
      <c r="A20" s="3">
        <f t="shared" si="3"/>
        <v>4</v>
      </c>
      <c r="B20" s="3"/>
      <c r="C20" s="3" t="s">
        <v>321</v>
      </c>
      <c r="D20" s="3"/>
      <c r="E20" s="11"/>
      <c r="F20" s="11"/>
      <c r="G20" s="11"/>
      <c r="H20" s="9">
        <f>+I20+J20</f>
        <v>0</v>
      </c>
      <c r="I20" s="69">
        <v>0</v>
      </c>
      <c r="J20" s="69">
        <f t="shared" ref="J20:J36" si="6">+K20+L20+M20+P20+T20+U20+V20</f>
        <v>0</v>
      </c>
      <c r="K20" s="9">
        <f t="shared" ref="K20:V20" si="7">+K111</f>
        <v>0</v>
      </c>
      <c r="L20" s="9">
        <f t="shared" si="7"/>
        <v>0</v>
      </c>
      <c r="M20" s="9">
        <f>SUM(N20:O20)</f>
        <v>0</v>
      </c>
      <c r="N20" s="9">
        <f t="shared" si="7"/>
        <v>0</v>
      </c>
      <c r="O20" s="9">
        <f t="shared" si="7"/>
        <v>0</v>
      </c>
      <c r="P20" s="9">
        <f t="shared" ref="P20:P83" si="8">SUM(Q20:S20)</f>
        <v>0</v>
      </c>
      <c r="Q20" s="9">
        <f t="shared" si="7"/>
        <v>0</v>
      </c>
      <c r="R20" s="9">
        <f t="shared" si="7"/>
        <v>0</v>
      </c>
      <c r="S20" s="9">
        <f>+S111</f>
        <v>0</v>
      </c>
      <c r="T20" s="9">
        <f t="shared" si="7"/>
        <v>0</v>
      </c>
      <c r="U20" s="9">
        <f t="shared" si="7"/>
        <v>0</v>
      </c>
      <c r="V20" s="9">
        <f t="shared" si="7"/>
        <v>0</v>
      </c>
      <c r="W20" s="26" t="str">
        <f t="shared" si="5"/>
        <v>OK</v>
      </c>
      <c r="Y20" s="144">
        <f>+'II-I TOTAL COMPANY'!M20-TDCustSvc!H20</f>
        <v>0</v>
      </c>
    </row>
    <row r="21" spans="1:27" x14ac:dyDescent="0.2">
      <c r="A21" s="3">
        <f t="shared" si="3"/>
        <v>5</v>
      </c>
      <c r="B21" s="3"/>
      <c r="C21" s="3" t="s">
        <v>176</v>
      </c>
      <c r="D21" s="3"/>
      <c r="E21" s="11"/>
      <c r="F21" s="11"/>
      <c r="G21" s="11"/>
      <c r="H21" s="9">
        <f>+I21+J21</f>
        <v>0</v>
      </c>
      <c r="I21" s="69">
        <v>0</v>
      </c>
      <c r="J21" s="69">
        <f t="shared" si="6"/>
        <v>0</v>
      </c>
      <c r="K21" s="9">
        <f t="shared" ref="K21:V21" si="9">+K147</f>
        <v>0</v>
      </c>
      <c r="L21" s="9">
        <f t="shared" si="9"/>
        <v>0</v>
      </c>
      <c r="M21" s="9">
        <f>SUM(N21:O21)</f>
        <v>0</v>
      </c>
      <c r="N21" s="9">
        <f t="shared" si="9"/>
        <v>0</v>
      </c>
      <c r="O21" s="9">
        <f t="shared" si="9"/>
        <v>0</v>
      </c>
      <c r="P21" s="9">
        <f t="shared" si="8"/>
        <v>0</v>
      </c>
      <c r="Q21" s="9">
        <f t="shared" si="9"/>
        <v>0</v>
      </c>
      <c r="R21" s="9">
        <f t="shared" si="9"/>
        <v>0</v>
      </c>
      <c r="S21" s="9">
        <f>+S147</f>
        <v>0</v>
      </c>
      <c r="T21" s="9">
        <f t="shared" si="9"/>
        <v>0</v>
      </c>
      <c r="U21" s="9">
        <f t="shared" si="9"/>
        <v>0</v>
      </c>
      <c r="V21" s="9">
        <f t="shared" si="9"/>
        <v>0</v>
      </c>
      <c r="W21" s="26" t="str">
        <f t="shared" si="5"/>
        <v>OK</v>
      </c>
      <c r="Y21" s="144">
        <f>+'II-I TOTAL COMPANY'!M21-TDCustSvc!H21</f>
        <v>0</v>
      </c>
    </row>
    <row r="22" spans="1:27" x14ac:dyDescent="0.2">
      <c r="A22" s="3">
        <f t="shared" si="3"/>
        <v>6</v>
      </c>
      <c r="B22" s="3"/>
      <c r="C22" s="3" t="s">
        <v>468</v>
      </c>
      <c r="D22" s="3"/>
      <c r="E22" s="11"/>
      <c r="F22" s="11"/>
      <c r="G22" s="11"/>
      <c r="H22" s="9">
        <f>+I22+J22</f>
        <v>5449781.4208663134</v>
      </c>
      <c r="I22" s="69">
        <v>0</v>
      </c>
      <c r="J22" s="69">
        <f t="shared" si="6"/>
        <v>5449781.4208663134</v>
      </c>
      <c r="K22" s="9">
        <f t="shared" ref="K22:V22" si="10">+K162+K168</f>
        <v>4467554.3228024552</v>
      </c>
      <c r="L22" s="9">
        <f t="shared" si="10"/>
        <v>474663.13691230328</v>
      </c>
      <c r="M22" s="9">
        <f>SUM(N22:O22)</f>
        <v>314084.22759296733</v>
      </c>
      <c r="N22" s="9">
        <f t="shared" si="10"/>
        <v>2498.4810602763346</v>
      </c>
      <c r="O22" s="9">
        <f t="shared" si="10"/>
        <v>311585.746532691</v>
      </c>
      <c r="P22" s="9">
        <f t="shared" si="8"/>
        <v>4786.1949942442507</v>
      </c>
      <c r="Q22" s="9">
        <f t="shared" si="10"/>
        <v>2034.3535022041683</v>
      </c>
      <c r="R22" s="9">
        <f t="shared" si="10"/>
        <v>2385.7024013055279</v>
      </c>
      <c r="S22" s="9">
        <f>+S162+S168</f>
        <v>366.1390907345546</v>
      </c>
      <c r="T22" s="9">
        <f t="shared" si="10"/>
        <v>538.16682845648893</v>
      </c>
      <c r="U22" s="9">
        <f t="shared" si="10"/>
        <v>188072.95656202463</v>
      </c>
      <c r="V22" s="9">
        <f t="shared" si="10"/>
        <v>82.415173863281851</v>
      </c>
      <c r="W22" s="26" t="str">
        <f t="shared" si="5"/>
        <v>OK</v>
      </c>
      <c r="Y22" s="144">
        <f>+'II-I TOTAL COMPANY'!M22-TDCustSvc!H22</f>
        <v>0</v>
      </c>
    </row>
    <row r="23" spans="1:27" x14ac:dyDescent="0.2">
      <c r="A23" s="3">
        <f t="shared" si="3"/>
        <v>7</v>
      </c>
      <c r="B23" s="3"/>
      <c r="C23" s="3"/>
      <c r="D23" s="3"/>
      <c r="E23" s="11"/>
      <c r="F23" s="11"/>
      <c r="G23" s="11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26" t="str">
        <f t="shared" si="5"/>
        <v>OK</v>
      </c>
      <c r="Y23" s="144">
        <f>+'II-I TOTAL COMPANY'!M23-TDCustSvc!H23</f>
        <v>0</v>
      </c>
    </row>
    <row r="24" spans="1:27" x14ac:dyDescent="0.2">
      <c r="A24" s="3">
        <f t="shared" si="3"/>
        <v>8</v>
      </c>
      <c r="B24" s="3" t="s">
        <v>479</v>
      </c>
      <c r="C24" s="3"/>
      <c r="D24" s="3"/>
      <c r="E24" s="11"/>
      <c r="F24" s="8"/>
      <c r="G24" s="8"/>
      <c r="H24" s="9">
        <f>+I24+J24</f>
        <v>5449993.6494589867</v>
      </c>
      <c r="I24" s="69">
        <v>0</v>
      </c>
      <c r="J24" s="69">
        <f t="shared" si="6"/>
        <v>5449993.6494589867</v>
      </c>
      <c r="K24" s="8">
        <f t="shared" ref="K24:V24" si="11">SUM(K19:K23)</f>
        <v>4467728.3009299049</v>
      </c>
      <c r="L24" s="8">
        <f t="shared" si="11"/>
        <v>474681.62152329233</v>
      </c>
      <c r="M24" s="9">
        <f>SUM(N24:O24)</f>
        <v>314096.45884564606</v>
      </c>
      <c r="N24" s="8">
        <f t="shared" si="11"/>
        <v>2498.5783575949408</v>
      </c>
      <c r="O24" s="8">
        <f t="shared" si="11"/>
        <v>311597.8804880511</v>
      </c>
      <c r="P24" s="9">
        <f t="shared" si="8"/>
        <v>4786.381381064095</v>
      </c>
      <c r="Q24" s="8">
        <f t="shared" si="11"/>
        <v>2034.4327251944917</v>
      </c>
      <c r="R24" s="8">
        <f t="shared" si="11"/>
        <v>2385.7953067312801</v>
      </c>
      <c r="S24" s="8">
        <f>SUM(S19:S23)</f>
        <v>366.15334913832311</v>
      </c>
      <c r="T24" s="8">
        <f t="shared" si="11"/>
        <v>538.18778606557555</v>
      </c>
      <c r="U24" s="8">
        <f t="shared" si="11"/>
        <v>188080.28060968971</v>
      </c>
      <c r="V24" s="8">
        <f t="shared" si="11"/>
        <v>82.418383323444203</v>
      </c>
      <c r="W24" s="26" t="str">
        <f t="shared" si="5"/>
        <v>OK</v>
      </c>
      <c r="Y24" s="144">
        <f>+'II-I TOTAL COMPANY'!M24-TDCustSvc!H24</f>
        <v>0</v>
      </c>
    </row>
    <row r="25" spans="1:27" x14ac:dyDescent="0.2">
      <c r="A25" s="3">
        <f t="shared" si="3"/>
        <v>9</v>
      </c>
      <c r="B25" s="3"/>
      <c r="C25" s="3"/>
      <c r="D25" s="3"/>
      <c r="E25" s="11"/>
      <c r="F25" s="11"/>
      <c r="G25" s="11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26" t="str">
        <f t="shared" si="5"/>
        <v>OK</v>
      </c>
      <c r="Y25" s="144">
        <f>+'II-I TOTAL COMPANY'!M25-TDCustSvc!H25</f>
        <v>0</v>
      </c>
    </row>
    <row r="26" spans="1:27" x14ac:dyDescent="0.2">
      <c r="A26" s="3">
        <f t="shared" si="3"/>
        <v>10</v>
      </c>
      <c r="B26" s="3"/>
      <c r="C26" s="3" t="s">
        <v>480</v>
      </c>
      <c r="D26" s="3"/>
      <c r="E26" s="11"/>
      <c r="F26" s="11"/>
      <c r="G26" s="11"/>
      <c r="H26" s="9">
        <f>+I26+J26</f>
        <v>-1030145.8374639414</v>
      </c>
      <c r="I26" s="69">
        <v>0</v>
      </c>
      <c r="J26" s="69">
        <f t="shared" si="6"/>
        <v>-1030145.8374639414</v>
      </c>
      <c r="K26" s="9">
        <f t="shared" ref="K26:V26" si="12">-K247</f>
        <v>-844480.19725301233</v>
      </c>
      <c r="L26" s="9">
        <f t="shared" si="12"/>
        <v>-89723.278224626047</v>
      </c>
      <c r="M26" s="9">
        <f>SUM(N26:O26)</f>
        <v>-59369.823242661252</v>
      </c>
      <c r="N26" s="9">
        <f t="shared" si="12"/>
        <v>-472.2757970386678</v>
      </c>
      <c r="O26" s="9">
        <f t="shared" si="12"/>
        <v>-58897.547445622586</v>
      </c>
      <c r="P26" s="9">
        <f t="shared" si="8"/>
        <v>-904.71130305033478</v>
      </c>
      <c r="Q26" s="9">
        <f t="shared" si="12"/>
        <v>-384.54400835266506</v>
      </c>
      <c r="R26" s="9">
        <f t="shared" si="12"/>
        <v>-450.95779231122776</v>
      </c>
      <c r="S26" s="9">
        <f>-S247</f>
        <v>-69.209502386441926</v>
      </c>
      <c r="T26" s="9">
        <f t="shared" si="12"/>
        <v>-101.72707405712714</v>
      </c>
      <c r="U26" s="9">
        <f t="shared" si="12"/>
        <v>-35550.521824618132</v>
      </c>
      <c r="V26" s="9">
        <f t="shared" si="12"/>
        <v>-15.578541916206053</v>
      </c>
      <c r="W26" s="26" t="str">
        <f t="shared" si="5"/>
        <v>OK</v>
      </c>
      <c r="Y26" s="144">
        <f>+'II-I TOTAL COMPANY'!M26-TDCustSvc!H26</f>
        <v>0</v>
      </c>
    </row>
    <row r="27" spans="1:27" x14ac:dyDescent="0.2">
      <c r="A27" s="3">
        <f t="shared" si="3"/>
        <v>11</v>
      </c>
      <c r="B27" s="3"/>
      <c r="C27" s="3"/>
      <c r="D27" s="3"/>
      <c r="E27" s="3"/>
      <c r="F27" s="3"/>
      <c r="G27" s="3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26" t="str">
        <f t="shared" si="5"/>
        <v>OK</v>
      </c>
      <c r="Y27" s="144">
        <f>+'II-I TOTAL COMPANY'!M27-TDCustSvc!H27</f>
        <v>0</v>
      </c>
    </row>
    <row r="28" spans="1:27" x14ac:dyDescent="0.2">
      <c r="A28" s="3">
        <f t="shared" si="3"/>
        <v>12</v>
      </c>
      <c r="B28" s="3" t="s">
        <v>481</v>
      </c>
      <c r="C28" s="3"/>
      <c r="D28" s="3"/>
      <c r="E28" s="3"/>
      <c r="F28" s="9"/>
      <c r="G28" s="9"/>
      <c r="H28" s="9">
        <f>+I28+J28</f>
        <v>4419847.8119950444</v>
      </c>
      <c r="I28" s="69">
        <v>0</v>
      </c>
      <c r="J28" s="69">
        <f t="shared" si="6"/>
        <v>4419847.8119950444</v>
      </c>
      <c r="K28" s="9">
        <f t="shared" ref="K28:V28" si="13">+K24+K26</f>
        <v>3623248.1036768928</v>
      </c>
      <c r="L28" s="9">
        <f t="shared" si="13"/>
        <v>384958.3432986663</v>
      </c>
      <c r="M28" s="9">
        <f>SUM(N28:O28)</f>
        <v>254726.63560298478</v>
      </c>
      <c r="N28" s="9">
        <f t="shared" si="13"/>
        <v>2026.302560556273</v>
      </c>
      <c r="O28" s="9">
        <f t="shared" si="13"/>
        <v>252700.33304242851</v>
      </c>
      <c r="P28" s="9">
        <f t="shared" si="8"/>
        <v>3881.6700780137598</v>
      </c>
      <c r="Q28" s="9">
        <f t="shared" si="13"/>
        <v>1649.8887168418266</v>
      </c>
      <c r="R28" s="9">
        <f t="shared" si="13"/>
        <v>1934.8375144200522</v>
      </c>
      <c r="S28" s="9">
        <f>+S24+S26</f>
        <v>296.94384675188121</v>
      </c>
      <c r="T28" s="9">
        <f t="shared" si="13"/>
        <v>436.46071200844841</v>
      </c>
      <c r="U28" s="9">
        <f t="shared" si="13"/>
        <v>152529.75878507158</v>
      </c>
      <c r="V28" s="9">
        <f t="shared" si="13"/>
        <v>66.839841407238154</v>
      </c>
      <c r="W28" s="26" t="str">
        <f t="shared" si="5"/>
        <v>OK</v>
      </c>
      <c r="Y28" s="144">
        <f>+'II-I TOTAL COMPANY'!M28-TDCustSvc!H28</f>
        <v>0</v>
      </c>
    </row>
    <row r="29" spans="1:27" x14ac:dyDescent="0.2">
      <c r="A29" s="3">
        <f t="shared" si="3"/>
        <v>13</v>
      </c>
      <c r="B29" s="3"/>
      <c r="C29" s="3"/>
      <c r="D29" s="3"/>
      <c r="E29" s="3"/>
      <c r="F29" s="3"/>
      <c r="G29" s="3"/>
      <c r="H29" s="9"/>
      <c r="I29" s="69"/>
      <c r="J29" s="6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26" t="str">
        <f t="shared" si="5"/>
        <v>OK</v>
      </c>
      <c r="Y29" s="144">
        <f>+'II-I TOTAL COMPANY'!M29-TDCustSvc!H29</f>
        <v>0</v>
      </c>
    </row>
    <row r="30" spans="1:27" x14ac:dyDescent="0.2">
      <c r="A30" s="3">
        <f t="shared" si="3"/>
        <v>14</v>
      </c>
      <c r="B30" s="3" t="s">
        <v>482</v>
      </c>
      <c r="C30" s="3"/>
      <c r="D30" s="3"/>
      <c r="E30" s="3"/>
      <c r="F30" s="11"/>
      <c r="G30" s="11"/>
      <c r="H30" s="9">
        <f t="shared" ref="H30:H36" si="14">+I30+J30</f>
        <v>0</v>
      </c>
      <c r="I30" s="69">
        <v>0</v>
      </c>
      <c r="J30" s="69">
        <f t="shared" si="6"/>
        <v>0</v>
      </c>
      <c r="K30" s="9">
        <f t="shared" ref="K30:V30" si="15">+K266</f>
        <v>0</v>
      </c>
      <c r="L30" s="9">
        <f t="shared" si="15"/>
        <v>0</v>
      </c>
      <c r="M30" s="9">
        <f>SUM(N30:O30)</f>
        <v>0</v>
      </c>
      <c r="N30" s="9">
        <f t="shared" si="15"/>
        <v>0</v>
      </c>
      <c r="O30" s="9">
        <f t="shared" si="15"/>
        <v>0</v>
      </c>
      <c r="P30" s="9">
        <f t="shared" si="8"/>
        <v>0</v>
      </c>
      <c r="Q30" s="9">
        <f t="shared" si="15"/>
        <v>0</v>
      </c>
      <c r="R30" s="9">
        <f t="shared" si="15"/>
        <v>0</v>
      </c>
      <c r="S30" s="9">
        <f>+S266</f>
        <v>0</v>
      </c>
      <c r="T30" s="9">
        <f t="shared" si="15"/>
        <v>0</v>
      </c>
      <c r="U30" s="9">
        <f t="shared" si="15"/>
        <v>0</v>
      </c>
      <c r="V30" s="9">
        <f t="shared" si="15"/>
        <v>0</v>
      </c>
      <c r="W30" s="26" t="str">
        <f t="shared" si="5"/>
        <v>OK</v>
      </c>
      <c r="Y30" s="144">
        <f>+'II-I TOTAL COMPANY'!M30-TDCustSvc!H30</f>
        <v>0</v>
      </c>
    </row>
    <row r="31" spans="1:27" x14ac:dyDescent="0.2">
      <c r="A31" s="3">
        <f t="shared" si="3"/>
        <v>15</v>
      </c>
      <c r="B31" s="3" t="s">
        <v>483</v>
      </c>
      <c r="C31" s="3"/>
      <c r="D31" s="3"/>
      <c r="E31" s="3"/>
      <c r="F31" s="11"/>
      <c r="G31" s="11"/>
      <c r="H31" s="9">
        <f t="shared" si="14"/>
        <v>-53243.141762141604</v>
      </c>
      <c r="I31" s="69">
        <v>0</v>
      </c>
      <c r="J31" s="69">
        <f t="shared" si="6"/>
        <v>-53243.141762141604</v>
      </c>
      <c r="K31" s="9">
        <f t="shared" ref="K31:V31" si="16">+K270</f>
        <v>-38093.779886726261</v>
      </c>
      <c r="L31" s="9">
        <f t="shared" si="16"/>
        <v>-3984.7758637417119</v>
      </c>
      <c r="M31" s="9">
        <f>SUM(N31:O31)</f>
        <v>-10294.902387546885</v>
      </c>
      <c r="N31" s="9">
        <f t="shared" si="16"/>
        <v>-154.89101897534266</v>
      </c>
      <c r="O31" s="9">
        <f t="shared" si="16"/>
        <v>-10140.011368571542</v>
      </c>
      <c r="P31" s="9">
        <f t="shared" si="8"/>
        <v>-344.90708513748234</v>
      </c>
      <c r="Q31" s="9">
        <f t="shared" si="16"/>
        <v>-224.37448995076474</v>
      </c>
      <c r="R31" s="9">
        <f t="shared" si="16"/>
        <v>-85.490630146880648</v>
      </c>
      <c r="S31" s="9">
        <f>+S270</f>
        <v>-35.041965039836967</v>
      </c>
      <c r="T31" s="9">
        <f t="shared" si="16"/>
        <v>-16.55054087736114</v>
      </c>
      <c r="U31" s="9">
        <f t="shared" si="16"/>
        <v>-498.30721585001822</v>
      </c>
      <c r="V31" s="9">
        <f t="shared" si="16"/>
        <v>-9.9187822618761192</v>
      </c>
      <c r="W31" s="26" t="str">
        <f t="shared" si="5"/>
        <v>OK</v>
      </c>
      <c r="Y31" s="144">
        <f>+'II-I TOTAL COMPANY'!M31-TDCustSvc!H31</f>
        <v>0</v>
      </c>
    </row>
    <row r="32" spans="1:27" x14ac:dyDescent="0.2">
      <c r="A32" s="3">
        <f t="shared" si="3"/>
        <v>16</v>
      </c>
      <c r="B32" s="3" t="s">
        <v>484</v>
      </c>
      <c r="C32" s="3"/>
      <c r="D32" s="3"/>
      <c r="E32" s="3"/>
      <c r="F32" s="11"/>
      <c r="G32" s="11"/>
      <c r="H32" s="9">
        <f t="shared" si="14"/>
        <v>9801291.5712137781</v>
      </c>
      <c r="I32" s="69">
        <v>0</v>
      </c>
      <c r="J32" s="69">
        <f t="shared" si="6"/>
        <v>9801291.5712137781</v>
      </c>
      <c r="K32" s="9">
        <f t="shared" ref="K32:V32" si="17">+K276</f>
        <v>8034781.4245112874</v>
      </c>
      <c r="L32" s="9">
        <f t="shared" si="17"/>
        <v>853669.43069891143</v>
      </c>
      <c r="M32" s="9">
        <f>SUM(N32:O32)</f>
        <v>564872.39667472464</v>
      </c>
      <c r="N32" s="9">
        <f t="shared" si="17"/>
        <v>4493.4538591147693</v>
      </c>
      <c r="O32" s="9">
        <f t="shared" si="17"/>
        <v>560378.94281560986</v>
      </c>
      <c r="P32" s="9">
        <f t="shared" si="8"/>
        <v>8607.8484681344635</v>
      </c>
      <c r="Q32" s="9">
        <f t="shared" si="17"/>
        <v>3658.7323957028239</v>
      </c>
      <c r="R32" s="9">
        <f t="shared" si="17"/>
        <v>4290.624344640838</v>
      </c>
      <c r="S32" s="9">
        <f>+S276</f>
        <v>658.49172779080141</v>
      </c>
      <c r="T32" s="9">
        <f t="shared" si="17"/>
        <v>967.87918492682411</v>
      </c>
      <c r="U32" s="9">
        <f t="shared" si="17"/>
        <v>338244.37010752648</v>
      </c>
      <c r="V32" s="9">
        <f t="shared" si="17"/>
        <v>148.22156826941074</v>
      </c>
      <c r="W32" s="26" t="str">
        <f t="shared" si="5"/>
        <v>OK</v>
      </c>
      <c r="Y32" s="144">
        <f>+'II-I TOTAL COMPANY'!M32-TDCustSvc!H32</f>
        <v>0</v>
      </c>
    </row>
    <row r="33" spans="1:25" x14ac:dyDescent="0.2">
      <c r="A33" s="3">
        <f t="shared" si="3"/>
        <v>17</v>
      </c>
      <c r="B33" s="3" t="s">
        <v>485</v>
      </c>
      <c r="C33" s="3"/>
      <c r="D33" s="3"/>
      <c r="E33" s="3"/>
      <c r="F33" s="11"/>
      <c r="G33" s="11"/>
      <c r="H33" s="9">
        <f t="shared" si="14"/>
        <v>131995.35083913393</v>
      </c>
      <c r="I33" s="69">
        <v>0</v>
      </c>
      <c r="J33" s="69">
        <f t="shared" si="6"/>
        <v>131995.35083913393</v>
      </c>
      <c r="K33" s="9">
        <f t="shared" ref="K33:V33" si="18">+K253+K259+K292</f>
        <v>101933.59064276746</v>
      </c>
      <c r="L33" s="9">
        <f t="shared" si="18"/>
        <v>10075.986724746668</v>
      </c>
      <c r="M33" s="9">
        <f>SUM(N33:O33)</f>
        <v>13326.895883270212</v>
      </c>
      <c r="N33" s="9">
        <f t="shared" si="18"/>
        <v>985.88781029671964</v>
      </c>
      <c r="O33" s="9">
        <f t="shared" si="18"/>
        <v>12341.008072973493</v>
      </c>
      <c r="P33" s="9">
        <f t="shared" si="8"/>
        <v>2488.9413931141057</v>
      </c>
      <c r="Q33" s="9">
        <f t="shared" si="18"/>
        <v>1987.0891046468914</v>
      </c>
      <c r="R33" s="9">
        <f t="shared" si="18"/>
        <v>189.13701497806062</v>
      </c>
      <c r="S33" s="9">
        <f>+S253+S259+S292</f>
        <v>312.71527348915379</v>
      </c>
      <c r="T33" s="9">
        <f t="shared" si="18"/>
        <v>10.900395526078924</v>
      </c>
      <c r="U33" s="9">
        <f t="shared" si="18"/>
        <v>4068.5431654478871</v>
      </c>
      <c r="V33" s="9">
        <f t="shared" si="18"/>
        <v>90.492634261485833</v>
      </c>
      <c r="W33" s="26" t="str">
        <f t="shared" si="5"/>
        <v>OK</v>
      </c>
      <c r="Y33" s="144">
        <f>+'II-I TOTAL COMPANY'!M33-TDCustSvc!H33</f>
        <v>2.0076017036917619</v>
      </c>
    </row>
    <row r="34" spans="1:25" x14ac:dyDescent="0.2">
      <c r="A34" s="3">
        <f t="shared" si="3"/>
        <v>18</v>
      </c>
      <c r="B34" s="3" t="s">
        <v>486</v>
      </c>
      <c r="C34" s="3"/>
      <c r="D34" s="3"/>
      <c r="E34" s="3"/>
      <c r="F34" s="11"/>
      <c r="G34" s="11"/>
      <c r="H34" s="9">
        <f t="shared" si="14"/>
        <v>-944718.08472143172</v>
      </c>
      <c r="I34" s="69">
        <v>0</v>
      </c>
      <c r="J34" s="69">
        <f t="shared" si="6"/>
        <v>-944718.08472143172</v>
      </c>
      <c r="K34" s="9">
        <f>+K306</f>
        <v>-774449.29205178493</v>
      </c>
      <c r="L34" s="9">
        <f>+L306</f>
        <v>-82282.721995917251</v>
      </c>
      <c r="M34" s="9">
        <f>+M306</f>
        <v>-54446.41298763697</v>
      </c>
      <c r="N34" s="9">
        <f t="shared" ref="N34:V34" si="19">+N306</f>
        <v>-433.11099284452052</v>
      </c>
      <c r="O34" s="9">
        <f t="shared" si="19"/>
        <v>-54013.301994792448</v>
      </c>
      <c r="P34" s="9">
        <f t="shared" si="8"/>
        <v>-829.68556330594333</v>
      </c>
      <c r="Q34" s="9">
        <f t="shared" si="19"/>
        <v>-352.65461049319458</v>
      </c>
      <c r="R34" s="9">
        <f t="shared" si="19"/>
        <v>-413.56084386195528</v>
      </c>
      <c r="S34" s="9">
        <f>+S306</f>
        <v>-63.470108950793474</v>
      </c>
      <c r="T34" s="9">
        <f t="shared" si="19"/>
        <v>-93.291069159834692</v>
      </c>
      <c r="U34" s="9">
        <f t="shared" si="19"/>
        <v>-32602.394406293271</v>
      </c>
      <c r="V34" s="9">
        <f t="shared" si="19"/>
        <v>-14.286647333413001</v>
      </c>
      <c r="W34" s="26" t="str">
        <f t="shared" si="5"/>
        <v>OK</v>
      </c>
      <c r="Y34" s="144">
        <f>+'II-I TOTAL COMPANY'!M34-TDCustSvc!H34</f>
        <v>0</v>
      </c>
    </row>
    <row r="35" spans="1:25" x14ac:dyDescent="0.2">
      <c r="A35" s="3">
        <f t="shared" si="3"/>
        <v>19</v>
      </c>
      <c r="B35" s="3" t="s">
        <v>134</v>
      </c>
      <c r="C35" s="3"/>
      <c r="D35" s="3"/>
      <c r="E35" s="3"/>
      <c r="F35" s="11"/>
      <c r="G35" s="11"/>
      <c r="H35" s="9">
        <f t="shared" si="14"/>
        <v>0</v>
      </c>
      <c r="I35" s="69"/>
      <c r="J35" s="69"/>
      <c r="K35" s="9">
        <f>K271</f>
        <v>0</v>
      </c>
      <c r="L35" s="9">
        <f>L271</f>
        <v>0</v>
      </c>
      <c r="M35" s="9">
        <f>M271</f>
        <v>0</v>
      </c>
      <c r="N35" s="9"/>
      <c r="O35" s="9"/>
      <c r="P35" s="9"/>
      <c r="Q35" s="9"/>
      <c r="R35" s="9"/>
      <c r="S35" s="9"/>
      <c r="T35" s="9"/>
      <c r="U35" s="9"/>
      <c r="V35" s="9"/>
      <c r="W35" s="26" t="str">
        <f t="shared" si="5"/>
        <v>OK</v>
      </c>
      <c r="Y35" s="144">
        <f>+'II-I TOTAL COMPANY'!M35-TDCustSvc!H35</f>
        <v>0</v>
      </c>
    </row>
    <row r="36" spans="1:25" x14ac:dyDescent="0.2">
      <c r="A36" s="3">
        <f t="shared" si="3"/>
        <v>20</v>
      </c>
      <c r="B36" s="3" t="s">
        <v>138</v>
      </c>
      <c r="C36" s="1"/>
      <c r="D36" s="3"/>
      <c r="E36" s="3"/>
      <c r="F36" s="9"/>
      <c r="G36" s="9"/>
      <c r="H36" s="9">
        <f t="shared" si="14"/>
        <v>13355173.507564386</v>
      </c>
      <c r="I36" s="69">
        <v>0</v>
      </c>
      <c r="J36" s="69">
        <f t="shared" si="6"/>
        <v>13355173.507564386</v>
      </c>
      <c r="K36" s="9">
        <f t="shared" ref="K36:V36" si="20">SUM(K28:K35)</f>
        <v>10947420.046892436</v>
      </c>
      <c r="L36" s="9">
        <f t="shared" si="20"/>
        <v>1162436.2628626656</v>
      </c>
      <c r="M36" s="9">
        <f>SUM(N36:O36)</f>
        <v>768184.6127857957</v>
      </c>
      <c r="N36" s="9">
        <f t="shared" si="20"/>
        <v>6917.6422181478993</v>
      </c>
      <c r="O36" s="9">
        <f t="shared" si="20"/>
        <v>761266.97056764783</v>
      </c>
      <c r="P36" s="9">
        <f t="shared" si="8"/>
        <v>13803.867290818904</v>
      </c>
      <c r="Q36" s="9">
        <f t="shared" si="20"/>
        <v>6718.6811167475826</v>
      </c>
      <c r="R36" s="9">
        <f t="shared" si="20"/>
        <v>5915.5474000301147</v>
      </c>
      <c r="S36" s="9">
        <f>SUM(S28:S35)</f>
        <v>1169.638774041206</v>
      </c>
      <c r="T36" s="9">
        <f t="shared" si="20"/>
        <v>1305.3986824241556</v>
      </c>
      <c r="U36" s="9">
        <f t="shared" si="20"/>
        <v>461741.97043590265</v>
      </c>
      <c r="V36" s="9">
        <f t="shared" si="20"/>
        <v>281.34861434284562</v>
      </c>
      <c r="W36" s="26" t="str">
        <f t="shared" si="5"/>
        <v>OK</v>
      </c>
      <c r="Y36" s="144">
        <f>+'II-I TOTAL COMPANY'!M36-TDCustSvc!H36</f>
        <v>2.0076017044484615</v>
      </c>
    </row>
    <row r="37" spans="1:25" x14ac:dyDescent="0.2">
      <c r="A37" s="3">
        <f t="shared" si="3"/>
        <v>21</v>
      </c>
      <c r="B37" s="3"/>
      <c r="C37" s="1"/>
      <c r="D37" s="3"/>
      <c r="E37" s="3"/>
      <c r="F37" s="3"/>
      <c r="G37" s="3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26" t="str">
        <f t="shared" si="5"/>
        <v>OK</v>
      </c>
      <c r="Y37" s="144">
        <f>+'II-I TOTAL COMPANY'!M37-TDCustSvc!H37</f>
        <v>0</v>
      </c>
    </row>
    <row r="38" spans="1:25" x14ac:dyDescent="0.2">
      <c r="A38" s="3">
        <f t="shared" si="3"/>
        <v>22</v>
      </c>
      <c r="B38" s="3"/>
      <c r="C38" s="1"/>
      <c r="D38" s="3"/>
      <c r="E38" s="3"/>
      <c r="F38" s="3"/>
      <c r="G38" s="3"/>
      <c r="H38" s="8"/>
      <c r="I38" s="8"/>
      <c r="J38" s="69"/>
      <c r="K38" s="8"/>
      <c r="L38" s="8"/>
      <c r="M38" s="8"/>
      <c r="N38" s="8"/>
      <c r="O38" s="8"/>
      <c r="P38" s="9"/>
      <c r="Q38" s="8"/>
      <c r="R38" s="8"/>
      <c r="S38" s="8"/>
      <c r="T38" s="8"/>
      <c r="U38" s="8"/>
      <c r="V38" s="8"/>
      <c r="W38" s="26" t="str">
        <f t="shared" si="5"/>
        <v>OK</v>
      </c>
      <c r="Y38" s="144">
        <f>+'II-I TOTAL COMPANY'!M38-TDCustSvc!H38</f>
        <v>0</v>
      </c>
    </row>
    <row r="39" spans="1:25" x14ac:dyDescent="0.2">
      <c r="A39" s="3">
        <f t="shared" si="3"/>
        <v>23</v>
      </c>
      <c r="B39" s="3" t="s">
        <v>493</v>
      </c>
      <c r="C39" s="1"/>
      <c r="D39" s="3"/>
      <c r="E39" s="3"/>
      <c r="F39" s="11"/>
      <c r="G39" s="11"/>
      <c r="H39" s="9">
        <f>+I39+J39</f>
        <v>19273107.563460864</v>
      </c>
      <c r="I39" s="69">
        <v>0</v>
      </c>
      <c r="J39" s="69">
        <f t="shared" ref="J39:J43" si="21">+K39+L39+M39+P39+T39+U39+V39</f>
        <v>19273107.563460864</v>
      </c>
      <c r="K39" s="145">
        <v>15708279.328989297</v>
      </c>
      <c r="L39" s="145">
        <v>1667059.1296076565</v>
      </c>
      <c r="M39" s="146">
        <f>SUM(N39:O39)</f>
        <v>1746841.799300642</v>
      </c>
      <c r="N39" s="145">
        <v>13996.627843947808</v>
      </c>
      <c r="O39" s="145">
        <v>1732845.1714566941</v>
      </c>
      <c r="P39" s="146">
        <f t="shared" si="8"/>
        <v>95337.200156615378</v>
      </c>
      <c r="Q39" s="145">
        <v>41315.412650891303</v>
      </c>
      <c r="R39" s="145">
        <v>48140.819437943675</v>
      </c>
      <c r="S39" s="145">
        <v>5880.9680677803935</v>
      </c>
      <c r="T39" s="145">
        <v>11457.395054401524</v>
      </c>
      <c r="U39" s="145">
        <v>44131.710352257905</v>
      </c>
      <c r="V39" s="145">
        <v>1</v>
      </c>
      <c r="W39" s="26" t="str">
        <f t="shared" si="5"/>
        <v>OK</v>
      </c>
      <c r="Y39" s="144">
        <f>+'II-I TOTAL COMPANY'!M39-TDCustSvc!H39</f>
        <v>-0.9999999925494194</v>
      </c>
    </row>
    <row r="40" spans="1:25" x14ac:dyDescent="0.2">
      <c r="A40" s="3">
        <f t="shared" si="3"/>
        <v>24</v>
      </c>
      <c r="B40" s="3" t="s">
        <v>494</v>
      </c>
      <c r="C40" s="1"/>
      <c r="D40" s="3"/>
      <c r="E40" s="3"/>
      <c r="F40" s="11"/>
      <c r="G40" s="11"/>
      <c r="H40" s="9">
        <f>+I40+J40</f>
        <v>0</v>
      </c>
      <c r="I40" s="69">
        <v>0</v>
      </c>
      <c r="J40" s="69">
        <f t="shared" si="21"/>
        <v>0</v>
      </c>
      <c r="K40" s="13">
        <f t="shared" ref="K40:V40" si="22">+K664</f>
        <v>0</v>
      </c>
      <c r="L40" s="13">
        <f t="shared" si="22"/>
        <v>0</v>
      </c>
      <c r="M40" s="9">
        <f>SUM(N40:O40)</f>
        <v>0</v>
      </c>
      <c r="N40" s="13">
        <f t="shared" si="22"/>
        <v>0</v>
      </c>
      <c r="O40" s="13">
        <f t="shared" si="22"/>
        <v>0</v>
      </c>
      <c r="P40" s="9"/>
      <c r="Q40" s="13">
        <f t="shared" si="22"/>
        <v>0</v>
      </c>
      <c r="R40" s="13">
        <f t="shared" si="22"/>
        <v>0</v>
      </c>
      <c r="S40" s="13">
        <f>+S664</f>
        <v>0</v>
      </c>
      <c r="T40" s="13">
        <f t="shared" si="22"/>
        <v>0</v>
      </c>
      <c r="U40" s="13">
        <f t="shared" si="22"/>
        <v>0</v>
      </c>
      <c r="V40" s="13">
        <f t="shared" si="22"/>
        <v>0</v>
      </c>
      <c r="W40" s="26" t="str">
        <f t="shared" si="5"/>
        <v>OK</v>
      </c>
      <c r="Y40" s="144">
        <f>+'II-I TOTAL COMPANY'!M40-TDCustSvc!H40</f>
        <v>0</v>
      </c>
    </row>
    <row r="41" spans="1:25" x14ac:dyDescent="0.2">
      <c r="A41" s="3">
        <f t="shared" si="3"/>
        <v>25</v>
      </c>
      <c r="B41" s="3" t="s">
        <v>495</v>
      </c>
      <c r="C41" s="1"/>
      <c r="D41" s="3"/>
      <c r="E41" s="3"/>
      <c r="F41" s="11"/>
      <c r="G41" s="11"/>
      <c r="H41" s="9">
        <f>+I41+J41</f>
        <v>0</v>
      </c>
      <c r="I41" s="69">
        <v>0</v>
      </c>
      <c r="J41" s="69">
        <f t="shared" si="21"/>
        <v>0</v>
      </c>
      <c r="K41" s="13">
        <f>K666</f>
        <v>0</v>
      </c>
      <c r="L41" s="13">
        <f>L666</f>
        <v>0</v>
      </c>
      <c r="M41" s="9">
        <f>SUM(N41:O41)</f>
        <v>0</v>
      </c>
      <c r="N41" s="13">
        <f>N666</f>
        <v>0</v>
      </c>
      <c r="O41" s="13">
        <f>O666</f>
        <v>0</v>
      </c>
      <c r="P41" s="9"/>
      <c r="Q41" s="13">
        <f t="shared" ref="Q41:V41" si="23">Q666</f>
        <v>0</v>
      </c>
      <c r="R41" s="13">
        <f t="shared" si="23"/>
        <v>0</v>
      </c>
      <c r="S41" s="13">
        <f t="shared" si="23"/>
        <v>0</v>
      </c>
      <c r="T41" s="13">
        <f t="shared" si="23"/>
        <v>0</v>
      </c>
      <c r="U41" s="13">
        <f t="shared" si="23"/>
        <v>0</v>
      </c>
      <c r="V41" s="13">
        <f t="shared" si="23"/>
        <v>0</v>
      </c>
      <c r="W41" s="26" t="str">
        <f t="shared" si="5"/>
        <v>OK</v>
      </c>
      <c r="Y41" s="144">
        <f>+'II-I TOTAL COMPANY'!M41-TDCustSvc!H41</f>
        <v>0</v>
      </c>
    </row>
    <row r="42" spans="1:25" x14ac:dyDescent="0.2">
      <c r="A42" s="3">
        <f t="shared" si="3"/>
        <v>26</v>
      </c>
      <c r="B42" s="3" t="s">
        <v>517</v>
      </c>
      <c r="C42" s="1"/>
      <c r="D42" s="3"/>
      <c r="E42" s="3"/>
      <c r="F42" s="11"/>
      <c r="G42" s="11"/>
      <c r="H42" s="9">
        <f>+I42+J42</f>
        <v>0</v>
      </c>
      <c r="I42" s="69">
        <v>0</v>
      </c>
      <c r="J42" s="69">
        <f t="shared" si="21"/>
        <v>0</v>
      </c>
      <c r="K42" s="13">
        <v>0</v>
      </c>
      <c r="L42" s="13">
        <v>0</v>
      </c>
      <c r="M42" s="9">
        <f>SUM(N42:O42)</f>
        <v>0</v>
      </c>
      <c r="N42" s="13">
        <v>0</v>
      </c>
      <c r="O42" s="13">
        <v>0</v>
      </c>
      <c r="P42" s="9"/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26" t="str">
        <f t="shared" si="5"/>
        <v>OK</v>
      </c>
      <c r="Y42" s="144">
        <f>+'II-I TOTAL COMPANY'!M42-TDCustSvc!H42</f>
        <v>0</v>
      </c>
    </row>
    <row r="43" spans="1:25" x14ac:dyDescent="0.2">
      <c r="A43" s="3">
        <f t="shared" si="3"/>
        <v>27</v>
      </c>
      <c r="B43" s="3" t="s">
        <v>496</v>
      </c>
      <c r="C43" s="1"/>
      <c r="D43" s="3"/>
      <c r="E43" s="3"/>
      <c r="F43" s="13"/>
      <c r="G43" s="13"/>
      <c r="H43" s="9">
        <f>+I43+J43</f>
        <v>19273107.563460864</v>
      </c>
      <c r="I43" s="69">
        <v>0</v>
      </c>
      <c r="J43" s="69">
        <f t="shared" si="21"/>
        <v>19273107.563460864</v>
      </c>
      <c r="K43" s="13">
        <f t="shared" ref="K43:V43" si="24">SUM(K39:K42)</f>
        <v>15708279.328989297</v>
      </c>
      <c r="L43" s="13">
        <f t="shared" si="24"/>
        <v>1667059.1296076565</v>
      </c>
      <c r="M43" s="9">
        <f>SUM(N43:O43)</f>
        <v>1746841.799300642</v>
      </c>
      <c r="N43" s="13">
        <f t="shared" si="24"/>
        <v>13996.627843947808</v>
      </c>
      <c r="O43" s="13">
        <f t="shared" si="24"/>
        <v>1732845.1714566941</v>
      </c>
      <c r="P43" s="9">
        <f t="shared" si="8"/>
        <v>95337.200156615378</v>
      </c>
      <c r="Q43" s="13">
        <f t="shared" si="24"/>
        <v>41315.412650891303</v>
      </c>
      <c r="R43" s="13">
        <f t="shared" si="24"/>
        <v>48140.819437943675</v>
      </c>
      <c r="S43" s="13">
        <f>SUM(S39:S42)</f>
        <v>5880.9680677803935</v>
      </c>
      <c r="T43" s="13">
        <f t="shared" si="24"/>
        <v>11457.395054401524</v>
      </c>
      <c r="U43" s="13">
        <f t="shared" si="24"/>
        <v>44131.710352257905</v>
      </c>
      <c r="V43" s="13">
        <f t="shared" si="24"/>
        <v>1</v>
      </c>
      <c r="W43" s="26" t="str">
        <f t="shared" si="5"/>
        <v>OK</v>
      </c>
      <c r="Y43" s="144">
        <f>+'II-I TOTAL COMPANY'!M43-TDCustSvc!H43</f>
        <v>-0.9999999925494194</v>
      </c>
    </row>
    <row r="44" spans="1:25" x14ac:dyDescent="0.2">
      <c r="A44" s="3">
        <f t="shared" si="3"/>
        <v>28</v>
      </c>
      <c r="B44" s="3"/>
      <c r="C44" s="1"/>
      <c r="D44" s="3"/>
      <c r="E44" s="3"/>
      <c r="F44" s="3"/>
      <c r="G44" s="3"/>
      <c r="H44" s="6"/>
      <c r="I44" s="6"/>
      <c r="J44" s="6"/>
      <c r="K44" s="13"/>
      <c r="L44" s="13"/>
      <c r="M44" s="13"/>
      <c r="N44" s="13"/>
      <c r="O44" s="13"/>
      <c r="P44" s="9"/>
      <c r="Q44" s="13"/>
      <c r="R44" s="13"/>
      <c r="S44" s="13"/>
      <c r="T44" s="13"/>
      <c r="U44" s="13"/>
      <c r="V44" s="13"/>
      <c r="W44" s="26" t="str">
        <f t="shared" si="5"/>
        <v>OK</v>
      </c>
      <c r="Y44" s="144">
        <f>+'II-I TOTAL COMPANY'!M44-TDCustSvc!H44</f>
        <v>0</v>
      </c>
    </row>
    <row r="45" spans="1:25" x14ac:dyDescent="0.2">
      <c r="A45" s="3">
        <f t="shared" si="3"/>
        <v>29</v>
      </c>
      <c r="B45" s="3" t="s">
        <v>16</v>
      </c>
      <c r="C45" s="1"/>
      <c r="D45" s="3"/>
      <c r="E45" s="3"/>
      <c r="F45" s="11"/>
      <c r="G45" s="11"/>
      <c r="H45" s="9">
        <f t="shared" ref="H45:H50" si="25">+I45+J45</f>
        <v>16659108.336877288</v>
      </c>
      <c r="I45" s="69">
        <v>0</v>
      </c>
      <c r="J45" s="69">
        <f>+K45+L45+M45+P45+T45+U45+V45</f>
        <v>16659108.336877288</v>
      </c>
      <c r="K45" s="13">
        <f t="shared" ref="K45:V45" si="26">+K429</f>
        <v>11919063.847305993</v>
      </c>
      <c r="L45" s="13">
        <f t="shared" si="26"/>
        <v>1246786.1702978672</v>
      </c>
      <c r="M45" s="9">
        <f t="shared" ref="M45:M52" si="27">SUM(N45:O45)</f>
        <v>3221145.2689605863</v>
      </c>
      <c r="N45" s="13">
        <f t="shared" si="26"/>
        <v>48463.448626810714</v>
      </c>
      <c r="O45" s="13">
        <f t="shared" si="26"/>
        <v>3172681.8203337756</v>
      </c>
      <c r="P45" s="9">
        <f t="shared" si="8"/>
        <v>107917.0820371732</v>
      </c>
      <c r="Q45" s="13">
        <f t="shared" si="26"/>
        <v>70203.951390020782</v>
      </c>
      <c r="R45" s="13">
        <f t="shared" si="26"/>
        <v>26748.941220772675</v>
      </c>
      <c r="S45" s="13">
        <f>+S429</f>
        <v>10964.18942637974</v>
      </c>
      <c r="T45" s="13">
        <f t="shared" si="26"/>
        <v>5178.4557481903412</v>
      </c>
      <c r="U45" s="13">
        <f t="shared" si="26"/>
        <v>155914.05050773706</v>
      </c>
      <c r="V45" s="13">
        <f t="shared" si="26"/>
        <v>3103.4620197409754</v>
      </c>
      <c r="W45" s="26" t="str">
        <f t="shared" si="5"/>
        <v>OK</v>
      </c>
      <c r="Y45" s="144">
        <f>+'II-I TOTAL COMPANY'!M45-TDCustSvc!H45</f>
        <v>0</v>
      </c>
    </row>
    <row r="46" spans="1:25" x14ac:dyDescent="0.2">
      <c r="A46" s="3">
        <f t="shared" si="3"/>
        <v>30</v>
      </c>
      <c r="B46" s="3" t="s">
        <v>18</v>
      </c>
      <c r="C46" s="1"/>
      <c r="D46" s="3"/>
      <c r="E46" s="3"/>
      <c r="F46" s="11"/>
      <c r="G46" s="11"/>
      <c r="H46" s="9">
        <f t="shared" si="25"/>
        <v>86884.012678476589</v>
      </c>
      <c r="I46" s="69">
        <v>0</v>
      </c>
      <c r="J46" s="69">
        <f t="shared" ref="J46:J52" si="28">+K46+L46+M46+P46+T46+U46+V46</f>
        <v>86884.012678476589</v>
      </c>
      <c r="K46" s="13">
        <f t="shared" ref="K46:V46" si="29">+K597</f>
        <v>71224.699937130397</v>
      </c>
      <c r="L46" s="13">
        <f t="shared" si="29"/>
        <v>7567.393042148522</v>
      </c>
      <c r="M46" s="9">
        <f t="shared" si="27"/>
        <v>5007.3380755808294</v>
      </c>
      <c r="N46" s="13">
        <f t="shared" si="29"/>
        <v>39.832434248982288</v>
      </c>
      <c r="O46" s="13">
        <f t="shared" si="29"/>
        <v>4967.5056413318471</v>
      </c>
      <c r="P46" s="9">
        <f t="shared" si="8"/>
        <v>76.304679848146051</v>
      </c>
      <c r="Q46" s="13">
        <f t="shared" si="29"/>
        <v>32.43300635898035</v>
      </c>
      <c r="R46" s="13">
        <f t="shared" si="29"/>
        <v>38.034442425243491</v>
      </c>
      <c r="S46" s="13">
        <f>+S597</f>
        <v>5.8372310639222054</v>
      </c>
      <c r="T46" s="13">
        <f t="shared" si="29"/>
        <v>8.5798108099748891</v>
      </c>
      <c r="U46" s="13">
        <f t="shared" si="29"/>
        <v>2998.3832158567529</v>
      </c>
      <c r="V46" s="13">
        <f t="shared" si="29"/>
        <v>1.3139171019629572</v>
      </c>
      <c r="W46" s="26" t="str">
        <f t="shared" si="5"/>
        <v>OK</v>
      </c>
      <c r="Y46" s="144">
        <f>+'II-I TOTAL COMPANY'!M46-TDCustSvc!H46</f>
        <v>0</v>
      </c>
    </row>
    <row r="47" spans="1:25" x14ac:dyDescent="0.2">
      <c r="A47" s="3">
        <f t="shared" si="3"/>
        <v>31</v>
      </c>
      <c r="B47" s="3" t="s">
        <v>19</v>
      </c>
      <c r="C47" s="1"/>
      <c r="D47" s="3"/>
      <c r="E47" s="3"/>
      <c r="F47" s="11"/>
      <c r="G47" s="11"/>
      <c r="H47" s="9">
        <f t="shared" ca="1" si="25"/>
        <v>967600.53573187895</v>
      </c>
      <c r="I47" s="69">
        <v>0</v>
      </c>
      <c r="J47" s="69">
        <f t="shared" ca="1" si="28"/>
        <v>967600.53573187895</v>
      </c>
      <c r="K47" s="13">
        <f t="shared" ref="K47:V47" ca="1" si="30">+K611</f>
        <v>793194.52948358445</v>
      </c>
      <c r="L47" s="13">
        <f t="shared" ca="1" si="30"/>
        <v>84261.780666199804</v>
      </c>
      <c r="M47" s="9">
        <f t="shared" ca="1" si="27"/>
        <v>55737.816219928616</v>
      </c>
      <c r="N47" s="13">
        <f t="shared" ca="1" si="30"/>
        <v>458.04045774169094</v>
      </c>
      <c r="O47" s="13">
        <f t="shared" ca="1" si="30"/>
        <v>55279.775762186924</v>
      </c>
      <c r="P47" s="9">
        <f t="shared" ca="1" si="8"/>
        <v>887.47091713011514</v>
      </c>
      <c r="Q47" s="13">
        <f t="shared" ca="1" si="30"/>
        <v>392.68139201966119</v>
      </c>
      <c r="R47" s="13">
        <f t="shared" ca="1" si="30"/>
        <v>424.83436636532633</v>
      </c>
      <c r="S47" s="13">
        <f ca="1">+S611</f>
        <v>69.955158745127591</v>
      </c>
      <c r="T47" s="13">
        <f t="shared" ca="1" si="30"/>
        <v>95.306820364185654</v>
      </c>
      <c r="U47" s="13">
        <f t="shared" ca="1" si="30"/>
        <v>33407.556976938598</v>
      </c>
      <c r="V47" s="13">
        <f t="shared" ca="1" si="30"/>
        <v>16.074647733176626</v>
      </c>
      <c r="W47" s="26" t="str">
        <f t="shared" ca="1" si="5"/>
        <v>OK</v>
      </c>
      <c r="Y47" s="144">
        <f ca="1">+'II-I TOTAL COMPANY'!M47-TDCustSvc!H47</f>
        <v>0</v>
      </c>
    </row>
    <row r="48" spans="1:25" x14ac:dyDescent="0.2">
      <c r="A48" s="3">
        <f t="shared" si="3"/>
        <v>32</v>
      </c>
      <c r="B48" s="3" t="s">
        <v>488</v>
      </c>
      <c r="C48" s="1"/>
      <c r="D48" s="3"/>
      <c r="E48" s="3"/>
      <c r="F48" s="11"/>
      <c r="G48" s="11"/>
      <c r="H48" s="9">
        <f t="shared" ca="1" si="25"/>
        <v>268487.49550560472</v>
      </c>
      <c r="I48" s="69">
        <v>0</v>
      </c>
      <c r="J48" s="69">
        <f t="shared" ca="1" si="28"/>
        <v>268487.49550560472</v>
      </c>
      <c r="K48" s="13">
        <f ca="1">(((+K52+SUM(K626:K634))*K638)+SUM(K643:K646))</f>
        <v>565835.87537698494</v>
      </c>
      <c r="L48" s="13">
        <f ca="1">(((+L52+SUM(L626:L634))*L638)+SUM(L643:L646))</f>
        <v>63837.390917671335</v>
      </c>
      <c r="M48" s="9">
        <f ca="1">SUM(N48:O48)</f>
        <v>-325753.52431555168</v>
      </c>
      <c r="N48" s="13">
        <f ca="1">(((+N52+SUM(N626:N634))*N638)+SUM(N643:N646))</f>
        <v>-7373.6548262239057</v>
      </c>
      <c r="O48" s="13">
        <f ca="1">(((+O52+SUM(O626:O634))*O638)+SUM(O643:O646))</f>
        <v>-318379.86948932777</v>
      </c>
      <c r="P48" s="9">
        <f ca="1">SUM(Q48:S48)</f>
        <v>-2906.474617849055</v>
      </c>
      <c r="Q48" s="13">
        <f t="shared" ref="Q48:V48" ca="1" si="31">(((+Q52+SUM(Q626:Q634))*Q638)+SUM(Q643:Q646))</f>
        <v>-6186.6512101215776</v>
      </c>
      <c r="R48" s="13">
        <f t="shared" ca="1" si="31"/>
        <v>4368.9100108243756</v>
      </c>
      <c r="S48" s="13">
        <f t="shared" ca="1" si="31"/>
        <v>-1088.7334185518532</v>
      </c>
      <c r="T48" s="13">
        <f t="shared" ca="1" si="31"/>
        <v>1291.0015832776089</v>
      </c>
      <c r="U48" s="13">
        <f t="shared" ca="1" si="31"/>
        <v>-33160.311412520117</v>
      </c>
      <c r="V48" s="13">
        <f t="shared" ca="1" si="31"/>
        <v>-656.46202640836316</v>
      </c>
      <c r="W48" s="26" t="str">
        <f t="shared" ca="1" si="5"/>
        <v>OK</v>
      </c>
      <c r="Y48" s="144">
        <f ca="1">+'II-I TOTAL COMPANY'!M48-TDCustSvc!H48</f>
        <v>-0.20999999932246283</v>
      </c>
    </row>
    <row r="49" spans="1:25" x14ac:dyDescent="0.2">
      <c r="A49" s="3">
        <f t="shared" si="3"/>
        <v>33</v>
      </c>
      <c r="B49" s="3" t="s">
        <v>518</v>
      </c>
      <c r="C49" s="1"/>
      <c r="D49" s="3"/>
      <c r="E49" s="3"/>
      <c r="F49" s="11"/>
      <c r="G49" s="11"/>
      <c r="H49" s="9">
        <f t="shared" si="25"/>
        <v>0</v>
      </c>
      <c r="I49" s="69">
        <v>0</v>
      </c>
      <c r="J49" s="69">
        <f t="shared" si="28"/>
        <v>0</v>
      </c>
      <c r="K49" s="13">
        <f t="shared" ref="K49:V49" si="32">+K654</f>
        <v>0</v>
      </c>
      <c r="L49" s="13">
        <f t="shared" si="32"/>
        <v>0</v>
      </c>
      <c r="M49" s="9">
        <f t="shared" si="27"/>
        <v>0</v>
      </c>
      <c r="N49" s="13">
        <f t="shared" si="32"/>
        <v>0</v>
      </c>
      <c r="O49" s="13">
        <f t="shared" si="32"/>
        <v>0</v>
      </c>
      <c r="P49" s="9"/>
      <c r="Q49" s="13">
        <f t="shared" si="32"/>
        <v>0</v>
      </c>
      <c r="R49" s="13">
        <f t="shared" si="32"/>
        <v>0</v>
      </c>
      <c r="S49" s="13">
        <f>+S654</f>
        <v>0</v>
      </c>
      <c r="T49" s="13">
        <f t="shared" si="32"/>
        <v>0</v>
      </c>
      <c r="U49" s="13">
        <f t="shared" si="32"/>
        <v>0</v>
      </c>
      <c r="V49" s="13">
        <f t="shared" si="32"/>
        <v>0</v>
      </c>
      <c r="W49" s="26" t="str">
        <f t="shared" si="5"/>
        <v>OK</v>
      </c>
      <c r="Y49" s="144">
        <f>+'II-I TOTAL COMPANY'!M49-TDCustSvc!H49</f>
        <v>0</v>
      </c>
    </row>
    <row r="50" spans="1:25" x14ac:dyDescent="0.2">
      <c r="A50" s="3">
        <f t="shared" si="3"/>
        <v>34</v>
      </c>
      <c r="B50" s="3" t="s">
        <v>497</v>
      </c>
      <c r="C50" s="1"/>
      <c r="D50" s="3"/>
      <c r="E50" s="3"/>
      <c r="F50" s="13"/>
      <c r="G50" s="13"/>
      <c r="H50" s="9">
        <f t="shared" ca="1" si="25"/>
        <v>17982080.380793247</v>
      </c>
      <c r="I50" s="69">
        <v>0</v>
      </c>
      <c r="J50" s="69">
        <f t="shared" ca="1" si="28"/>
        <v>17982080.380793247</v>
      </c>
      <c r="K50" s="13">
        <f t="shared" ref="K50:V50" ca="1" si="33">SUM(K45:K49)</f>
        <v>13349318.952103693</v>
      </c>
      <c r="L50" s="13">
        <f t="shared" ca="1" si="33"/>
        <v>1402452.7349238868</v>
      </c>
      <c r="M50" s="9">
        <f t="shared" ca="1" si="27"/>
        <v>2956136.8989405436</v>
      </c>
      <c r="N50" s="13">
        <f t="shared" ca="1" si="33"/>
        <v>41587.666692577477</v>
      </c>
      <c r="O50" s="13">
        <f t="shared" ca="1" si="33"/>
        <v>2914549.2322479663</v>
      </c>
      <c r="P50" s="9">
        <f t="shared" ca="1" si="8"/>
        <v>105974.3830163024</v>
      </c>
      <c r="Q50" s="13">
        <f t="shared" ca="1" si="33"/>
        <v>64442.414578277836</v>
      </c>
      <c r="R50" s="13">
        <f t="shared" ca="1" si="33"/>
        <v>31580.72004038762</v>
      </c>
      <c r="S50" s="13">
        <f ca="1">SUM(S45:S49)</f>
        <v>9951.2483976369367</v>
      </c>
      <c r="T50" s="13">
        <f t="shared" ca="1" si="33"/>
        <v>6573.3439626421114</v>
      </c>
      <c r="U50" s="13">
        <f t="shared" ca="1" si="33"/>
        <v>159159.6792880123</v>
      </c>
      <c r="V50" s="13">
        <f t="shared" ca="1" si="33"/>
        <v>2464.3885581677519</v>
      </c>
      <c r="W50" s="26" t="str">
        <f t="shared" ca="1" si="5"/>
        <v>OK</v>
      </c>
      <c r="Y50" s="144">
        <f ca="1">+'II-I TOTAL COMPANY'!M50-TDCustSvc!H50</f>
        <v>-0.21000000089406967</v>
      </c>
    </row>
    <row r="51" spans="1:25" x14ac:dyDescent="0.2">
      <c r="A51" s="3">
        <f t="shared" si="3"/>
        <v>35</v>
      </c>
      <c r="B51" s="3"/>
      <c r="C51" s="1"/>
      <c r="D51" s="3"/>
      <c r="E51" s="3"/>
      <c r="F51" s="13"/>
      <c r="G51" s="13"/>
      <c r="H51" s="9">
        <f>+I51+J51</f>
        <v>0</v>
      </c>
      <c r="I51" s="69">
        <f t="shared" ref="I51" si="34">+V51</f>
        <v>0</v>
      </c>
      <c r="J51" s="69">
        <f t="shared" ref="J51" si="35">+K51+L51+M51+P51+T51+U51</f>
        <v>0</v>
      </c>
      <c r="K51" s="13">
        <f t="shared" ref="K51:V51" si="36">+K650</f>
        <v>0</v>
      </c>
      <c r="L51" s="13">
        <f t="shared" si="36"/>
        <v>0</v>
      </c>
      <c r="M51" s="9">
        <f t="shared" si="27"/>
        <v>0</v>
      </c>
      <c r="N51" s="13">
        <f t="shared" si="36"/>
        <v>0</v>
      </c>
      <c r="O51" s="13">
        <f t="shared" si="36"/>
        <v>0</v>
      </c>
      <c r="P51" s="9"/>
      <c r="Q51" s="13">
        <f t="shared" si="36"/>
        <v>0</v>
      </c>
      <c r="R51" s="13">
        <f t="shared" si="36"/>
        <v>0</v>
      </c>
      <c r="S51" s="13">
        <f>+S650</f>
        <v>0</v>
      </c>
      <c r="T51" s="13">
        <f t="shared" si="36"/>
        <v>0</v>
      </c>
      <c r="U51" s="13">
        <f t="shared" si="36"/>
        <v>0</v>
      </c>
      <c r="V51" s="13">
        <f t="shared" si="36"/>
        <v>0</v>
      </c>
      <c r="W51" s="26" t="str">
        <f t="shared" si="5"/>
        <v>OK</v>
      </c>
      <c r="Y51" s="144">
        <f>+'II-I TOTAL COMPANY'!M51-TDCustSvc!H51</f>
        <v>0</v>
      </c>
    </row>
    <row r="52" spans="1:25" x14ac:dyDescent="0.2">
      <c r="A52" s="3">
        <f t="shared" si="3"/>
        <v>36</v>
      </c>
      <c r="B52" s="3" t="s">
        <v>498</v>
      </c>
      <c r="C52" s="1"/>
      <c r="D52" s="3"/>
      <c r="E52" s="3"/>
      <c r="F52" s="13"/>
      <c r="G52" s="13"/>
      <c r="H52" s="9">
        <f ca="1">+I52+J52</f>
        <v>1291027.1826676223</v>
      </c>
      <c r="I52" s="69">
        <v>0</v>
      </c>
      <c r="J52" s="69">
        <f t="shared" ca="1" si="28"/>
        <v>1291027.1826676223</v>
      </c>
      <c r="K52" s="13">
        <f ca="1">+K43-K50</f>
        <v>2358960.3768856041</v>
      </c>
      <c r="L52" s="13">
        <f ca="1">+L43-L50</f>
        <v>264606.39468376967</v>
      </c>
      <c r="M52" s="9">
        <f t="shared" ca="1" si="27"/>
        <v>-1209295.0996399019</v>
      </c>
      <c r="N52" s="13">
        <f ca="1">+N43-N50</f>
        <v>-27591.038848629669</v>
      </c>
      <c r="O52" s="13">
        <f ca="1">+O43-O50</f>
        <v>-1181704.0607912722</v>
      </c>
      <c r="P52" s="9">
        <f t="shared" ca="1" si="8"/>
        <v>-10637.182859687022</v>
      </c>
      <c r="Q52" s="13">
        <f t="shared" ref="Q52:V52" ca="1" si="37">+Q43-Q50</f>
        <v>-23127.001927386533</v>
      </c>
      <c r="R52" s="13">
        <f t="shared" ca="1" si="37"/>
        <v>16560.099397556056</v>
      </c>
      <c r="S52" s="13">
        <f t="shared" ca="1" si="37"/>
        <v>-4070.2803298565432</v>
      </c>
      <c r="T52" s="13">
        <f t="shared" ca="1" si="37"/>
        <v>4884.0510917594129</v>
      </c>
      <c r="U52" s="13">
        <f t="shared" ca="1" si="37"/>
        <v>-115027.96893575438</v>
      </c>
      <c r="V52" s="13">
        <f t="shared" ca="1" si="37"/>
        <v>-2463.3885581677519</v>
      </c>
      <c r="W52" s="26" t="str">
        <f t="shared" ca="1" si="5"/>
        <v>OK</v>
      </c>
      <c r="Y52" s="144">
        <f ca="1">+'II-I TOTAL COMPANY'!M52-TDCustSvc!H52</f>
        <v>-0.78999999724328518</v>
      </c>
    </row>
    <row r="53" spans="1:25" x14ac:dyDescent="0.2">
      <c r="A53" s="3">
        <f t="shared" si="3"/>
        <v>37</v>
      </c>
      <c r="B53" s="3" t="s">
        <v>499</v>
      </c>
      <c r="C53" s="1"/>
      <c r="D53" s="3"/>
      <c r="E53" s="3"/>
      <c r="F53" s="93"/>
      <c r="G53" s="93"/>
      <c r="H53" s="93"/>
      <c r="I53" s="93">
        <f>IF(I36&lt;&gt;0,I52/I36,0)</f>
        <v>0</v>
      </c>
      <c r="J53" s="93">
        <f t="shared" ref="J53:V53" ca="1" si="38">IF(J36&lt;&gt;0,J52/J36,0)</f>
        <v>9.6668694115908185E-2</v>
      </c>
      <c r="K53" s="93">
        <f t="shared" ca="1" si="38"/>
        <v>0.21548094133423015</v>
      </c>
      <c r="L53" s="93">
        <f t="shared" ca="1" si="38"/>
        <v>0.22763088449437957</v>
      </c>
      <c r="M53" s="93">
        <f t="shared" ca="1" si="38"/>
        <v>-1.5742245802795161</v>
      </c>
      <c r="N53" s="93">
        <f t="shared" ca="1" si="38"/>
        <v>-3.9885033048177472</v>
      </c>
      <c r="O53" s="93">
        <f t="shared" ca="1" si="38"/>
        <v>-1.5522860001532977</v>
      </c>
      <c r="P53" s="9">
        <f t="shared" ca="1" si="8"/>
        <v>-4.1227205827228559</v>
      </c>
      <c r="Q53" s="93">
        <f t="shared" ca="1" si="38"/>
        <v>-3.4421937171177999</v>
      </c>
      <c r="R53" s="93">
        <f t="shared" ca="1" si="38"/>
        <v>2.7994196103426967</v>
      </c>
      <c r="S53" s="93">
        <f ca="1">IF(S36&lt;&gt;0,S52/S36,0)</f>
        <v>-3.4799464759477514</v>
      </c>
      <c r="T53" s="93">
        <f t="shared" ca="1" si="38"/>
        <v>3.7414248669912986</v>
      </c>
      <c r="U53" s="93">
        <f t="shared" ca="1" si="38"/>
        <v>-0.24911742120206973</v>
      </c>
      <c r="V53" s="93">
        <f t="shared" ca="1" si="38"/>
        <v>-8.7556448924461989</v>
      </c>
      <c r="W53" s="26">
        <f t="shared" ca="1" si="5"/>
        <v>-10.517170783830732</v>
      </c>
      <c r="Y53" s="144">
        <f ca="1">+'II-I TOTAL COMPANY'!M53-TDCustSvc!H53</f>
        <v>9.6668620431198379E-2</v>
      </c>
    </row>
    <row r="54" spans="1:25" x14ac:dyDescent="0.2">
      <c r="A54" s="3"/>
      <c r="B54" s="3"/>
      <c r="C54" s="1"/>
      <c r="D54" s="3"/>
      <c r="E54" s="3"/>
      <c r="F54" s="3"/>
      <c r="G54" s="3"/>
      <c r="H54" s="6"/>
      <c r="I54" s="6"/>
      <c r="J54" s="6"/>
      <c r="K54" s="13"/>
      <c r="L54" s="13"/>
      <c r="M54" s="9"/>
      <c r="N54" s="13"/>
      <c r="O54" s="13"/>
      <c r="P54" s="9"/>
      <c r="Q54" s="13"/>
      <c r="R54" s="13"/>
      <c r="S54" s="13"/>
      <c r="T54" s="13"/>
      <c r="U54" s="13"/>
      <c r="V54" s="13"/>
      <c r="W54" s="26" t="str">
        <f t="shared" si="5"/>
        <v>OK</v>
      </c>
      <c r="Y54" s="144">
        <f>+'II-I TOTAL COMPANY'!M54-TDCustSvc!H54</f>
        <v>0</v>
      </c>
    </row>
    <row r="55" spans="1:25" x14ac:dyDescent="0.2">
      <c r="A55" s="3"/>
      <c r="B55" s="66" t="s">
        <v>500</v>
      </c>
      <c r="C55" s="1"/>
      <c r="D55" s="3"/>
      <c r="E55" s="3"/>
      <c r="F55" s="3"/>
      <c r="G55" s="3"/>
      <c r="H55" s="6"/>
      <c r="I55" s="6"/>
      <c r="J55" s="6"/>
      <c r="K55" s="13"/>
      <c r="L55" s="13"/>
      <c r="M55" s="9"/>
      <c r="N55" s="13"/>
      <c r="O55" s="13"/>
      <c r="P55" s="9"/>
      <c r="Q55" s="13"/>
      <c r="R55" s="13"/>
      <c r="S55" s="13"/>
      <c r="T55" s="13"/>
      <c r="U55" s="13"/>
      <c r="V55" s="13"/>
      <c r="W55" s="26" t="str">
        <f t="shared" si="5"/>
        <v>OK</v>
      </c>
      <c r="Y55" s="144">
        <f>+'II-I TOTAL COMPANY'!M55-TDCustSvc!H55</f>
        <v>0</v>
      </c>
    </row>
    <row r="56" spans="1:25" x14ac:dyDescent="0.2">
      <c r="A56" s="3"/>
      <c r="B56" s="3"/>
      <c r="C56" s="1"/>
      <c r="D56" s="3"/>
      <c r="E56" s="3"/>
      <c r="F56" s="3"/>
      <c r="G56" s="3"/>
      <c r="H56" s="6"/>
      <c r="I56" s="6"/>
      <c r="J56" s="6"/>
      <c r="K56" s="13"/>
      <c r="L56" s="13"/>
      <c r="M56" s="13"/>
      <c r="N56" s="13"/>
      <c r="O56" s="13"/>
      <c r="P56" s="9"/>
      <c r="Q56" s="13"/>
      <c r="R56" s="13"/>
      <c r="S56" s="13"/>
      <c r="T56" s="13"/>
      <c r="U56" s="13"/>
      <c r="V56" s="13"/>
      <c r="W56" s="26" t="str">
        <f t="shared" si="5"/>
        <v>OK</v>
      </c>
      <c r="Y56" s="144">
        <f>+'II-I TOTAL COMPANY'!M56-TDCustSvc!H56</f>
        <v>0</v>
      </c>
    </row>
    <row r="57" spans="1:25" x14ac:dyDescent="0.2">
      <c r="A57" s="3">
        <v>1</v>
      </c>
      <c r="B57" s="3" t="s">
        <v>501</v>
      </c>
      <c r="C57" s="1"/>
      <c r="D57" s="3"/>
      <c r="E57" s="3"/>
      <c r="F57" s="11"/>
      <c r="G57" s="11"/>
      <c r="H57" s="9">
        <f>+I57+J57</f>
        <v>13355173.507564386</v>
      </c>
      <c r="I57" s="69">
        <v>0</v>
      </c>
      <c r="J57" s="69">
        <f>+K57+L57+M57+P57+T57+U57+V57</f>
        <v>13355173.507564386</v>
      </c>
      <c r="K57" s="13">
        <f t="shared" ref="K57:V57" si="39">+K36</f>
        <v>10947420.046892436</v>
      </c>
      <c r="L57" s="13">
        <f t="shared" si="39"/>
        <v>1162436.2628626656</v>
      </c>
      <c r="M57" s="9">
        <f>SUM(N57:O57)</f>
        <v>768184.6127857957</v>
      </c>
      <c r="N57" s="13">
        <f t="shared" si="39"/>
        <v>6917.6422181478993</v>
      </c>
      <c r="O57" s="13">
        <f t="shared" si="39"/>
        <v>761266.97056764783</v>
      </c>
      <c r="P57" s="9">
        <f t="shared" si="8"/>
        <v>13803.867290818904</v>
      </c>
      <c r="Q57" s="13">
        <f t="shared" si="39"/>
        <v>6718.6811167475826</v>
      </c>
      <c r="R57" s="13">
        <f t="shared" si="39"/>
        <v>5915.5474000301147</v>
      </c>
      <c r="S57" s="13">
        <f>+S36</f>
        <v>1169.638774041206</v>
      </c>
      <c r="T57" s="13">
        <f t="shared" si="39"/>
        <v>1305.3986824241556</v>
      </c>
      <c r="U57" s="13">
        <f t="shared" si="39"/>
        <v>461741.97043590265</v>
      </c>
      <c r="V57" s="13">
        <f t="shared" si="39"/>
        <v>281.34861434284562</v>
      </c>
      <c r="W57" s="26" t="str">
        <f t="shared" si="5"/>
        <v>OK</v>
      </c>
      <c r="Y57" s="144">
        <f>+'II-I TOTAL COMPANY'!M57-TDCustSvc!H57</f>
        <v>2.0076017044484615</v>
      </c>
    </row>
    <row r="58" spans="1:25" x14ac:dyDescent="0.2">
      <c r="A58" s="3">
        <f>+A57+1</f>
        <v>2</v>
      </c>
      <c r="B58" s="3" t="s">
        <v>502</v>
      </c>
      <c r="C58" s="1"/>
      <c r="D58" s="3"/>
      <c r="E58" s="3"/>
      <c r="F58" s="24"/>
      <c r="G58" s="24"/>
      <c r="H58" s="67">
        <f>'II-I TOTAL COMPANY'!$M$58</f>
        <v>7.1754999999999999E-2</v>
      </c>
      <c r="I58" s="67">
        <f>'II-I TOTAL COMPANY'!$M$58</f>
        <v>7.1754999999999999E-2</v>
      </c>
      <c r="J58" s="67">
        <f>'II-I TOTAL COMPANY'!$M$58</f>
        <v>7.1754999999999999E-2</v>
      </c>
      <c r="K58" s="67">
        <f>'II-I TOTAL COMPANY'!$M$58</f>
        <v>7.1754999999999999E-2</v>
      </c>
      <c r="L58" s="67">
        <f>'II-I TOTAL COMPANY'!$M$58</f>
        <v>7.1754999999999999E-2</v>
      </c>
      <c r="M58" s="67">
        <f>'II-I TOTAL COMPANY'!$M$58</f>
        <v>7.1754999999999999E-2</v>
      </c>
      <c r="N58" s="67">
        <f>'II-I TOTAL COMPANY'!$M$58</f>
        <v>7.1754999999999999E-2</v>
      </c>
      <c r="O58" s="67">
        <f>'II-I TOTAL COMPANY'!$M$58</f>
        <v>7.1754999999999999E-2</v>
      </c>
      <c r="P58" s="67">
        <f>'II-I TOTAL COMPANY'!$M$58</f>
        <v>7.1754999999999999E-2</v>
      </c>
      <c r="Q58" s="67">
        <f>'II-I TOTAL COMPANY'!$M$58</f>
        <v>7.1754999999999999E-2</v>
      </c>
      <c r="R58" s="67">
        <f>'II-I TOTAL COMPANY'!$M$58</f>
        <v>7.1754999999999999E-2</v>
      </c>
      <c r="S58" s="67">
        <f>'II-I TOTAL COMPANY'!$M$58</f>
        <v>7.1754999999999999E-2</v>
      </c>
      <c r="T58" s="67">
        <f>'II-I TOTAL COMPANY'!$M$58</f>
        <v>7.1754999999999999E-2</v>
      </c>
      <c r="U58" s="67">
        <f>'II-I TOTAL COMPANY'!$M$58</f>
        <v>7.1754999999999999E-2</v>
      </c>
      <c r="V58" s="67">
        <f>'II-I TOTAL COMPANY'!$M$58</f>
        <v>7.1754999999999999E-2</v>
      </c>
      <c r="W58" s="26">
        <f t="shared" si="5"/>
        <v>0.43052999999999997</v>
      </c>
      <c r="Y58" s="144">
        <f>+'II-I TOTAL COMPANY'!M58-TDCustSvc!H58</f>
        <v>0</v>
      </c>
    </row>
    <row r="59" spans="1:25" x14ac:dyDescent="0.2">
      <c r="A59" s="3">
        <f t="shared" ref="A59:A87" si="40">+A58+1</f>
        <v>3</v>
      </c>
      <c r="B59" s="3" t="s">
        <v>503</v>
      </c>
      <c r="C59" s="1"/>
      <c r="D59" s="3"/>
      <c r="E59" s="3"/>
      <c r="F59" s="11"/>
      <c r="G59" s="11"/>
      <c r="H59" s="9">
        <f>+I59+J59</f>
        <v>958300.47503528243</v>
      </c>
      <c r="I59" s="69">
        <v>0</v>
      </c>
      <c r="J59" s="69">
        <f>+K59+L59+M59+P59+T59+U59+V59</f>
        <v>958300.47503528243</v>
      </c>
      <c r="K59" s="13">
        <f t="shared" ref="K59:V59" si="41">+K57*K58</f>
        <v>785532.12546476675</v>
      </c>
      <c r="L59" s="13">
        <f t="shared" si="41"/>
        <v>83410.614041710563</v>
      </c>
      <c r="M59" s="9">
        <f>SUM(N59:O59)</f>
        <v>55121.086890444771</v>
      </c>
      <c r="N59" s="13">
        <f t="shared" si="41"/>
        <v>496.37541736320253</v>
      </c>
      <c r="O59" s="13">
        <f t="shared" si="41"/>
        <v>54624.711473081567</v>
      </c>
      <c r="P59" s="9">
        <f t="shared" si="8"/>
        <v>990.4964974527104</v>
      </c>
      <c r="Q59" s="13">
        <f t="shared" si="41"/>
        <v>482.0989635322228</v>
      </c>
      <c r="R59" s="13">
        <f t="shared" si="41"/>
        <v>424.47010368916085</v>
      </c>
      <c r="S59" s="13">
        <f>+S57*S58</f>
        <v>83.927430231326738</v>
      </c>
      <c r="T59" s="13">
        <f t="shared" si="41"/>
        <v>93.668882457345291</v>
      </c>
      <c r="U59" s="13">
        <f t="shared" si="41"/>
        <v>33132.295088628198</v>
      </c>
      <c r="V59" s="13">
        <f t="shared" si="41"/>
        <v>20.188169822170888</v>
      </c>
      <c r="W59" s="26" t="str">
        <f t="shared" si="5"/>
        <v>OK</v>
      </c>
      <c r="Y59" s="144">
        <f>+'II-I TOTAL COMPANY'!M59-TDCustSvc!H59</f>
        <v>0.14405546034686267</v>
      </c>
    </row>
    <row r="60" spans="1:25" x14ac:dyDescent="0.2">
      <c r="A60" s="3">
        <f t="shared" si="40"/>
        <v>4</v>
      </c>
      <c r="B60" s="3"/>
      <c r="C60" s="1"/>
      <c r="D60" s="3"/>
      <c r="E60" s="3"/>
      <c r="F60" s="3"/>
      <c r="G60" s="3"/>
      <c r="H60" s="6"/>
      <c r="I60" s="6"/>
      <c r="J60" s="6"/>
      <c r="K60" s="13"/>
      <c r="L60" s="13"/>
      <c r="M60" s="13"/>
      <c r="N60" s="13"/>
      <c r="O60" s="13"/>
      <c r="P60" s="9"/>
      <c r="Q60" s="13"/>
      <c r="R60" s="13"/>
      <c r="S60" s="13"/>
      <c r="T60" s="13"/>
      <c r="U60" s="13"/>
      <c r="V60" s="13"/>
      <c r="W60" s="26" t="str">
        <f t="shared" si="5"/>
        <v>OK</v>
      </c>
      <c r="Y60" s="144">
        <f>+'II-I TOTAL COMPANY'!M60-TDCustSvc!H60</f>
        <v>0</v>
      </c>
    </row>
    <row r="61" spans="1:25" x14ac:dyDescent="0.2">
      <c r="A61" s="3">
        <f t="shared" si="40"/>
        <v>5</v>
      </c>
      <c r="B61" s="3" t="s">
        <v>504</v>
      </c>
      <c r="C61" s="1"/>
      <c r="D61" s="3"/>
      <c r="E61" s="3"/>
      <c r="F61" s="11"/>
      <c r="G61" s="11"/>
      <c r="H61" s="9">
        <f t="shared" ref="H61:H66" si="42">+I61+J61</f>
        <v>16659108.336877288</v>
      </c>
      <c r="I61" s="69">
        <v>0</v>
      </c>
      <c r="J61" s="69">
        <f t="shared" ref="J61:J66" si="43">+K61+L61+M61+P61+T61+U61+V61</f>
        <v>16659108.336877288</v>
      </c>
      <c r="K61" s="13">
        <f>+K429-K70</f>
        <v>11919063.847305993</v>
      </c>
      <c r="L61" s="13">
        <f t="shared" ref="L61:V61" si="44">+L429</f>
        <v>1246786.1702978672</v>
      </c>
      <c r="M61" s="9">
        <f t="shared" ref="M61:M66" si="45">SUM(N61:O61)</f>
        <v>3221145.2689605863</v>
      </c>
      <c r="N61" s="13">
        <f t="shared" si="44"/>
        <v>48463.448626810714</v>
      </c>
      <c r="O61" s="13">
        <f t="shared" si="44"/>
        <v>3172681.8203337756</v>
      </c>
      <c r="P61" s="9">
        <f t="shared" si="8"/>
        <v>107917.0820371732</v>
      </c>
      <c r="Q61" s="13">
        <f t="shared" si="44"/>
        <v>70203.951390020782</v>
      </c>
      <c r="R61" s="13">
        <f t="shared" si="44"/>
        <v>26748.941220772675</v>
      </c>
      <c r="S61" s="13">
        <f>+S429</f>
        <v>10964.18942637974</v>
      </c>
      <c r="T61" s="13">
        <f t="shared" si="44"/>
        <v>5178.4557481903412</v>
      </c>
      <c r="U61" s="13">
        <f t="shared" si="44"/>
        <v>155914.05050773706</v>
      </c>
      <c r="V61" s="13">
        <f t="shared" si="44"/>
        <v>3103.4620197409754</v>
      </c>
      <c r="W61" s="26" t="str">
        <f t="shared" si="5"/>
        <v>OK</v>
      </c>
      <c r="Y61" s="144">
        <f>+'II-I TOTAL COMPANY'!M61-TDCustSvc!H61</f>
        <v>0</v>
      </c>
    </row>
    <row r="62" spans="1:25" x14ac:dyDescent="0.2">
      <c r="A62" s="3">
        <f t="shared" si="40"/>
        <v>6</v>
      </c>
      <c r="B62" s="3" t="s">
        <v>18</v>
      </c>
      <c r="C62" s="1"/>
      <c r="D62" s="3"/>
      <c r="E62" s="3"/>
      <c r="F62" s="11"/>
      <c r="G62" s="11"/>
      <c r="H62" s="9">
        <f t="shared" si="42"/>
        <v>86884.012678476589</v>
      </c>
      <c r="I62" s="69">
        <v>0</v>
      </c>
      <c r="J62" s="69">
        <f t="shared" si="43"/>
        <v>86884.012678476589</v>
      </c>
      <c r="K62" s="13">
        <f>+K597-K71</f>
        <v>71224.699937130397</v>
      </c>
      <c r="L62" s="13">
        <f>+L597-L71</f>
        <v>7567.393042148522</v>
      </c>
      <c r="M62" s="9">
        <f t="shared" si="45"/>
        <v>5007.3380755808294</v>
      </c>
      <c r="N62" s="13">
        <f>+N597-N71</f>
        <v>39.832434248982288</v>
      </c>
      <c r="O62" s="13">
        <f>+O597-O71</f>
        <v>4967.5056413318471</v>
      </c>
      <c r="P62" s="9">
        <f t="shared" si="8"/>
        <v>76.304679848146051</v>
      </c>
      <c r="Q62" s="13">
        <f t="shared" ref="Q62:V62" si="46">+Q597-Q71</f>
        <v>32.43300635898035</v>
      </c>
      <c r="R62" s="13">
        <f t="shared" si="46"/>
        <v>38.034442425243491</v>
      </c>
      <c r="S62" s="13">
        <f t="shared" si="46"/>
        <v>5.8372310639222054</v>
      </c>
      <c r="T62" s="13">
        <f t="shared" si="46"/>
        <v>8.5798108099748891</v>
      </c>
      <c r="U62" s="13">
        <f t="shared" si="46"/>
        <v>2998.3832158567529</v>
      </c>
      <c r="V62" s="13">
        <f t="shared" si="46"/>
        <v>1.3139171019629572</v>
      </c>
      <c r="W62" s="26" t="str">
        <f t="shared" si="5"/>
        <v>OK</v>
      </c>
      <c r="Y62" s="144">
        <f>+'II-I TOTAL COMPANY'!M62-TDCustSvc!H62</f>
        <v>0</v>
      </c>
    </row>
    <row r="63" spans="1:25" x14ac:dyDescent="0.2">
      <c r="A63" s="3">
        <f t="shared" si="40"/>
        <v>7</v>
      </c>
      <c r="B63" s="3" t="s">
        <v>293</v>
      </c>
      <c r="C63" s="1"/>
      <c r="D63" s="3"/>
      <c r="E63" s="3"/>
      <c r="F63" s="11"/>
      <c r="G63" s="11"/>
      <c r="H63" s="9">
        <f t="shared" ca="1" si="42"/>
        <v>967600.53573187895</v>
      </c>
      <c r="I63" s="69">
        <v>0</v>
      </c>
      <c r="J63" s="69">
        <f t="shared" ca="1" si="43"/>
        <v>967600.53573187895</v>
      </c>
      <c r="K63" s="13">
        <f ca="1">+K611-K68</f>
        <v>793194.52948358445</v>
      </c>
      <c r="L63" s="13">
        <f ca="1">+L611-L68</f>
        <v>84261.780666199804</v>
      </c>
      <c r="M63" s="9">
        <f t="shared" ca="1" si="45"/>
        <v>55737.816219928616</v>
      </c>
      <c r="N63" s="13">
        <f ca="1">+N611-N68</f>
        <v>458.04045774169094</v>
      </c>
      <c r="O63" s="13">
        <f ca="1">+O611-O68</f>
        <v>55279.775762186924</v>
      </c>
      <c r="P63" s="9">
        <f t="shared" ca="1" si="8"/>
        <v>887.47091713011514</v>
      </c>
      <c r="Q63" s="13">
        <f t="shared" ref="Q63:V63" ca="1" si="47">+Q611-Q68</f>
        <v>392.68139201966119</v>
      </c>
      <c r="R63" s="13">
        <f t="shared" ca="1" si="47"/>
        <v>424.83436636532633</v>
      </c>
      <c r="S63" s="13">
        <f t="shared" ca="1" si="47"/>
        <v>69.955158745127591</v>
      </c>
      <c r="T63" s="13">
        <f t="shared" ca="1" si="47"/>
        <v>95.306820364185654</v>
      </c>
      <c r="U63" s="13">
        <f t="shared" ca="1" si="47"/>
        <v>33407.556976938598</v>
      </c>
      <c r="V63" s="13">
        <f t="shared" ca="1" si="47"/>
        <v>16.074647733176626</v>
      </c>
      <c r="W63" s="26" t="str">
        <f t="shared" ca="1" si="5"/>
        <v>OK</v>
      </c>
      <c r="Y63" s="144">
        <f ca="1">+'II-I TOTAL COMPANY'!M63-TDCustSvc!H63</f>
        <v>0</v>
      </c>
    </row>
    <row r="64" spans="1:25" x14ac:dyDescent="0.2">
      <c r="A64" s="3">
        <f t="shared" si="40"/>
        <v>8</v>
      </c>
      <c r="B64" s="3" t="s">
        <v>304</v>
      </c>
      <c r="C64" s="1"/>
      <c r="D64" s="3"/>
      <c r="E64" s="3"/>
      <c r="F64" s="11"/>
      <c r="G64" s="11"/>
      <c r="H64" s="9">
        <f t="shared" ca="1" si="42"/>
        <v>180041.15550207123</v>
      </c>
      <c r="I64" s="69">
        <v>0</v>
      </c>
      <c r="J64" s="69">
        <f t="shared" ca="1" si="43"/>
        <v>180041.15550207123</v>
      </c>
      <c r="K64" s="13">
        <f ca="1">(((+K59+SUM(K626:K634))*K638)+SUM(K642:K645))</f>
        <v>147582.79588536985</v>
      </c>
      <c r="L64" s="13">
        <f ca="1">(((+L59+SUM(L626:L634))*L638)+SUM(L642:L645))</f>
        <v>15671.423911554364</v>
      </c>
      <c r="M64" s="9">
        <f t="shared" ca="1" si="45"/>
        <v>10357.107546945523</v>
      </c>
      <c r="N64" s="13">
        <f t="shared" ref="N64:V64" ca="1" si="48">(((+N59+SUM(N626:N634))*N638)+SUM(N642:N645))</f>
        <v>92.619852077995361</v>
      </c>
      <c r="O64" s="13">
        <f t="shared" ca="1" si="48"/>
        <v>10264.487694867526</v>
      </c>
      <c r="P64" s="9">
        <f t="shared" ca="1" si="8"/>
        <v>184.42748974504968</v>
      </c>
      <c r="Q64" s="13">
        <f t="shared" ca="1" si="48"/>
        <v>89.185735565686272</v>
      </c>
      <c r="R64" s="13">
        <f t="shared" ca="1" si="48"/>
        <v>79.692097264820603</v>
      </c>
      <c r="S64" s="13">
        <f ca="1">(((+S59+SUM(S626:S634))*S638)+SUM(S642:S645))</f>
        <v>15.549656914542828</v>
      </c>
      <c r="T64" s="13">
        <f t="shared" ca="1" si="48"/>
        <v>17.608844096046766</v>
      </c>
      <c r="U64" s="13">
        <f t="shared" ca="1" si="48"/>
        <v>6224.0625686448739</v>
      </c>
      <c r="V64" s="13">
        <f t="shared" ca="1" si="48"/>
        <v>3.729255715540392</v>
      </c>
      <c r="W64" s="26" t="str">
        <f t="shared" ca="1" si="5"/>
        <v>OK</v>
      </c>
      <c r="Y64" s="144">
        <f ca="1">+'II-I TOTAL COMPANY'!M64-TDCustSvc!H64</f>
        <v>3.8293223653454334E-2</v>
      </c>
    </row>
    <row r="65" spans="1:25" x14ac:dyDescent="0.2">
      <c r="A65" s="3">
        <f t="shared" si="40"/>
        <v>9</v>
      </c>
      <c r="B65" s="3" t="s">
        <v>518</v>
      </c>
      <c r="C65" s="1"/>
      <c r="D65" s="3"/>
      <c r="E65" s="3"/>
      <c r="F65" s="11"/>
      <c r="G65" s="11"/>
      <c r="H65" s="9">
        <f t="shared" si="42"/>
        <v>0</v>
      </c>
      <c r="I65" s="69">
        <v>0</v>
      </c>
      <c r="J65" s="69">
        <f t="shared" si="43"/>
        <v>0</v>
      </c>
      <c r="K65" s="13">
        <f>+K654-K68-K69</f>
        <v>0</v>
      </c>
      <c r="L65" s="13">
        <f>+L654-L68-L69</f>
        <v>0</v>
      </c>
      <c r="M65" s="9">
        <f t="shared" si="45"/>
        <v>0</v>
      </c>
      <c r="N65" s="13">
        <f>+N654-N68-N69</f>
        <v>0</v>
      </c>
      <c r="O65" s="13">
        <f>+O654-O68-O69</f>
        <v>0</v>
      </c>
      <c r="P65" s="9"/>
      <c r="Q65" s="13">
        <f t="shared" ref="Q65:V65" si="49">+Q654-Q68-Q69</f>
        <v>0</v>
      </c>
      <c r="R65" s="13">
        <f t="shared" si="49"/>
        <v>0</v>
      </c>
      <c r="S65" s="13">
        <f t="shared" si="49"/>
        <v>0</v>
      </c>
      <c r="T65" s="13">
        <f t="shared" si="49"/>
        <v>0</v>
      </c>
      <c r="U65" s="13">
        <f t="shared" si="49"/>
        <v>0</v>
      </c>
      <c r="V65" s="13">
        <f t="shared" si="49"/>
        <v>0</v>
      </c>
      <c r="W65" s="26" t="str">
        <f t="shared" si="5"/>
        <v>OK</v>
      </c>
      <c r="Y65" s="144">
        <f>+'II-I TOTAL COMPANY'!M65-TDCustSvc!H65</f>
        <v>0</v>
      </c>
    </row>
    <row r="66" spans="1:25" x14ac:dyDescent="0.2">
      <c r="A66" s="3">
        <f t="shared" si="40"/>
        <v>10</v>
      </c>
      <c r="B66" s="3" t="s">
        <v>505</v>
      </c>
      <c r="C66" s="1"/>
      <c r="D66" s="3"/>
      <c r="E66" s="3"/>
      <c r="F66" s="13"/>
      <c r="G66" s="13"/>
      <c r="H66" s="9">
        <f t="shared" ca="1" si="42"/>
        <v>17893634.040789712</v>
      </c>
      <c r="I66" s="69">
        <v>0</v>
      </c>
      <c r="J66" s="69">
        <f t="shared" ca="1" si="43"/>
        <v>17893634.040789712</v>
      </c>
      <c r="K66" s="13">
        <f t="shared" ref="K66:V66" ca="1" si="50">SUM(K61:K65)</f>
        <v>12931065.872612078</v>
      </c>
      <c r="L66" s="13">
        <f t="shared" ca="1" si="50"/>
        <v>1354286.7679177697</v>
      </c>
      <c r="M66" s="9">
        <f t="shared" ca="1" si="45"/>
        <v>3292247.5308030411</v>
      </c>
      <c r="N66" s="13">
        <f t="shared" ca="1" si="50"/>
        <v>49053.94137087938</v>
      </c>
      <c r="O66" s="13">
        <f t="shared" ca="1" si="50"/>
        <v>3243193.5894321618</v>
      </c>
      <c r="P66" s="9">
        <f t="shared" ca="1" si="8"/>
        <v>109065.28512389649</v>
      </c>
      <c r="Q66" s="13">
        <f t="shared" ca="1" si="50"/>
        <v>70718.251523965097</v>
      </c>
      <c r="R66" s="13">
        <f t="shared" ca="1" si="50"/>
        <v>27291.502126828065</v>
      </c>
      <c r="S66" s="13">
        <f ca="1">SUM(S61:S65)</f>
        <v>11055.531473103334</v>
      </c>
      <c r="T66" s="13">
        <f t="shared" ca="1" si="50"/>
        <v>5299.951223460549</v>
      </c>
      <c r="U66" s="13">
        <f t="shared" ca="1" si="50"/>
        <v>198544.0532691773</v>
      </c>
      <c r="V66" s="13">
        <f t="shared" ca="1" si="50"/>
        <v>3124.5798402916557</v>
      </c>
      <c r="W66" s="26" t="str">
        <f t="shared" ca="1" si="5"/>
        <v>OK</v>
      </c>
      <c r="Y66" s="144">
        <f ca="1">+'II-I TOTAL COMPANY'!M66-TDCustSvc!H66</f>
        <v>3.8293223828077316E-2</v>
      </c>
    </row>
    <row r="67" spans="1:25" x14ac:dyDescent="0.2">
      <c r="A67" s="3">
        <f t="shared" si="40"/>
        <v>11</v>
      </c>
      <c r="B67" s="3"/>
      <c r="C67" s="1"/>
      <c r="D67" s="3"/>
      <c r="E67" s="3"/>
      <c r="F67" s="3"/>
      <c r="G67" s="3"/>
      <c r="H67" s="6"/>
      <c r="I67" s="6"/>
      <c r="J67" s="6"/>
      <c r="K67" s="13"/>
      <c r="L67" s="13"/>
      <c r="M67" s="13"/>
      <c r="N67" s="13"/>
      <c r="O67" s="13"/>
      <c r="P67" s="9"/>
      <c r="Q67" s="13"/>
      <c r="R67" s="13"/>
      <c r="S67" s="13"/>
      <c r="T67" s="13"/>
      <c r="U67" s="13"/>
      <c r="V67" s="13"/>
      <c r="W67" s="26" t="str">
        <f t="shared" si="5"/>
        <v>OK</v>
      </c>
      <c r="Y67" s="144">
        <f>+'II-I TOTAL COMPANY'!M67-TDCustSvc!H67</f>
        <v>0</v>
      </c>
    </row>
    <row r="68" spans="1:25" x14ac:dyDescent="0.2">
      <c r="A68" s="3">
        <f t="shared" si="40"/>
        <v>12</v>
      </c>
      <c r="B68" s="3" t="s">
        <v>510</v>
      </c>
      <c r="C68" s="1"/>
      <c r="D68" s="3"/>
      <c r="E68" s="3"/>
      <c r="F68" s="11"/>
      <c r="G68" s="11"/>
      <c r="H68" s="9">
        <f>+I68+J68</f>
        <v>0</v>
      </c>
      <c r="I68" s="69">
        <v>0</v>
      </c>
      <c r="J68" s="69">
        <f>+K68+L68+M68+P68+T68+U68+V68</f>
        <v>0</v>
      </c>
      <c r="K68" s="13">
        <f>K607</f>
        <v>0</v>
      </c>
      <c r="L68" s="13">
        <f t="shared" ref="L68:V68" si="51">L607</f>
        <v>0</v>
      </c>
      <c r="M68" s="13">
        <f t="shared" si="51"/>
        <v>0</v>
      </c>
      <c r="N68" s="13">
        <f t="shared" si="51"/>
        <v>0</v>
      </c>
      <c r="O68" s="13">
        <f t="shared" si="51"/>
        <v>0</v>
      </c>
      <c r="P68" s="9">
        <f t="shared" si="8"/>
        <v>0</v>
      </c>
      <c r="Q68" s="13">
        <f t="shared" si="51"/>
        <v>0</v>
      </c>
      <c r="R68" s="13">
        <f t="shared" si="51"/>
        <v>0</v>
      </c>
      <c r="S68" s="13">
        <f>S607</f>
        <v>0</v>
      </c>
      <c r="T68" s="13">
        <f t="shared" si="51"/>
        <v>0</v>
      </c>
      <c r="U68" s="13">
        <f t="shared" si="51"/>
        <v>0</v>
      </c>
      <c r="V68" s="13">
        <f t="shared" si="51"/>
        <v>0</v>
      </c>
      <c r="W68" s="26" t="str">
        <f t="shared" si="5"/>
        <v>OK</v>
      </c>
      <c r="Y68" s="144">
        <f>+'II-I TOTAL COMPANY'!M68-TDCustSvc!H68</f>
        <v>0</v>
      </c>
    </row>
    <row r="69" spans="1:25" x14ac:dyDescent="0.2">
      <c r="A69" s="3">
        <f t="shared" si="40"/>
        <v>13</v>
      </c>
      <c r="B69" s="3" t="s">
        <v>449</v>
      </c>
      <c r="C69" s="1"/>
      <c r="D69" s="3"/>
      <c r="E69" s="3"/>
      <c r="F69" s="11"/>
      <c r="G69" s="11"/>
      <c r="H69" s="9">
        <f>+I69+J69</f>
        <v>0</v>
      </c>
      <c r="I69" s="69">
        <v>0</v>
      </c>
      <c r="J69" s="69">
        <f t="shared" ref="J69:J71" si="52">+K69+L69+M69+P69+T69+U69+V69</f>
        <v>0</v>
      </c>
      <c r="K69" s="13">
        <f>K652</f>
        <v>0</v>
      </c>
      <c r="L69" s="13">
        <f>L652</f>
        <v>0</v>
      </c>
      <c r="M69" s="9">
        <f>SUM(N69:O69)</f>
        <v>0</v>
      </c>
      <c r="N69" s="13">
        <f>N652</f>
        <v>0</v>
      </c>
      <c r="O69" s="13">
        <f>O652</f>
        <v>0</v>
      </c>
      <c r="P69" s="9">
        <f t="shared" si="8"/>
        <v>0</v>
      </c>
      <c r="Q69" s="13">
        <f t="shared" ref="Q69:V69" si="53">Q652</f>
        <v>0</v>
      </c>
      <c r="R69" s="13">
        <f t="shared" si="53"/>
        <v>0</v>
      </c>
      <c r="S69" s="13">
        <f t="shared" si="53"/>
        <v>0</v>
      </c>
      <c r="T69" s="13">
        <f t="shared" si="53"/>
        <v>0</v>
      </c>
      <c r="U69" s="13">
        <f t="shared" si="53"/>
        <v>0</v>
      </c>
      <c r="V69" s="13">
        <f t="shared" si="53"/>
        <v>0</v>
      </c>
      <c r="W69" s="26" t="str">
        <f t="shared" si="5"/>
        <v>OK</v>
      </c>
      <c r="Y69" s="144">
        <f>+'II-I TOTAL COMPANY'!M69-TDCustSvc!H69</f>
        <v>0</v>
      </c>
    </row>
    <row r="70" spans="1:25" x14ac:dyDescent="0.2">
      <c r="A70" s="3">
        <f t="shared" si="40"/>
        <v>14</v>
      </c>
      <c r="B70" s="3" t="s">
        <v>541</v>
      </c>
      <c r="C70" s="1"/>
      <c r="D70" s="3"/>
      <c r="E70" s="3"/>
      <c r="F70" s="11"/>
      <c r="G70" s="11"/>
      <c r="H70" s="9">
        <f>+I70+J70</f>
        <v>0</v>
      </c>
      <c r="I70" s="69">
        <v>0</v>
      </c>
      <c r="J70" s="69">
        <f t="shared" si="52"/>
        <v>0</v>
      </c>
      <c r="K70" s="13">
        <v>0</v>
      </c>
      <c r="L70" s="13">
        <v>0</v>
      </c>
      <c r="M70" s="9">
        <f>SUM(N70:O70)</f>
        <v>0</v>
      </c>
      <c r="N70" s="13">
        <v>0</v>
      </c>
      <c r="O70" s="13">
        <v>0</v>
      </c>
      <c r="P70" s="9">
        <f t="shared" si="8"/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26" t="str">
        <f t="shared" si="5"/>
        <v>OK</v>
      </c>
      <c r="Y70" s="144">
        <f>+'II-I TOTAL COMPANY'!M70-TDCustSvc!H70</f>
        <v>0</v>
      </c>
    </row>
    <row r="71" spans="1:25" x14ac:dyDescent="0.2">
      <c r="A71" s="3">
        <f t="shared" si="40"/>
        <v>15</v>
      </c>
      <c r="B71" s="3" t="s">
        <v>557</v>
      </c>
      <c r="C71" s="1"/>
      <c r="D71" s="3"/>
      <c r="E71" s="3"/>
      <c r="F71" s="11"/>
      <c r="G71" s="11"/>
      <c r="H71" s="9">
        <f>+I71+J71</f>
        <v>0</v>
      </c>
      <c r="I71" s="69">
        <v>0</v>
      </c>
      <c r="J71" s="69">
        <f t="shared" si="52"/>
        <v>0</v>
      </c>
      <c r="K71" s="13">
        <f>K590</f>
        <v>0</v>
      </c>
      <c r="L71" s="13">
        <f t="shared" ref="L71:V71" si="54">L590</f>
        <v>0</v>
      </c>
      <c r="M71" s="13">
        <f t="shared" si="54"/>
        <v>0</v>
      </c>
      <c r="N71" s="13">
        <f t="shared" si="54"/>
        <v>0</v>
      </c>
      <c r="O71" s="13">
        <f t="shared" si="54"/>
        <v>0</v>
      </c>
      <c r="P71" s="9">
        <f t="shared" si="8"/>
        <v>0</v>
      </c>
      <c r="Q71" s="13">
        <f t="shared" si="54"/>
        <v>0</v>
      </c>
      <c r="R71" s="13">
        <f t="shared" si="54"/>
        <v>0</v>
      </c>
      <c r="S71" s="13">
        <f>S590</f>
        <v>0</v>
      </c>
      <c r="T71" s="13">
        <f t="shared" si="54"/>
        <v>0</v>
      </c>
      <c r="U71" s="13">
        <f t="shared" si="54"/>
        <v>0</v>
      </c>
      <c r="V71" s="13">
        <f t="shared" si="54"/>
        <v>0</v>
      </c>
      <c r="W71" s="26" t="str">
        <f t="shared" si="5"/>
        <v>OK</v>
      </c>
      <c r="Y71" s="144">
        <f>+'II-I TOTAL COMPANY'!M71-TDCustSvc!H71</f>
        <v>0</v>
      </c>
    </row>
    <row r="72" spans="1:25" x14ac:dyDescent="0.2">
      <c r="A72" s="3">
        <f t="shared" si="40"/>
        <v>16</v>
      </c>
      <c r="B72" s="3"/>
      <c r="C72" s="1"/>
      <c r="D72" s="3"/>
      <c r="E72" s="3"/>
      <c r="F72" s="3"/>
      <c r="G72" s="3"/>
      <c r="H72" s="9"/>
      <c r="I72" s="69"/>
      <c r="J72" s="69"/>
      <c r="K72" s="13"/>
      <c r="L72" s="13"/>
      <c r="M72" s="9"/>
      <c r="N72" s="13"/>
      <c r="O72" s="13"/>
      <c r="P72" s="9"/>
      <c r="Q72" s="13"/>
      <c r="R72" s="13"/>
      <c r="S72" s="13"/>
      <c r="T72" s="13"/>
      <c r="U72" s="13"/>
      <c r="V72" s="13"/>
      <c r="W72" s="26" t="str">
        <f t="shared" si="5"/>
        <v>OK</v>
      </c>
      <c r="Y72" s="144">
        <f>+'II-I TOTAL COMPANY'!M72-TDCustSvc!H72</f>
        <v>0</v>
      </c>
    </row>
    <row r="73" spans="1:25" x14ac:dyDescent="0.2">
      <c r="A73" s="3">
        <f t="shared" si="40"/>
        <v>17</v>
      </c>
      <c r="B73" s="3"/>
      <c r="C73" s="1"/>
      <c r="D73" s="3"/>
      <c r="E73" s="3"/>
      <c r="F73" s="3"/>
      <c r="G73" s="3"/>
      <c r="H73" s="6"/>
      <c r="I73" s="6"/>
      <c r="J73" s="6"/>
      <c r="K73" s="13"/>
      <c r="L73" s="13"/>
      <c r="M73" s="9"/>
      <c r="N73" s="13"/>
      <c r="O73" s="13"/>
      <c r="P73" s="9"/>
      <c r="Q73" s="13"/>
      <c r="R73" s="13"/>
      <c r="S73" s="13"/>
      <c r="T73" s="13"/>
      <c r="U73" s="13"/>
      <c r="V73" s="13"/>
      <c r="W73" s="26" t="str">
        <f t="shared" si="5"/>
        <v>OK</v>
      </c>
      <c r="Y73" s="144">
        <f>+'II-I TOTAL COMPANY'!M73-TDCustSvc!H73</f>
        <v>0</v>
      </c>
    </row>
    <row r="74" spans="1:25" x14ac:dyDescent="0.2">
      <c r="A74" s="3">
        <f t="shared" si="40"/>
        <v>18</v>
      </c>
      <c r="B74" s="3" t="s">
        <v>606</v>
      </c>
      <c r="C74" s="1"/>
      <c r="D74" s="3"/>
      <c r="E74" s="3"/>
      <c r="F74" s="13"/>
      <c r="G74" s="13"/>
      <c r="H74" s="9">
        <f ca="1">+I74+J74</f>
        <v>18851934.515824996</v>
      </c>
      <c r="I74" s="69">
        <v>0</v>
      </c>
      <c r="J74" s="69">
        <f ca="1">+K74+L74+M74+P74+T74+U74+V74</f>
        <v>18851934.515824996</v>
      </c>
      <c r="K74" s="13">
        <f ca="1">+K59+K66+K68+K69+K70+K71+K72</f>
        <v>13716597.998076845</v>
      </c>
      <c r="L74" s="13">
        <f t="shared" ref="L74:V74" ca="1" si="55">+L59+L66+L68+L69+L70+L71+L72</f>
        <v>1437697.3819594802</v>
      </c>
      <c r="M74" s="9">
        <f ca="1">SUM(N74:O74)</f>
        <v>3347368.6176934862</v>
      </c>
      <c r="N74" s="13">
        <f t="shared" ca="1" si="55"/>
        <v>49550.316788242584</v>
      </c>
      <c r="O74" s="13">
        <f t="shared" ca="1" si="55"/>
        <v>3297818.3009052435</v>
      </c>
      <c r="P74" s="9">
        <f t="shared" ca="1" si="8"/>
        <v>110055.78162134919</v>
      </c>
      <c r="Q74" s="13">
        <f t="shared" ca="1" si="55"/>
        <v>71200.350487497315</v>
      </c>
      <c r="R74" s="13">
        <f t="shared" ca="1" si="55"/>
        <v>27715.972230517225</v>
      </c>
      <c r="S74" s="13">
        <f ca="1">+S59+S66+S68+S69+S70+S71+S72</f>
        <v>11139.45890333466</v>
      </c>
      <c r="T74" s="13">
        <f t="shared" ca="1" si="55"/>
        <v>5393.6201059178948</v>
      </c>
      <c r="U74" s="13">
        <f t="shared" ca="1" si="55"/>
        <v>231676.34835780549</v>
      </c>
      <c r="V74" s="13">
        <f t="shared" ca="1" si="55"/>
        <v>3144.7680101138267</v>
      </c>
      <c r="W74" s="26" t="str">
        <f t="shared" ca="1" si="5"/>
        <v>OK</v>
      </c>
      <c r="Y74" s="144">
        <f ca="1">+'II-I TOTAL COMPANY'!M74-TDCustSvc!H74</f>
        <v>0.18234868347644806</v>
      </c>
    </row>
    <row r="75" spans="1:25" x14ac:dyDescent="0.2">
      <c r="A75" s="3">
        <f t="shared" si="40"/>
        <v>19</v>
      </c>
      <c r="B75" s="3" t="s">
        <v>607</v>
      </c>
      <c r="C75" s="1"/>
      <c r="D75" s="3"/>
      <c r="E75" s="3"/>
      <c r="F75" s="13"/>
      <c r="G75" s="13"/>
      <c r="H75" s="9">
        <f ca="1">+I75+J75</f>
        <v>18851934.515824996</v>
      </c>
      <c r="I75" s="69">
        <v>0</v>
      </c>
      <c r="J75" s="69">
        <f ca="1">+K75+L75+M75+P75+T75+U75+V75</f>
        <v>18851934.515824996</v>
      </c>
      <c r="K75" s="13">
        <f ca="1">+K74-K78</f>
        <v>13716597.998076845</v>
      </c>
      <c r="L75" s="13">
        <f t="shared" ref="L75:T75" ca="1" si="56">+L74-L78</f>
        <v>1437697.3819594802</v>
      </c>
      <c r="M75" s="9">
        <f ca="1">SUM(N75:O75)</f>
        <v>3347368.6176934862</v>
      </c>
      <c r="N75" s="13">
        <f t="shared" ca="1" si="56"/>
        <v>49550.316788242584</v>
      </c>
      <c r="O75" s="13">
        <f t="shared" ca="1" si="56"/>
        <v>3297818.3009052435</v>
      </c>
      <c r="P75" s="9">
        <f t="shared" ca="1" si="8"/>
        <v>110055.78162134919</v>
      </c>
      <c r="Q75" s="13">
        <f t="shared" ca="1" si="56"/>
        <v>71200.350487497315</v>
      </c>
      <c r="R75" s="13">
        <f t="shared" ca="1" si="56"/>
        <v>27715.972230517225</v>
      </c>
      <c r="S75" s="13">
        <f ca="1">+S74-S78</f>
        <v>11139.45890333466</v>
      </c>
      <c r="T75" s="13">
        <f t="shared" ca="1" si="56"/>
        <v>5393.6201059178948</v>
      </c>
      <c r="U75" s="13">
        <f ca="1">+U74-U78</f>
        <v>231676.34835780549</v>
      </c>
      <c r="V75" s="13">
        <f ca="1">+V74-V78</f>
        <v>3144.7680101138267</v>
      </c>
      <c r="W75" s="26" t="str">
        <f t="shared" ca="1" si="5"/>
        <v>OK</v>
      </c>
      <c r="Y75" s="144">
        <f ca="1">+'II-I TOTAL COMPANY'!M75-TDCustSvc!H75</f>
        <v>0.18234868347644806</v>
      </c>
    </row>
    <row r="76" spans="1:25" x14ac:dyDescent="0.2">
      <c r="A76" s="3">
        <f t="shared" si="40"/>
        <v>20</v>
      </c>
      <c r="B76" s="3"/>
      <c r="C76" s="1"/>
      <c r="D76" s="3"/>
      <c r="E76" s="3"/>
      <c r="F76" s="3"/>
      <c r="G76" s="3"/>
      <c r="H76" s="6"/>
      <c r="I76" s="6"/>
      <c r="J76" s="6"/>
      <c r="K76" s="13"/>
      <c r="L76" s="13"/>
      <c r="M76" s="13"/>
      <c r="N76" s="13"/>
      <c r="O76" s="13"/>
      <c r="P76" s="9"/>
      <c r="Q76" s="13"/>
      <c r="R76" s="13"/>
      <c r="S76" s="13"/>
      <c r="T76" s="13"/>
      <c r="U76" s="13"/>
      <c r="V76" s="13"/>
      <c r="W76" s="26" t="str">
        <f t="shared" si="5"/>
        <v>OK</v>
      </c>
      <c r="Y76" s="144">
        <f>+'II-I TOTAL COMPANY'!M76-TDCustSvc!H76</f>
        <v>0</v>
      </c>
    </row>
    <row r="77" spans="1:25" x14ac:dyDescent="0.2">
      <c r="A77" s="3">
        <f t="shared" si="40"/>
        <v>21</v>
      </c>
      <c r="B77" s="3" t="s">
        <v>506</v>
      </c>
      <c r="C77" s="1"/>
      <c r="D77" s="3"/>
      <c r="E77" s="3"/>
      <c r="F77" s="11"/>
      <c r="G77" s="11"/>
      <c r="H77" s="9">
        <f ca="1">+I77+J77</f>
        <v>18851934.515824996</v>
      </c>
      <c r="I77" s="69">
        <v>0</v>
      </c>
      <c r="J77" s="69">
        <f t="shared" ref="J77:J81" ca="1" si="57">+K77+L77+M77+P77+T77+U77+V77</f>
        <v>18851934.515824996</v>
      </c>
      <c r="K77" s="13">
        <f ca="1">+K74-K80-K78</f>
        <v>13716597.998076845</v>
      </c>
      <c r="L77" s="13">
        <f ca="1">+L74-L80-L78</f>
        <v>1437697.3819594802</v>
      </c>
      <c r="M77" s="9">
        <f ca="1">SUM(N77:O77)</f>
        <v>3347368.6176934862</v>
      </c>
      <c r="N77" s="13">
        <f ca="1">+N74-N80-N78</f>
        <v>49550.316788242584</v>
      </c>
      <c r="O77" s="13">
        <f ca="1">+O74-O80-O78</f>
        <v>3297818.3009052435</v>
      </c>
      <c r="P77" s="9">
        <f t="shared" ca="1" si="8"/>
        <v>110055.78162134919</v>
      </c>
      <c r="Q77" s="13">
        <f t="shared" ref="Q77:V77" ca="1" si="58">+Q74-Q80-Q78</f>
        <v>71200.350487497315</v>
      </c>
      <c r="R77" s="13">
        <f t="shared" ca="1" si="58"/>
        <v>27715.972230517225</v>
      </c>
      <c r="S77" s="13">
        <f t="shared" ca="1" si="58"/>
        <v>11139.45890333466</v>
      </c>
      <c r="T77" s="13">
        <f t="shared" ca="1" si="58"/>
        <v>5393.6201059178948</v>
      </c>
      <c r="U77" s="13">
        <f t="shared" ca="1" si="58"/>
        <v>231676.34835780549</v>
      </c>
      <c r="V77" s="13">
        <f t="shared" ca="1" si="58"/>
        <v>3144.7680101138267</v>
      </c>
      <c r="W77" s="26" t="str">
        <f t="shared" ca="1" si="5"/>
        <v>OK</v>
      </c>
      <c r="Y77" s="144">
        <f ca="1">+'II-I TOTAL COMPANY'!M77-TDCustSvc!H77</f>
        <v>0.18234868347644806</v>
      </c>
    </row>
    <row r="78" spans="1:25" x14ac:dyDescent="0.2">
      <c r="A78" s="3">
        <f t="shared" si="40"/>
        <v>22</v>
      </c>
      <c r="B78" s="3" t="s">
        <v>507</v>
      </c>
      <c r="C78" s="1"/>
      <c r="D78" s="3"/>
      <c r="E78" s="3"/>
      <c r="F78" s="11"/>
      <c r="G78" s="11"/>
      <c r="H78" s="9">
        <f>+I78+J78</f>
        <v>0</v>
      </c>
      <c r="I78" s="69">
        <v>0</v>
      </c>
      <c r="J78" s="69">
        <f t="shared" si="57"/>
        <v>0</v>
      </c>
      <c r="K78" s="13">
        <f t="shared" ref="K78:V78" si="59">K40</f>
        <v>0</v>
      </c>
      <c r="L78" s="13">
        <f t="shared" si="59"/>
        <v>0</v>
      </c>
      <c r="M78" s="9">
        <f>SUM(N78:O78)</f>
        <v>0</v>
      </c>
      <c r="N78" s="13">
        <f t="shared" si="59"/>
        <v>0</v>
      </c>
      <c r="O78" s="13">
        <f t="shared" si="59"/>
        <v>0</v>
      </c>
      <c r="P78" s="9">
        <f t="shared" si="8"/>
        <v>0</v>
      </c>
      <c r="Q78" s="13">
        <f t="shared" si="59"/>
        <v>0</v>
      </c>
      <c r="R78" s="13">
        <f t="shared" si="59"/>
        <v>0</v>
      </c>
      <c r="S78" s="13">
        <f>S40</f>
        <v>0</v>
      </c>
      <c r="T78" s="13">
        <f t="shared" si="59"/>
        <v>0</v>
      </c>
      <c r="U78" s="13">
        <f t="shared" si="59"/>
        <v>0</v>
      </c>
      <c r="V78" s="13">
        <f t="shared" si="59"/>
        <v>0</v>
      </c>
      <c r="W78" s="26" t="str">
        <f t="shared" si="5"/>
        <v>OK</v>
      </c>
      <c r="Y78" s="144">
        <f>+'II-I TOTAL COMPANY'!M78-TDCustSvc!H78</f>
        <v>0</v>
      </c>
    </row>
    <row r="79" spans="1:25" x14ac:dyDescent="0.2">
      <c r="A79" s="3">
        <f t="shared" si="40"/>
        <v>23</v>
      </c>
      <c r="B79" s="3" t="s">
        <v>508</v>
      </c>
      <c r="C79" s="1"/>
      <c r="D79" s="3"/>
      <c r="E79" s="3"/>
      <c r="F79" s="11"/>
      <c r="G79" s="11"/>
      <c r="H79" s="9">
        <f>+I79+J79</f>
        <v>0</v>
      </c>
      <c r="I79" s="69">
        <v>0</v>
      </c>
      <c r="J79" s="69">
        <f t="shared" si="57"/>
        <v>0</v>
      </c>
      <c r="K79" s="13">
        <v>0</v>
      </c>
      <c r="L79" s="13">
        <v>0</v>
      </c>
      <c r="M79" s="9">
        <f>SUM(N79:O79)</f>
        <v>0</v>
      </c>
      <c r="N79" s="13">
        <v>0</v>
      </c>
      <c r="O79" s="13">
        <v>0</v>
      </c>
      <c r="P79" s="9">
        <f t="shared" si="8"/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26" t="str">
        <f t="shared" si="5"/>
        <v>OK</v>
      </c>
      <c r="Y79" s="144">
        <f>+'II-I TOTAL COMPANY'!M79-TDCustSvc!H79</f>
        <v>0</v>
      </c>
    </row>
    <row r="80" spans="1:25" x14ac:dyDescent="0.2">
      <c r="A80" s="3">
        <f t="shared" si="40"/>
        <v>24</v>
      </c>
      <c r="B80" s="3" t="s">
        <v>511</v>
      </c>
      <c r="C80" s="1"/>
      <c r="D80" s="3"/>
      <c r="E80" s="3"/>
      <c r="F80" s="11"/>
      <c r="G80" s="11"/>
      <c r="H80" s="9">
        <f>+I80+J80</f>
        <v>0</v>
      </c>
      <c r="I80" s="69">
        <v>0</v>
      </c>
      <c r="J80" s="69">
        <f t="shared" si="57"/>
        <v>0</v>
      </c>
      <c r="K80" s="13">
        <f>+K69+K68+K70+K71</f>
        <v>0</v>
      </c>
      <c r="L80" s="13">
        <f t="shared" ref="L80:V80" si="60">+L69+L68+L70+L71</f>
        <v>0</v>
      </c>
      <c r="M80" s="9">
        <f>SUM(N80:O80)</f>
        <v>0</v>
      </c>
      <c r="N80" s="13">
        <f t="shared" si="60"/>
        <v>0</v>
      </c>
      <c r="O80" s="13">
        <f t="shared" si="60"/>
        <v>0</v>
      </c>
      <c r="P80" s="9">
        <f t="shared" si="8"/>
        <v>0</v>
      </c>
      <c r="Q80" s="13">
        <f t="shared" si="60"/>
        <v>0</v>
      </c>
      <c r="R80" s="13">
        <f t="shared" si="60"/>
        <v>0</v>
      </c>
      <c r="S80" s="13">
        <f>+S69+S68+S70+S71</f>
        <v>0</v>
      </c>
      <c r="T80" s="13">
        <f t="shared" si="60"/>
        <v>0</v>
      </c>
      <c r="U80" s="13">
        <f t="shared" si="60"/>
        <v>0</v>
      </c>
      <c r="V80" s="13">
        <f t="shared" si="60"/>
        <v>0</v>
      </c>
      <c r="W80" s="26" t="str">
        <f t="shared" si="5"/>
        <v>OK</v>
      </c>
      <c r="Y80" s="144">
        <f>+'II-I TOTAL COMPANY'!M80-TDCustSvc!H80</f>
        <v>0</v>
      </c>
    </row>
    <row r="81" spans="1:25" x14ac:dyDescent="0.2">
      <c r="A81" s="3">
        <f t="shared" si="40"/>
        <v>25</v>
      </c>
      <c r="B81" s="3" t="s">
        <v>509</v>
      </c>
      <c r="C81" s="3"/>
      <c r="D81" s="3"/>
      <c r="E81" s="3"/>
      <c r="F81" s="13"/>
      <c r="G81" s="13"/>
      <c r="H81" s="9">
        <f ca="1">+I81+J81</f>
        <v>18851934.515824996</v>
      </c>
      <c r="I81" s="69">
        <v>0</v>
      </c>
      <c r="J81" s="69">
        <f t="shared" ca="1" si="57"/>
        <v>18851934.515824996</v>
      </c>
      <c r="K81" s="13">
        <f ca="1">SUM(K77:K80)</f>
        <v>13716597.998076845</v>
      </c>
      <c r="L81" s="13">
        <f t="shared" ref="L81:V81" ca="1" si="61">SUM(L77:L80)</f>
        <v>1437697.3819594802</v>
      </c>
      <c r="M81" s="9">
        <f ca="1">SUM(N81:O81)</f>
        <v>3347368.6176934862</v>
      </c>
      <c r="N81" s="13">
        <f t="shared" ca="1" si="61"/>
        <v>49550.316788242584</v>
      </c>
      <c r="O81" s="13">
        <f t="shared" ca="1" si="61"/>
        <v>3297818.3009052435</v>
      </c>
      <c r="P81" s="9">
        <f t="shared" ca="1" si="8"/>
        <v>110055.78162134919</v>
      </c>
      <c r="Q81" s="13">
        <f t="shared" ca="1" si="61"/>
        <v>71200.350487497315</v>
      </c>
      <c r="R81" s="13">
        <f t="shared" ca="1" si="61"/>
        <v>27715.972230517225</v>
      </c>
      <c r="S81" s="13">
        <f ca="1">SUM(S77:S80)</f>
        <v>11139.45890333466</v>
      </c>
      <c r="T81" s="13">
        <f t="shared" ca="1" si="61"/>
        <v>5393.6201059178948</v>
      </c>
      <c r="U81" s="13">
        <f t="shared" ca="1" si="61"/>
        <v>231676.34835780549</v>
      </c>
      <c r="V81" s="13">
        <f t="shared" ca="1" si="61"/>
        <v>3144.7680101138267</v>
      </c>
      <c r="W81" s="26" t="str">
        <f t="shared" ca="1" si="5"/>
        <v>OK</v>
      </c>
      <c r="Y81" s="144">
        <f ca="1">+'II-I TOTAL COMPANY'!M81-TDCustSvc!H81</f>
        <v>0.18234868347644806</v>
      </c>
    </row>
    <row r="82" spans="1:25" x14ac:dyDescent="0.2">
      <c r="A82" s="3">
        <f t="shared" si="40"/>
        <v>26</v>
      </c>
      <c r="B82" s="3"/>
      <c r="C82" s="3"/>
      <c r="D82" s="3"/>
      <c r="E82" s="3"/>
      <c r="F82" s="3"/>
      <c r="G82" s="3"/>
      <c r="H82" s="6"/>
      <c r="I82" s="6"/>
      <c r="J82" s="6"/>
      <c r="K82" s="13"/>
      <c r="L82" s="13"/>
      <c r="M82" s="13"/>
      <c r="N82" s="13"/>
      <c r="O82" s="13"/>
      <c r="P82" s="9"/>
      <c r="Q82" s="13"/>
      <c r="R82" s="13"/>
      <c r="S82" s="13"/>
      <c r="T82" s="13"/>
      <c r="U82" s="13"/>
      <c r="V82" s="13"/>
      <c r="W82" s="26" t="str">
        <f t="shared" si="5"/>
        <v>OK</v>
      </c>
      <c r="Y82" s="144">
        <f>+'II-I TOTAL COMPANY'!M82-TDCustSvc!H82</f>
        <v>0</v>
      </c>
    </row>
    <row r="83" spans="1:25" x14ac:dyDescent="0.2">
      <c r="A83" s="3">
        <f t="shared" si="40"/>
        <v>27</v>
      </c>
      <c r="B83" s="3" t="s">
        <v>512</v>
      </c>
      <c r="C83" s="3"/>
      <c r="D83" s="3"/>
      <c r="E83" s="3"/>
      <c r="F83" s="11"/>
      <c r="G83" s="11"/>
      <c r="H83" s="9">
        <f ca="1">+I83+J83</f>
        <v>-421173.04763587273</v>
      </c>
      <c r="I83" s="69">
        <v>0</v>
      </c>
      <c r="J83" s="69">
        <f ca="1">+K83+L83+M83+P83+T83+U83+V83</f>
        <v>-421173.04763587273</v>
      </c>
      <c r="K83" s="13">
        <f t="shared" ref="K83:L86" ca="1" si="62">+K77-K39</f>
        <v>-1991681.3309124522</v>
      </c>
      <c r="L83" s="13">
        <f t="shared" ca="1" si="62"/>
        <v>-229361.74764817627</v>
      </c>
      <c r="M83" s="9">
        <f ca="1">SUM(N83:O83)</f>
        <v>1600526.8183928442</v>
      </c>
      <c r="N83" s="13">
        <f t="shared" ref="N83:O86" ca="1" si="63">+N77-N39</f>
        <v>35553.688944294772</v>
      </c>
      <c r="O83" s="13">
        <f t="shared" ca="1" si="63"/>
        <v>1564973.1294485494</v>
      </c>
      <c r="P83" s="9">
        <f t="shared" ca="1" si="8"/>
        <v>14718.581464733828</v>
      </c>
      <c r="Q83" s="13">
        <f t="shared" ref="Q83:V86" ca="1" si="64">+Q77-Q39</f>
        <v>29884.937836606012</v>
      </c>
      <c r="R83" s="13">
        <f t="shared" ca="1" si="64"/>
        <v>-20424.84720742645</v>
      </c>
      <c r="S83" s="13">
        <f ca="1">+S77-S39</f>
        <v>5258.4908355542666</v>
      </c>
      <c r="T83" s="13">
        <f t="shared" ca="1" si="64"/>
        <v>-6063.7749484836295</v>
      </c>
      <c r="U83" s="13">
        <f t="shared" ca="1" si="64"/>
        <v>187544.63800554757</v>
      </c>
      <c r="V83" s="13">
        <f t="shared" ca="1" si="64"/>
        <v>3143.7680101138267</v>
      </c>
      <c r="W83" s="26" t="str">
        <f ca="1">IF((+K83+L83+M83+P83+T83+U83+V83)-H83=0,"OK",(+K83+L83+M83+P83+T83+U83+V83)-H83)</f>
        <v>OK</v>
      </c>
      <c r="Y83" s="144">
        <f ca="1">+'II-I TOTAL COMPANY'!M83-TDCustSvc!H83</f>
        <v>1.182348680566065</v>
      </c>
    </row>
    <row r="84" spans="1:25" x14ac:dyDescent="0.2">
      <c r="A84" s="3">
        <f t="shared" si="40"/>
        <v>28</v>
      </c>
      <c r="B84" s="3" t="s">
        <v>513</v>
      </c>
      <c r="C84" s="3"/>
      <c r="D84" s="3"/>
      <c r="E84" s="3"/>
      <c r="F84" s="11"/>
      <c r="G84" s="11"/>
      <c r="H84" s="9">
        <f>+I84+J84</f>
        <v>0</v>
      </c>
      <c r="I84" s="69">
        <v>0</v>
      </c>
      <c r="J84" s="69">
        <f t="shared" ref="J84:J87" si="65">+K84+L84+M84+P84+T84+U84+V84</f>
        <v>0</v>
      </c>
      <c r="K84" s="13">
        <f t="shared" si="62"/>
        <v>0</v>
      </c>
      <c r="L84" s="13">
        <f t="shared" si="62"/>
        <v>0</v>
      </c>
      <c r="M84" s="9">
        <f>SUM(N84:O84)</f>
        <v>0</v>
      </c>
      <c r="N84" s="13">
        <f t="shared" si="63"/>
        <v>0</v>
      </c>
      <c r="O84" s="13">
        <f t="shared" si="63"/>
        <v>0</v>
      </c>
      <c r="P84" s="9">
        <f t="shared" ref="P84:P147" si="66">SUM(Q84:S84)</f>
        <v>0</v>
      </c>
      <c r="Q84" s="13">
        <f t="shared" si="64"/>
        <v>0</v>
      </c>
      <c r="R84" s="13">
        <f t="shared" si="64"/>
        <v>0</v>
      </c>
      <c r="S84" s="13">
        <f>+S78-S40</f>
        <v>0</v>
      </c>
      <c r="T84" s="13">
        <f t="shared" si="64"/>
        <v>0</v>
      </c>
      <c r="U84" s="13">
        <f t="shared" si="64"/>
        <v>0</v>
      </c>
      <c r="V84" s="13">
        <f t="shared" si="64"/>
        <v>0</v>
      </c>
      <c r="W84" s="26" t="str">
        <f>IF((+K84+L84+M84+P84+T84+U84+V84)-H84=0,"OK",(+K84+L84+M84+P84+T84+U84+V84)-H84)</f>
        <v>OK</v>
      </c>
      <c r="Y84" s="144">
        <f>+'II-I TOTAL COMPANY'!M84-TDCustSvc!H84</f>
        <v>0</v>
      </c>
    </row>
    <row r="85" spans="1:25" x14ac:dyDescent="0.2">
      <c r="A85" s="3">
        <f t="shared" si="40"/>
        <v>29</v>
      </c>
      <c r="B85" s="3" t="s">
        <v>514</v>
      </c>
      <c r="C85" s="3"/>
      <c r="D85" s="3"/>
      <c r="E85" s="3"/>
      <c r="F85" s="11"/>
      <c r="G85" s="11"/>
      <c r="H85" s="9">
        <f>+I85+J85</f>
        <v>0</v>
      </c>
      <c r="I85" s="69">
        <v>0</v>
      </c>
      <c r="J85" s="69">
        <f t="shared" si="65"/>
        <v>0</v>
      </c>
      <c r="K85" s="13">
        <f t="shared" si="62"/>
        <v>0</v>
      </c>
      <c r="L85" s="13">
        <f t="shared" si="62"/>
        <v>0</v>
      </c>
      <c r="M85" s="9">
        <f>SUM(N85:O85)</f>
        <v>0</v>
      </c>
      <c r="N85" s="13">
        <f t="shared" si="63"/>
        <v>0</v>
      </c>
      <c r="O85" s="13">
        <f t="shared" si="63"/>
        <v>0</v>
      </c>
      <c r="P85" s="9">
        <f t="shared" si="66"/>
        <v>0</v>
      </c>
      <c r="Q85" s="13">
        <f t="shared" si="64"/>
        <v>0</v>
      </c>
      <c r="R85" s="13">
        <f t="shared" si="64"/>
        <v>0</v>
      </c>
      <c r="S85" s="13">
        <f>+S79-S41</f>
        <v>0</v>
      </c>
      <c r="T85" s="13">
        <f t="shared" si="64"/>
        <v>0</v>
      </c>
      <c r="U85" s="13">
        <f t="shared" si="64"/>
        <v>0</v>
      </c>
      <c r="V85" s="13">
        <f t="shared" si="64"/>
        <v>0</v>
      </c>
      <c r="W85" s="26" t="str">
        <f>IF((+K85+L85+M85+P85+T85+U85+V85)-H85=0,"OK",(+K85+L85+M85+P85+T85+U85+V85)-H85)</f>
        <v>OK</v>
      </c>
      <c r="Y85" s="144">
        <f>+'II-I TOTAL COMPANY'!M85-TDCustSvc!H85</f>
        <v>0</v>
      </c>
    </row>
    <row r="86" spans="1:25" x14ac:dyDescent="0.2">
      <c r="A86" s="3">
        <f t="shared" si="40"/>
        <v>30</v>
      </c>
      <c r="B86" s="3" t="s">
        <v>515</v>
      </c>
      <c r="C86" s="3"/>
      <c r="D86" s="3"/>
      <c r="E86" s="3"/>
      <c r="F86" s="11"/>
      <c r="G86" s="11"/>
      <c r="H86" s="9">
        <f>+I86+J86</f>
        <v>0</v>
      </c>
      <c r="I86" s="69">
        <v>0</v>
      </c>
      <c r="J86" s="69">
        <f t="shared" si="65"/>
        <v>0</v>
      </c>
      <c r="K86" s="13">
        <f t="shared" si="62"/>
        <v>0</v>
      </c>
      <c r="L86" s="13">
        <f t="shared" si="62"/>
        <v>0</v>
      </c>
      <c r="M86" s="9">
        <f>SUM(N86:O86)</f>
        <v>0</v>
      </c>
      <c r="N86" s="13">
        <f t="shared" si="63"/>
        <v>0</v>
      </c>
      <c r="O86" s="13">
        <f t="shared" si="63"/>
        <v>0</v>
      </c>
      <c r="P86" s="9">
        <f t="shared" si="66"/>
        <v>0</v>
      </c>
      <c r="Q86" s="13">
        <f t="shared" si="64"/>
        <v>0</v>
      </c>
      <c r="R86" s="13">
        <f t="shared" si="64"/>
        <v>0</v>
      </c>
      <c r="S86" s="13">
        <f>+S80-S42</f>
        <v>0</v>
      </c>
      <c r="T86" s="13">
        <f t="shared" si="64"/>
        <v>0</v>
      </c>
      <c r="U86" s="13">
        <f t="shared" si="64"/>
        <v>0</v>
      </c>
      <c r="V86" s="13">
        <f t="shared" si="64"/>
        <v>0</v>
      </c>
      <c r="W86" s="26" t="str">
        <f>IF((+K86+L86+M86+P86+T86+U86+V86)-H86=0,"OK",(+K86+L86+M86+P86+T86+U86+V86)-H86)</f>
        <v>OK</v>
      </c>
      <c r="Y86" s="144">
        <f>+'II-I TOTAL COMPANY'!M86-TDCustSvc!H86</f>
        <v>0</v>
      </c>
    </row>
    <row r="87" spans="1:25" x14ac:dyDescent="0.2">
      <c r="A87" s="3">
        <f t="shared" si="40"/>
        <v>31</v>
      </c>
      <c r="B87" s="3" t="s">
        <v>516</v>
      </c>
      <c r="C87" s="3"/>
      <c r="D87" s="3"/>
      <c r="E87" s="3"/>
      <c r="F87" s="13"/>
      <c r="G87" s="13"/>
      <c r="H87" s="9">
        <f ca="1">+I87+J87</f>
        <v>-421173.04763587273</v>
      </c>
      <c r="I87" s="69">
        <v>0</v>
      </c>
      <c r="J87" s="69">
        <f t="shared" ca="1" si="65"/>
        <v>-421173.04763587273</v>
      </c>
      <c r="K87" s="13">
        <f ca="1">SUM(K83:K86)</f>
        <v>-1991681.3309124522</v>
      </c>
      <c r="L87" s="13">
        <f t="shared" ref="L87:V87" ca="1" si="67">SUM(L83:L86)</f>
        <v>-229361.74764817627</v>
      </c>
      <c r="M87" s="9">
        <f ca="1">SUM(N87:O87)</f>
        <v>1600526.8183928442</v>
      </c>
      <c r="N87" s="13">
        <f t="shared" ca="1" si="67"/>
        <v>35553.688944294772</v>
      </c>
      <c r="O87" s="13">
        <f t="shared" ca="1" si="67"/>
        <v>1564973.1294485494</v>
      </c>
      <c r="P87" s="9">
        <f t="shared" ca="1" si="66"/>
        <v>14718.581464733828</v>
      </c>
      <c r="Q87" s="13">
        <f t="shared" ca="1" si="67"/>
        <v>29884.937836606012</v>
      </c>
      <c r="R87" s="13">
        <f t="shared" ca="1" si="67"/>
        <v>-20424.84720742645</v>
      </c>
      <c r="S87" s="13">
        <f ca="1">SUM(S83:S86)</f>
        <v>5258.4908355542666</v>
      </c>
      <c r="T87" s="13">
        <f t="shared" ca="1" si="67"/>
        <v>-6063.7749484836295</v>
      </c>
      <c r="U87" s="13">
        <f t="shared" ca="1" si="67"/>
        <v>187544.63800554757</v>
      </c>
      <c r="V87" s="13">
        <f t="shared" ca="1" si="67"/>
        <v>3143.7680101138267</v>
      </c>
      <c r="W87" s="26" t="str">
        <f ca="1">IF((+K87+L87+M87+P87+T87+U87+V87)-H87=0,"OK",(+K87+L87+M87+P87+T87+U87+V87)-H87)</f>
        <v>OK</v>
      </c>
      <c r="Y87" s="144">
        <f ca="1">+'II-I TOTAL COMPANY'!M87-TDCustSvc!H87</f>
        <v>1.182348680566065</v>
      </c>
    </row>
    <row r="88" spans="1:25" x14ac:dyDescent="0.2">
      <c r="A88" s="3"/>
      <c r="B88" s="73"/>
      <c r="C88" s="4"/>
      <c r="D88" s="3"/>
      <c r="E88" s="3"/>
      <c r="F88" s="3"/>
      <c r="G88" s="3"/>
      <c r="H88" s="6"/>
      <c r="I88" s="6"/>
      <c r="J88" s="6"/>
      <c r="K88" s="13"/>
      <c r="L88" s="13"/>
      <c r="M88" s="3"/>
      <c r="N88" s="3"/>
      <c r="O88" s="3"/>
      <c r="P88" s="9"/>
      <c r="Q88" s="3"/>
      <c r="R88" s="3"/>
      <c r="S88" s="3"/>
      <c r="T88" s="3"/>
      <c r="U88" s="3"/>
      <c r="V88" s="3"/>
      <c r="W88" s="4"/>
    </row>
    <row r="89" spans="1:25" x14ac:dyDescent="0.2">
      <c r="A89" s="3"/>
      <c r="B89" s="4"/>
      <c r="C89" s="4"/>
      <c r="D89" s="3"/>
      <c r="E89" s="3"/>
      <c r="F89" s="3"/>
      <c r="G89" s="3"/>
      <c r="H89" s="6"/>
      <c r="I89" s="6"/>
      <c r="J89" s="6"/>
      <c r="K89" s="13"/>
      <c r="L89" s="13"/>
      <c r="M89" s="3"/>
      <c r="N89" s="3"/>
      <c r="O89" s="3"/>
      <c r="P89" s="9"/>
      <c r="Q89" s="3"/>
      <c r="R89" s="3"/>
      <c r="S89" s="3"/>
      <c r="T89" s="3"/>
      <c r="U89" s="3"/>
      <c r="V89" s="3"/>
      <c r="W89" s="4"/>
    </row>
    <row r="90" spans="1:25" x14ac:dyDescent="0.2">
      <c r="A90" s="3"/>
      <c r="B90" s="7" t="s">
        <v>22</v>
      </c>
      <c r="C90" s="3"/>
      <c r="D90" s="3"/>
      <c r="E90" s="1"/>
      <c r="F90" s="3"/>
      <c r="G90" s="3"/>
      <c r="H90" s="5"/>
      <c r="I90" s="8"/>
      <c r="J90" s="8"/>
      <c r="K90" s="8"/>
      <c r="L90" s="8"/>
      <c r="M90" s="3"/>
      <c r="N90" s="3"/>
      <c r="O90" s="3"/>
      <c r="P90" s="9"/>
      <c r="Q90" s="3"/>
      <c r="R90" s="3"/>
      <c r="S90" s="3"/>
      <c r="T90" s="3"/>
      <c r="U90" s="3"/>
      <c r="V90" s="3"/>
      <c r="W90" s="4"/>
    </row>
    <row r="91" spans="1:25" x14ac:dyDescent="0.2">
      <c r="A91" s="3"/>
      <c r="B91" s="3"/>
      <c r="C91" s="3"/>
      <c r="D91" s="3"/>
      <c r="E91" s="1"/>
      <c r="F91" s="3"/>
      <c r="G91" s="3"/>
      <c r="H91" s="5"/>
      <c r="I91" s="5"/>
      <c r="J91" s="5"/>
      <c r="K91" s="5"/>
      <c r="L91" s="5"/>
      <c r="M91" s="3"/>
      <c r="N91" s="3"/>
      <c r="O91" s="3"/>
      <c r="P91" s="9"/>
      <c r="Q91" s="3"/>
      <c r="R91" s="3"/>
      <c r="S91" s="3"/>
      <c r="T91" s="3"/>
      <c r="U91" s="3"/>
      <c r="V91" s="3"/>
      <c r="W91" s="4"/>
    </row>
    <row r="92" spans="1:25" x14ac:dyDescent="0.2">
      <c r="A92" s="3">
        <v>1</v>
      </c>
      <c r="B92" s="3" t="s">
        <v>23</v>
      </c>
      <c r="C92" s="3"/>
      <c r="D92" s="1"/>
      <c r="E92" s="1"/>
      <c r="F92" s="3"/>
      <c r="G92" s="3"/>
      <c r="H92" s="5"/>
      <c r="I92" s="5"/>
      <c r="J92" s="5"/>
      <c r="K92" s="5"/>
      <c r="L92" s="5"/>
      <c r="M92" s="3"/>
      <c r="N92" s="3"/>
      <c r="O92" s="3"/>
      <c r="P92" s="9"/>
      <c r="Q92" s="3"/>
      <c r="R92" s="3"/>
      <c r="S92" s="3"/>
      <c r="T92" s="3"/>
      <c r="U92" s="3"/>
      <c r="V92" s="3"/>
      <c r="W92" s="26"/>
    </row>
    <row r="93" spans="1:25" x14ac:dyDescent="0.2">
      <c r="A93" s="3">
        <f>+A92+1</f>
        <v>2</v>
      </c>
      <c r="B93" s="3" t="s">
        <v>24</v>
      </c>
      <c r="C93" s="3" t="s">
        <v>25</v>
      </c>
      <c r="D93" s="1" t="s">
        <v>323</v>
      </c>
      <c r="E93" s="4" t="s">
        <v>592</v>
      </c>
      <c r="F93" s="11"/>
      <c r="G93" s="11"/>
      <c r="H93" s="14">
        <f>'II-I TOTAL COMPANY'!M93</f>
        <v>212.22859267176671</v>
      </c>
      <c r="I93" s="69">
        <v>0</v>
      </c>
      <c r="J93" s="69">
        <f>SUM(K93:V93)-M93-P93</f>
        <v>212.22859267176662</v>
      </c>
      <c r="K93" s="69">
        <f t="shared" ref="K93:L95" si="68">VLOOKUP($D93,$E$741:$V$815,K$1,FALSE)*$H93</f>
        <v>173.97812744980013</v>
      </c>
      <c r="L93" s="69">
        <f t="shared" si="68"/>
        <v>18.484610989049674</v>
      </c>
      <c r="M93" s="9">
        <f>SUM(N93:O93)</f>
        <v>12.231252678728202</v>
      </c>
      <c r="N93" s="12">
        <f t="shared" ref="N93:O95" si="69">VLOOKUP($D93,$E$741:$V$815,N$1,FALSE)*$H93</f>
        <v>9.729731860607721E-2</v>
      </c>
      <c r="O93" s="12">
        <f t="shared" si="69"/>
        <v>12.133955360122124</v>
      </c>
      <c r="P93" s="9">
        <f t="shared" si="66"/>
        <v>0.18638681984416947</v>
      </c>
      <c r="Q93" s="12">
        <f t="shared" ref="Q93:V95" si="70">VLOOKUP($D93,$E$741:$V$815,Q$1,FALSE)*$H93</f>
        <v>7.9222990323351047E-2</v>
      </c>
      <c r="R93" s="12">
        <f t="shared" si="70"/>
        <v>9.290542575233067E-2</v>
      </c>
      <c r="S93" s="12">
        <f t="shared" si="70"/>
        <v>1.4258403768487757E-2</v>
      </c>
      <c r="T93" s="12">
        <f t="shared" si="70"/>
        <v>2.0957609086603112E-2</v>
      </c>
      <c r="U93" s="12">
        <f t="shared" si="70"/>
        <v>7.3240476650955024</v>
      </c>
      <c r="V93" s="12">
        <f t="shared" si="70"/>
        <v>3.2094601623532406E-3</v>
      </c>
      <c r="W93" s="26">
        <f t="shared" ref="W93:W124" si="71">IF((+K93+L93+M93+P93+T93+U93+V93)-H93=0,"OK",(+K93+L93+M93+P93+T93+U93+V93)-H93)</f>
        <v>-8.5265128291212022E-14</v>
      </c>
    </row>
    <row r="94" spans="1:25" x14ac:dyDescent="0.2">
      <c r="A94" s="3">
        <f>+A93+1</f>
        <v>3</v>
      </c>
      <c r="B94" s="3" t="s">
        <v>469</v>
      </c>
      <c r="C94" s="3" t="s">
        <v>29</v>
      </c>
      <c r="D94" s="1" t="s">
        <v>323</v>
      </c>
      <c r="E94" s="4" t="s">
        <v>592</v>
      </c>
      <c r="F94" s="11"/>
      <c r="G94" s="11"/>
      <c r="H94" s="14">
        <f>'II-I TOTAL COMPANY'!M94</f>
        <v>0</v>
      </c>
      <c r="I94" s="69">
        <v>0</v>
      </c>
      <c r="J94" s="69">
        <f t="shared" ref="J94:J96" si="72">SUM(K94:V94)-M94-P94</f>
        <v>0</v>
      </c>
      <c r="K94" s="69">
        <f t="shared" si="68"/>
        <v>0</v>
      </c>
      <c r="L94" s="69">
        <f t="shared" si="68"/>
        <v>0</v>
      </c>
      <c r="M94" s="9">
        <f>SUM(N94:O94)</f>
        <v>0</v>
      </c>
      <c r="N94" s="12">
        <f t="shared" si="69"/>
        <v>0</v>
      </c>
      <c r="O94" s="12">
        <f t="shared" si="69"/>
        <v>0</v>
      </c>
      <c r="P94" s="9">
        <f t="shared" si="66"/>
        <v>0</v>
      </c>
      <c r="Q94" s="12">
        <f t="shared" si="70"/>
        <v>0</v>
      </c>
      <c r="R94" s="12">
        <f t="shared" si="70"/>
        <v>0</v>
      </c>
      <c r="S94" s="12">
        <f t="shared" si="70"/>
        <v>0</v>
      </c>
      <c r="T94" s="12">
        <f t="shared" si="70"/>
        <v>0</v>
      </c>
      <c r="U94" s="12">
        <f t="shared" si="70"/>
        <v>0</v>
      </c>
      <c r="V94" s="12">
        <f t="shared" si="70"/>
        <v>0</v>
      </c>
      <c r="W94" s="26" t="str">
        <f t="shared" si="71"/>
        <v>OK</v>
      </c>
    </row>
    <row r="95" spans="1:25" x14ac:dyDescent="0.2">
      <c r="A95" s="3">
        <f>+A94+1</f>
        <v>4</v>
      </c>
      <c r="B95" s="3" t="s">
        <v>28</v>
      </c>
      <c r="C95" s="3" t="s">
        <v>29</v>
      </c>
      <c r="D95" s="1" t="s">
        <v>323</v>
      </c>
      <c r="E95" s="4" t="s">
        <v>592</v>
      </c>
      <c r="F95" s="11"/>
      <c r="G95" s="11"/>
      <c r="H95" s="14">
        <f>'II-I TOTAL COMPANY'!M95</f>
        <v>0</v>
      </c>
      <c r="I95" s="69">
        <v>0</v>
      </c>
      <c r="J95" s="69">
        <f t="shared" si="72"/>
        <v>0</v>
      </c>
      <c r="K95" s="69">
        <f t="shared" si="68"/>
        <v>0</v>
      </c>
      <c r="L95" s="69">
        <f t="shared" si="68"/>
        <v>0</v>
      </c>
      <c r="M95" s="9">
        <f>SUM(N95:O95)</f>
        <v>0</v>
      </c>
      <c r="N95" s="12">
        <f t="shared" si="69"/>
        <v>0</v>
      </c>
      <c r="O95" s="12">
        <f t="shared" si="69"/>
        <v>0</v>
      </c>
      <c r="P95" s="9">
        <f t="shared" si="66"/>
        <v>0</v>
      </c>
      <c r="Q95" s="12">
        <f t="shared" si="70"/>
        <v>0</v>
      </c>
      <c r="R95" s="12">
        <f t="shared" si="70"/>
        <v>0</v>
      </c>
      <c r="S95" s="12">
        <f t="shared" si="70"/>
        <v>0</v>
      </c>
      <c r="T95" s="12">
        <f t="shared" si="70"/>
        <v>0</v>
      </c>
      <c r="U95" s="12">
        <f t="shared" si="70"/>
        <v>0</v>
      </c>
      <c r="V95" s="12">
        <f t="shared" si="70"/>
        <v>0</v>
      </c>
      <c r="W95" s="26" t="str">
        <f t="shared" si="71"/>
        <v>OK</v>
      </c>
    </row>
    <row r="96" spans="1:25" x14ac:dyDescent="0.2">
      <c r="A96" s="3">
        <f>+A95+1</f>
        <v>5</v>
      </c>
      <c r="B96" s="3"/>
      <c r="C96" s="3" t="s">
        <v>30</v>
      </c>
      <c r="D96" s="3"/>
      <c r="E96" s="26"/>
      <c r="F96" s="69"/>
      <c r="G96" s="69"/>
      <c r="H96" s="8">
        <f t="shared" ref="H96:V96" si="73">SUM(H93:H95)</f>
        <v>212.22859267176671</v>
      </c>
      <c r="I96" s="8">
        <f t="shared" si="73"/>
        <v>0</v>
      </c>
      <c r="J96" s="69">
        <f t="shared" si="72"/>
        <v>212.22859267176662</v>
      </c>
      <c r="K96" s="69">
        <f t="shared" si="73"/>
        <v>173.97812744980013</v>
      </c>
      <c r="L96" s="69">
        <f t="shared" si="73"/>
        <v>18.484610989049674</v>
      </c>
      <c r="M96" s="9">
        <f>SUM(N96:O96)</f>
        <v>12.231252678728202</v>
      </c>
      <c r="N96" s="8">
        <f t="shared" si="73"/>
        <v>9.729731860607721E-2</v>
      </c>
      <c r="O96" s="8">
        <f t="shared" si="73"/>
        <v>12.133955360122124</v>
      </c>
      <c r="P96" s="9">
        <f t="shared" si="66"/>
        <v>0.18638681984416947</v>
      </c>
      <c r="Q96" s="8">
        <f t="shared" si="73"/>
        <v>7.9222990323351047E-2</v>
      </c>
      <c r="R96" s="8">
        <f t="shared" si="73"/>
        <v>9.290542575233067E-2</v>
      </c>
      <c r="S96" s="8">
        <f>SUM(S93:S95)</f>
        <v>1.4258403768487757E-2</v>
      </c>
      <c r="T96" s="8">
        <f t="shared" si="73"/>
        <v>2.0957609086603112E-2</v>
      </c>
      <c r="U96" s="8">
        <f t="shared" si="73"/>
        <v>7.3240476650955024</v>
      </c>
      <c r="V96" s="8">
        <f t="shared" si="73"/>
        <v>3.2094601623532406E-3</v>
      </c>
      <c r="W96" s="26">
        <f t="shared" si="71"/>
        <v>-8.5265128291212022E-14</v>
      </c>
    </row>
    <row r="97" spans="1:23" x14ac:dyDescent="0.2">
      <c r="A97" s="3">
        <f>+A96+1</f>
        <v>6</v>
      </c>
      <c r="B97" s="3"/>
      <c r="C97" s="3"/>
      <c r="D97" s="3"/>
      <c r="E97" s="4"/>
      <c r="F97" s="4"/>
      <c r="G97" s="4"/>
      <c r="H97" s="8"/>
      <c r="I97" s="8"/>
      <c r="J97" s="8"/>
      <c r="K97" s="8"/>
      <c r="L97" s="8"/>
      <c r="M97" s="3"/>
      <c r="N97" s="3"/>
      <c r="O97" s="3"/>
      <c r="P97" s="9"/>
      <c r="Q97" s="3"/>
      <c r="R97" s="3"/>
      <c r="S97" s="3"/>
      <c r="T97" s="3"/>
      <c r="U97" s="3"/>
      <c r="V97" s="3"/>
      <c r="W97" s="26" t="str">
        <f t="shared" si="71"/>
        <v>OK</v>
      </c>
    </row>
    <row r="98" spans="1:23" x14ac:dyDescent="0.2">
      <c r="A98" s="3">
        <f>1+A97</f>
        <v>7</v>
      </c>
      <c r="B98" s="7" t="s">
        <v>32</v>
      </c>
      <c r="C98" s="3"/>
      <c r="D98" s="3"/>
      <c r="E98" s="4"/>
      <c r="F98" s="4"/>
      <c r="G98" s="4"/>
      <c r="H98" s="8"/>
      <c r="I98" s="8"/>
      <c r="J98" s="8"/>
      <c r="K98" s="8"/>
      <c r="L98" s="8"/>
      <c r="M98" s="3"/>
      <c r="N98" s="3"/>
      <c r="O98" s="3"/>
      <c r="P98" s="9"/>
      <c r="Q98" s="3"/>
      <c r="R98" s="3"/>
      <c r="S98" s="3"/>
      <c r="T98" s="3"/>
      <c r="U98" s="3"/>
      <c r="V98" s="3"/>
      <c r="W98" s="26" t="str">
        <f t="shared" si="71"/>
        <v>OK</v>
      </c>
    </row>
    <row r="99" spans="1:23" x14ac:dyDescent="0.2">
      <c r="A99" s="3">
        <f>1+A98</f>
        <v>8</v>
      </c>
      <c r="B99" s="3"/>
      <c r="C99" s="3"/>
      <c r="D99" s="3"/>
      <c r="E99" s="4"/>
      <c r="F99" s="4"/>
      <c r="G99" s="4"/>
      <c r="H99" s="8"/>
      <c r="I99" s="8"/>
      <c r="J99" s="8"/>
      <c r="K99" s="8"/>
      <c r="L99" s="8"/>
      <c r="M99" s="3"/>
      <c r="N99" s="3"/>
      <c r="O99" s="3"/>
      <c r="P99" s="9"/>
      <c r="Q99" s="3"/>
      <c r="R99" s="3"/>
      <c r="S99" s="3"/>
      <c r="T99" s="3"/>
      <c r="U99" s="3"/>
      <c r="V99" s="3"/>
      <c r="W99" s="26" t="str">
        <f t="shared" si="71"/>
        <v>OK</v>
      </c>
    </row>
    <row r="100" spans="1:23" x14ac:dyDescent="0.2">
      <c r="A100" s="3">
        <f>1+A99</f>
        <v>9</v>
      </c>
      <c r="B100" s="3" t="s">
        <v>33</v>
      </c>
      <c r="C100" s="3"/>
      <c r="D100" s="3"/>
      <c r="E100" s="4"/>
      <c r="F100" s="4"/>
      <c r="G100" s="4"/>
      <c r="H100" s="8"/>
      <c r="I100" s="8"/>
      <c r="J100" s="8"/>
      <c r="K100" s="8"/>
      <c r="L100" s="8"/>
      <c r="M100" s="3"/>
      <c r="N100" s="3"/>
      <c r="O100" s="3"/>
      <c r="P100" s="9"/>
      <c r="Q100" s="3"/>
      <c r="R100" s="3"/>
      <c r="S100" s="3"/>
      <c r="T100" s="3"/>
      <c r="U100" s="3"/>
      <c r="V100" s="3"/>
      <c r="W100" s="26" t="str">
        <f t="shared" si="71"/>
        <v>OK</v>
      </c>
    </row>
    <row r="101" spans="1:23" x14ac:dyDescent="0.2">
      <c r="A101" s="3">
        <f t="shared" ref="A101:A147" si="74">+A100+1</f>
        <v>10</v>
      </c>
      <c r="B101" s="3" t="s">
        <v>34</v>
      </c>
      <c r="C101" s="3" t="s">
        <v>35</v>
      </c>
      <c r="D101" s="1" t="s">
        <v>368</v>
      </c>
      <c r="E101" s="4" t="s">
        <v>592</v>
      </c>
      <c r="F101" s="11"/>
      <c r="G101" s="11"/>
      <c r="H101" s="14">
        <f>'II-I TOTAL COMPANY'!M101</f>
        <v>0</v>
      </c>
      <c r="I101" s="69">
        <v>0</v>
      </c>
      <c r="J101" s="69">
        <f>SUM(K101:V101)-M101-P101</f>
        <v>0</v>
      </c>
      <c r="K101" s="12">
        <f t="shared" ref="K101:L109" si="75">VLOOKUP($D101,$E$741:$V$815,K$1,FALSE)*$H101</f>
        <v>0</v>
      </c>
      <c r="L101" s="12">
        <f t="shared" si="75"/>
        <v>0</v>
      </c>
      <c r="M101" s="9">
        <f t="shared" ref="M101:M109" si="76">SUM(N101:O101)</f>
        <v>0</v>
      </c>
      <c r="N101" s="12">
        <f t="shared" ref="N101:O109" si="77">VLOOKUP($D101,$E$741:$V$815,N$1,FALSE)*$H101</f>
        <v>0</v>
      </c>
      <c r="O101" s="12">
        <f t="shared" si="77"/>
        <v>0</v>
      </c>
      <c r="P101" s="9">
        <f t="shared" si="66"/>
        <v>0</v>
      </c>
      <c r="Q101" s="12">
        <f t="shared" ref="Q101:V109" si="78">VLOOKUP($D101,$E$741:$V$815,Q$1,FALSE)*$H101</f>
        <v>0</v>
      </c>
      <c r="R101" s="12">
        <f t="shared" si="78"/>
        <v>0</v>
      </c>
      <c r="S101" s="12">
        <f t="shared" si="78"/>
        <v>0</v>
      </c>
      <c r="T101" s="12">
        <f t="shared" si="78"/>
        <v>0</v>
      </c>
      <c r="U101" s="12">
        <f t="shared" si="78"/>
        <v>0</v>
      </c>
      <c r="V101" s="12">
        <f t="shared" si="78"/>
        <v>0</v>
      </c>
      <c r="W101" s="26" t="str">
        <f t="shared" si="71"/>
        <v>OK</v>
      </c>
    </row>
    <row r="102" spans="1:23" x14ac:dyDescent="0.2">
      <c r="A102" s="3">
        <f t="shared" si="74"/>
        <v>11</v>
      </c>
      <c r="B102" s="3" t="s">
        <v>36</v>
      </c>
      <c r="C102" s="3" t="s">
        <v>31</v>
      </c>
      <c r="D102" s="1" t="s">
        <v>368</v>
      </c>
      <c r="E102" s="4" t="s">
        <v>592</v>
      </c>
      <c r="F102" s="11"/>
      <c r="G102" s="11"/>
      <c r="H102" s="14">
        <f>'II-I TOTAL COMPANY'!M102</f>
        <v>0</v>
      </c>
      <c r="I102" s="69">
        <v>0</v>
      </c>
      <c r="J102" s="69">
        <f t="shared" ref="J102:J109" si="79">SUM(K102:V102)-M102-P102</f>
        <v>0</v>
      </c>
      <c r="K102" s="12">
        <f t="shared" si="75"/>
        <v>0</v>
      </c>
      <c r="L102" s="12">
        <f t="shared" si="75"/>
        <v>0</v>
      </c>
      <c r="M102" s="9">
        <f t="shared" si="76"/>
        <v>0</v>
      </c>
      <c r="N102" s="12">
        <f t="shared" si="77"/>
        <v>0</v>
      </c>
      <c r="O102" s="12">
        <f t="shared" si="77"/>
        <v>0</v>
      </c>
      <c r="P102" s="9">
        <f t="shared" si="66"/>
        <v>0</v>
      </c>
      <c r="Q102" s="12">
        <f t="shared" si="78"/>
        <v>0</v>
      </c>
      <c r="R102" s="12">
        <f t="shared" si="78"/>
        <v>0</v>
      </c>
      <c r="S102" s="12">
        <f t="shared" si="78"/>
        <v>0</v>
      </c>
      <c r="T102" s="12">
        <f t="shared" si="78"/>
        <v>0</v>
      </c>
      <c r="U102" s="12">
        <f t="shared" si="78"/>
        <v>0</v>
      </c>
      <c r="V102" s="12">
        <f t="shared" si="78"/>
        <v>0</v>
      </c>
      <c r="W102" s="26" t="str">
        <f t="shared" si="71"/>
        <v>OK</v>
      </c>
    </row>
    <row r="103" spans="1:23" x14ac:dyDescent="0.2">
      <c r="A103" s="3">
        <f t="shared" si="74"/>
        <v>12</v>
      </c>
      <c r="B103" s="3" t="s">
        <v>37</v>
      </c>
      <c r="C103" s="3" t="s">
        <v>38</v>
      </c>
      <c r="D103" s="1" t="s">
        <v>368</v>
      </c>
      <c r="E103" s="4" t="s">
        <v>592</v>
      </c>
      <c r="F103" s="11"/>
      <c r="G103" s="11"/>
      <c r="H103" s="14">
        <f>'II-I TOTAL COMPANY'!M103</f>
        <v>0</v>
      </c>
      <c r="I103" s="69">
        <v>0</v>
      </c>
      <c r="J103" s="69">
        <f t="shared" si="79"/>
        <v>0</v>
      </c>
      <c r="K103" s="12">
        <f t="shared" si="75"/>
        <v>0</v>
      </c>
      <c r="L103" s="12">
        <f t="shared" si="75"/>
        <v>0</v>
      </c>
      <c r="M103" s="9">
        <f t="shared" si="76"/>
        <v>0</v>
      </c>
      <c r="N103" s="12">
        <f t="shared" si="77"/>
        <v>0</v>
      </c>
      <c r="O103" s="12">
        <f t="shared" si="77"/>
        <v>0</v>
      </c>
      <c r="P103" s="9">
        <f t="shared" si="66"/>
        <v>0</v>
      </c>
      <c r="Q103" s="12">
        <f t="shared" si="78"/>
        <v>0</v>
      </c>
      <c r="R103" s="12">
        <f t="shared" si="78"/>
        <v>0</v>
      </c>
      <c r="S103" s="12">
        <f t="shared" si="78"/>
        <v>0</v>
      </c>
      <c r="T103" s="12">
        <f t="shared" si="78"/>
        <v>0</v>
      </c>
      <c r="U103" s="12">
        <f t="shared" si="78"/>
        <v>0</v>
      </c>
      <c r="V103" s="12">
        <f t="shared" si="78"/>
        <v>0</v>
      </c>
      <c r="W103" s="26" t="str">
        <f t="shared" si="71"/>
        <v>OK</v>
      </c>
    </row>
    <row r="104" spans="1:23" x14ac:dyDescent="0.2">
      <c r="A104" s="3">
        <f t="shared" si="74"/>
        <v>13</v>
      </c>
      <c r="B104" s="3" t="s">
        <v>39</v>
      </c>
      <c r="C104" s="3" t="s">
        <v>40</v>
      </c>
      <c r="D104" s="1" t="s">
        <v>368</v>
      </c>
      <c r="E104" s="4" t="s">
        <v>592</v>
      </c>
      <c r="F104" s="11"/>
      <c r="G104" s="11"/>
      <c r="H104" s="14">
        <f>'II-I TOTAL COMPANY'!M104</f>
        <v>0</v>
      </c>
      <c r="I104" s="69">
        <v>0</v>
      </c>
      <c r="J104" s="69">
        <f t="shared" si="79"/>
        <v>0</v>
      </c>
      <c r="K104" s="12">
        <f t="shared" si="75"/>
        <v>0</v>
      </c>
      <c r="L104" s="12">
        <f t="shared" si="75"/>
        <v>0</v>
      </c>
      <c r="M104" s="9">
        <f t="shared" si="76"/>
        <v>0</v>
      </c>
      <c r="N104" s="12">
        <f t="shared" si="77"/>
        <v>0</v>
      </c>
      <c r="O104" s="12">
        <f t="shared" si="77"/>
        <v>0</v>
      </c>
      <c r="P104" s="9">
        <f t="shared" si="66"/>
        <v>0</v>
      </c>
      <c r="Q104" s="12">
        <f t="shared" si="78"/>
        <v>0</v>
      </c>
      <c r="R104" s="12">
        <f t="shared" si="78"/>
        <v>0</v>
      </c>
      <c r="S104" s="12">
        <f t="shared" si="78"/>
        <v>0</v>
      </c>
      <c r="T104" s="12">
        <f t="shared" si="78"/>
        <v>0</v>
      </c>
      <c r="U104" s="12">
        <f t="shared" si="78"/>
        <v>0</v>
      </c>
      <c r="V104" s="12">
        <f t="shared" si="78"/>
        <v>0</v>
      </c>
      <c r="W104" s="26" t="str">
        <f t="shared" si="71"/>
        <v>OK</v>
      </c>
    </row>
    <row r="105" spans="1:23" x14ac:dyDescent="0.2">
      <c r="A105" s="3">
        <f t="shared" si="74"/>
        <v>14</v>
      </c>
      <c r="B105" s="3" t="s">
        <v>41</v>
      </c>
      <c r="C105" s="3" t="s">
        <v>42</v>
      </c>
      <c r="D105" s="1" t="s">
        <v>368</v>
      </c>
      <c r="E105" s="4" t="s">
        <v>592</v>
      </c>
      <c r="F105" s="11"/>
      <c r="G105" s="11"/>
      <c r="H105" s="14">
        <f>'II-I TOTAL COMPANY'!M105</f>
        <v>0</v>
      </c>
      <c r="I105" s="69">
        <v>0</v>
      </c>
      <c r="J105" s="69">
        <f t="shared" si="79"/>
        <v>0</v>
      </c>
      <c r="K105" s="12">
        <f t="shared" si="75"/>
        <v>0</v>
      </c>
      <c r="L105" s="12">
        <f t="shared" si="75"/>
        <v>0</v>
      </c>
      <c r="M105" s="9">
        <f t="shared" si="76"/>
        <v>0</v>
      </c>
      <c r="N105" s="12">
        <f t="shared" si="77"/>
        <v>0</v>
      </c>
      <c r="O105" s="12">
        <f t="shared" si="77"/>
        <v>0</v>
      </c>
      <c r="P105" s="9">
        <f t="shared" si="66"/>
        <v>0</v>
      </c>
      <c r="Q105" s="12">
        <f t="shared" si="78"/>
        <v>0</v>
      </c>
      <c r="R105" s="12">
        <f t="shared" si="78"/>
        <v>0</v>
      </c>
      <c r="S105" s="12">
        <f t="shared" si="78"/>
        <v>0</v>
      </c>
      <c r="T105" s="12">
        <f t="shared" si="78"/>
        <v>0</v>
      </c>
      <c r="U105" s="12">
        <f t="shared" si="78"/>
        <v>0</v>
      </c>
      <c r="V105" s="12">
        <f t="shared" si="78"/>
        <v>0</v>
      </c>
      <c r="W105" s="26" t="str">
        <f t="shared" si="71"/>
        <v>OK</v>
      </c>
    </row>
    <row r="106" spans="1:23" x14ac:dyDescent="0.2">
      <c r="A106" s="3">
        <f t="shared" si="74"/>
        <v>15</v>
      </c>
      <c r="B106" s="3" t="s">
        <v>43</v>
      </c>
      <c r="C106" s="3" t="s">
        <v>44</v>
      </c>
      <c r="D106" s="1" t="s">
        <v>368</v>
      </c>
      <c r="E106" s="4" t="s">
        <v>592</v>
      </c>
      <c r="F106" s="11"/>
      <c r="G106" s="11"/>
      <c r="H106" s="14">
        <f>'II-I TOTAL COMPANY'!M106</f>
        <v>0</v>
      </c>
      <c r="I106" s="69">
        <v>0</v>
      </c>
      <c r="J106" s="69">
        <f t="shared" si="79"/>
        <v>0</v>
      </c>
      <c r="K106" s="12">
        <f t="shared" si="75"/>
        <v>0</v>
      </c>
      <c r="L106" s="12">
        <f t="shared" si="75"/>
        <v>0</v>
      </c>
      <c r="M106" s="9">
        <f t="shared" si="76"/>
        <v>0</v>
      </c>
      <c r="N106" s="12">
        <f t="shared" si="77"/>
        <v>0</v>
      </c>
      <c r="O106" s="12">
        <f t="shared" si="77"/>
        <v>0</v>
      </c>
      <c r="P106" s="9">
        <f t="shared" si="66"/>
        <v>0</v>
      </c>
      <c r="Q106" s="12">
        <f t="shared" si="78"/>
        <v>0</v>
      </c>
      <c r="R106" s="12">
        <f t="shared" si="78"/>
        <v>0</v>
      </c>
      <c r="S106" s="12">
        <f t="shared" si="78"/>
        <v>0</v>
      </c>
      <c r="T106" s="12">
        <f t="shared" si="78"/>
        <v>0</v>
      </c>
      <c r="U106" s="12">
        <f t="shared" si="78"/>
        <v>0</v>
      </c>
      <c r="V106" s="12">
        <f t="shared" si="78"/>
        <v>0</v>
      </c>
      <c r="W106" s="26" t="str">
        <f t="shared" si="71"/>
        <v>OK</v>
      </c>
    </row>
    <row r="107" spans="1:23" x14ac:dyDescent="0.2">
      <c r="A107" s="3">
        <f t="shared" si="74"/>
        <v>16</v>
      </c>
      <c r="B107" s="3" t="s">
        <v>45</v>
      </c>
      <c r="C107" s="3" t="s">
        <v>46</v>
      </c>
      <c r="D107" s="1" t="s">
        <v>368</v>
      </c>
      <c r="E107" s="4" t="s">
        <v>592</v>
      </c>
      <c r="F107" s="11"/>
      <c r="G107" s="11"/>
      <c r="H107" s="14">
        <f>'II-I TOTAL COMPANY'!M107</f>
        <v>0</v>
      </c>
      <c r="I107" s="69">
        <v>0</v>
      </c>
      <c r="J107" s="69">
        <f t="shared" si="79"/>
        <v>0</v>
      </c>
      <c r="K107" s="12">
        <f t="shared" si="75"/>
        <v>0</v>
      </c>
      <c r="L107" s="12">
        <f t="shared" si="75"/>
        <v>0</v>
      </c>
      <c r="M107" s="9">
        <f t="shared" si="76"/>
        <v>0</v>
      </c>
      <c r="N107" s="12">
        <f t="shared" si="77"/>
        <v>0</v>
      </c>
      <c r="O107" s="12">
        <f t="shared" si="77"/>
        <v>0</v>
      </c>
      <c r="P107" s="9">
        <f t="shared" si="66"/>
        <v>0</v>
      </c>
      <c r="Q107" s="12">
        <f t="shared" si="78"/>
        <v>0</v>
      </c>
      <c r="R107" s="12">
        <f t="shared" si="78"/>
        <v>0</v>
      </c>
      <c r="S107" s="12">
        <f t="shared" si="78"/>
        <v>0</v>
      </c>
      <c r="T107" s="12">
        <f t="shared" si="78"/>
        <v>0</v>
      </c>
      <c r="U107" s="12">
        <f t="shared" si="78"/>
        <v>0</v>
      </c>
      <c r="V107" s="12">
        <f t="shared" si="78"/>
        <v>0</v>
      </c>
      <c r="W107" s="26" t="str">
        <f t="shared" si="71"/>
        <v>OK</v>
      </c>
    </row>
    <row r="108" spans="1:23" x14ac:dyDescent="0.2">
      <c r="A108" s="3">
        <f t="shared" si="74"/>
        <v>17</v>
      </c>
      <c r="B108" s="3" t="s">
        <v>47</v>
      </c>
      <c r="C108" s="3" t="s">
        <v>48</v>
      </c>
      <c r="D108" s="1" t="s">
        <v>368</v>
      </c>
      <c r="E108" s="4" t="s">
        <v>592</v>
      </c>
      <c r="F108" s="11"/>
      <c r="G108" s="11"/>
      <c r="H108" s="14">
        <f>'II-I TOTAL COMPANY'!M108</f>
        <v>0</v>
      </c>
      <c r="I108" s="69">
        <v>0</v>
      </c>
      <c r="J108" s="69">
        <f t="shared" si="79"/>
        <v>0</v>
      </c>
      <c r="K108" s="12">
        <f t="shared" si="75"/>
        <v>0</v>
      </c>
      <c r="L108" s="12">
        <f t="shared" si="75"/>
        <v>0</v>
      </c>
      <c r="M108" s="9">
        <f t="shared" si="76"/>
        <v>0</v>
      </c>
      <c r="N108" s="12">
        <f t="shared" si="77"/>
        <v>0</v>
      </c>
      <c r="O108" s="12">
        <f t="shared" si="77"/>
        <v>0</v>
      </c>
      <c r="P108" s="9">
        <f t="shared" si="66"/>
        <v>0</v>
      </c>
      <c r="Q108" s="12">
        <f t="shared" si="78"/>
        <v>0</v>
      </c>
      <c r="R108" s="12">
        <f t="shared" si="78"/>
        <v>0</v>
      </c>
      <c r="S108" s="12">
        <f t="shared" si="78"/>
        <v>0</v>
      </c>
      <c r="T108" s="12">
        <f t="shared" si="78"/>
        <v>0</v>
      </c>
      <c r="U108" s="12">
        <f t="shared" si="78"/>
        <v>0</v>
      </c>
      <c r="V108" s="12">
        <f t="shared" si="78"/>
        <v>0</v>
      </c>
      <c r="W108" s="26" t="str">
        <f t="shared" si="71"/>
        <v>OK</v>
      </c>
    </row>
    <row r="109" spans="1:23" x14ac:dyDescent="0.2">
      <c r="A109" s="3">
        <f t="shared" si="74"/>
        <v>18</v>
      </c>
      <c r="B109" s="3" t="s">
        <v>49</v>
      </c>
      <c r="C109" s="3" t="s">
        <v>50</v>
      </c>
      <c r="D109" s="1" t="s">
        <v>368</v>
      </c>
      <c r="E109" s="4" t="s">
        <v>592</v>
      </c>
      <c r="F109" s="11"/>
      <c r="G109" s="11"/>
      <c r="H109" s="14">
        <f>'II-I TOTAL COMPANY'!M109</f>
        <v>0</v>
      </c>
      <c r="I109" s="69">
        <v>0</v>
      </c>
      <c r="J109" s="69">
        <f t="shared" si="79"/>
        <v>0</v>
      </c>
      <c r="K109" s="12">
        <f t="shared" si="75"/>
        <v>0</v>
      </c>
      <c r="L109" s="12">
        <f t="shared" si="75"/>
        <v>0</v>
      </c>
      <c r="M109" s="9">
        <f t="shared" si="76"/>
        <v>0</v>
      </c>
      <c r="N109" s="12">
        <f t="shared" si="77"/>
        <v>0</v>
      </c>
      <c r="O109" s="12">
        <f t="shared" si="77"/>
        <v>0</v>
      </c>
      <c r="P109" s="9">
        <f t="shared" si="66"/>
        <v>0</v>
      </c>
      <c r="Q109" s="12">
        <f t="shared" si="78"/>
        <v>0</v>
      </c>
      <c r="R109" s="12">
        <f t="shared" si="78"/>
        <v>0</v>
      </c>
      <c r="S109" s="12">
        <f t="shared" si="78"/>
        <v>0</v>
      </c>
      <c r="T109" s="12">
        <f t="shared" si="78"/>
        <v>0</v>
      </c>
      <c r="U109" s="12">
        <f t="shared" si="78"/>
        <v>0</v>
      </c>
      <c r="V109" s="12">
        <f t="shared" si="78"/>
        <v>0</v>
      </c>
      <c r="W109" s="26" t="str">
        <f t="shared" si="71"/>
        <v>OK</v>
      </c>
    </row>
    <row r="110" spans="1:23" x14ac:dyDescent="0.2">
      <c r="A110" s="3">
        <f t="shared" si="74"/>
        <v>19</v>
      </c>
      <c r="B110" s="3"/>
      <c r="C110" s="3"/>
      <c r="D110" s="1"/>
      <c r="E110" s="4"/>
      <c r="F110" s="4"/>
      <c r="G110" s="4"/>
      <c r="H110" s="14"/>
      <c r="I110" s="69"/>
      <c r="J110" s="69"/>
      <c r="K110" s="12"/>
      <c r="L110" s="12"/>
      <c r="M110" s="12"/>
      <c r="N110" s="12"/>
      <c r="O110" s="12"/>
      <c r="P110" s="9"/>
      <c r="Q110" s="12"/>
      <c r="R110" s="12"/>
      <c r="S110" s="12"/>
      <c r="T110" s="12"/>
      <c r="U110" s="12"/>
      <c r="V110" s="12"/>
      <c r="W110" s="26" t="str">
        <f t="shared" si="71"/>
        <v>OK</v>
      </c>
    </row>
    <row r="111" spans="1:23" x14ac:dyDescent="0.2">
      <c r="A111" s="3">
        <f t="shared" si="74"/>
        <v>20</v>
      </c>
      <c r="B111" s="3"/>
      <c r="C111" s="3" t="s">
        <v>51</v>
      </c>
      <c r="D111" s="3"/>
      <c r="E111" s="4"/>
      <c r="F111" s="8"/>
      <c r="G111" s="8"/>
      <c r="H111" s="8">
        <f>SUM(H101:H109)</f>
        <v>0</v>
      </c>
      <c r="I111" s="8">
        <f>SUM(I101:I109)</f>
        <v>0</v>
      </c>
      <c r="J111" s="69">
        <f>SUM(K111:V111)-M111-P111</f>
        <v>0</v>
      </c>
      <c r="K111" s="8">
        <f>SUM(K101:K109)</f>
        <v>0</v>
      </c>
      <c r="L111" s="8">
        <f>SUM(L101:L109)</f>
        <v>0</v>
      </c>
      <c r="M111" s="9">
        <f>SUM(N111:O111)</f>
        <v>0</v>
      </c>
      <c r="N111" s="8">
        <f>SUM(N101:N109)</f>
        <v>0</v>
      </c>
      <c r="O111" s="8">
        <f>SUM(O101:O109)</f>
        <v>0</v>
      </c>
      <c r="P111" s="9">
        <f t="shared" si="66"/>
        <v>0</v>
      </c>
      <c r="Q111" s="8">
        <f t="shared" ref="Q111:V111" si="80">SUM(Q101:Q109)</f>
        <v>0</v>
      </c>
      <c r="R111" s="8">
        <f t="shared" si="80"/>
        <v>0</v>
      </c>
      <c r="S111" s="8">
        <f t="shared" si="80"/>
        <v>0</v>
      </c>
      <c r="T111" s="8">
        <f t="shared" si="80"/>
        <v>0</v>
      </c>
      <c r="U111" s="8">
        <f t="shared" si="80"/>
        <v>0</v>
      </c>
      <c r="V111" s="8">
        <f t="shared" si="80"/>
        <v>0</v>
      </c>
      <c r="W111" s="26" t="str">
        <f t="shared" si="71"/>
        <v>OK</v>
      </c>
    </row>
    <row r="112" spans="1:23" x14ac:dyDescent="0.2">
      <c r="A112" s="3">
        <f t="shared" si="74"/>
        <v>21</v>
      </c>
      <c r="B112" s="3"/>
      <c r="C112" s="3"/>
      <c r="D112" s="3"/>
      <c r="E112" s="4"/>
      <c r="F112" s="4"/>
      <c r="G112" s="4"/>
      <c r="H112" s="8"/>
      <c r="I112" s="8"/>
      <c r="J112" s="8"/>
      <c r="K112" s="8"/>
      <c r="L112" s="8"/>
      <c r="M112" s="3"/>
      <c r="N112" s="3"/>
      <c r="O112" s="3"/>
      <c r="P112" s="9"/>
      <c r="Q112" s="3"/>
      <c r="R112" s="3"/>
      <c r="S112" s="3"/>
      <c r="T112" s="3"/>
      <c r="U112" s="3"/>
      <c r="V112" s="3"/>
      <c r="W112" s="26" t="str">
        <f t="shared" si="71"/>
        <v>OK</v>
      </c>
    </row>
    <row r="113" spans="1:23" x14ac:dyDescent="0.2">
      <c r="A113" s="3">
        <f t="shared" si="74"/>
        <v>22</v>
      </c>
      <c r="B113" s="3" t="s">
        <v>52</v>
      </c>
      <c r="C113" s="3"/>
      <c r="D113" s="3"/>
      <c r="E113" s="4"/>
      <c r="F113" s="4"/>
      <c r="G113" s="4"/>
      <c r="H113" s="8"/>
      <c r="I113" s="8"/>
      <c r="J113" s="8"/>
      <c r="K113" s="8"/>
      <c r="L113" s="8"/>
      <c r="M113" s="3"/>
      <c r="N113" s="3"/>
      <c r="O113" s="3"/>
      <c r="P113" s="9"/>
      <c r="Q113" s="3"/>
      <c r="R113" s="3"/>
      <c r="S113" s="3"/>
      <c r="T113" s="3"/>
      <c r="U113" s="3"/>
      <c r="V113" s="3"/>
      <c r="W113" s="26" t="str">
        <f t="shared" si="71"/>
        <v>OK</v>
      </c>
    </row>
    <row r="114" spans="1:23" x14ac:dyDescent="0.2">
      <c r="A114" s="3">
        <f t="shared" si="74"/>
        <v>23</v>
      </c>
      <c r="B114" s="3" t="s">
        <v>53</v>
      </c>
      <c r="C114" s="3" t="s">
        <v>35</v>
      </c>
      <c r="D114" s="1" t="s">
        <v>368</v>
      </c>
      <c r="E114" s="4" t="s">
        <v>592</v>
      </c>
      <c r="F114" s="11"/>
      <c r="G114" s="11"/>
      <c r="H114" s="14">
        <f>'II-I TOTAL COMPANY'!M114</f>
        <v>0</v>
      </c>
      <c r="I114" s="69">
        <v>0</v>
      </c>
      <c r="J114" s="69">
        <f>SUM(K114:V114)-M114-P114</f>
        <v>0</v>
      </c>
      <c r="K114" s="12">
        <f t="shared" ref="K114:L117" si="81">VLOOKUP($D114,$E$741:$V$815,K$1,FALSE)*$H114</f>
        <v>0</v>
      </c>
      <c r="L114" s="12">
        <f t="shared" si="81"/>
        <v>0</v>
      </c>
      <c r="M114" s="9">
        <f>SUM(N114:O114)</f>
        <v>0</v>
      </c>
      <c r="N114" s="12">
        <f t="shared" ref="N114:O117" si="82">VLOOKUP($D114,$E$741:$V$815,N$1,FALSE)*$H114</f>
        <v>0</v>
      </c>
      <c r="O114" s="12">
        <f t="shared" si="82"/>
        <v>0</v>
      </c>
      <c r="P114" s="9">
        <f t="shared" si="66"/>
        <v>0</v>
      </c>
      <c r="Q114" s="12">
        <f t="shared" ref="Q114:V117" si="83">VLOOKUP($D114,$E$741:$V$815,Q$1,FALSE)*$H114</f>
        <v>0</v>
      </c>
      <c r="R114" s="12">
        <f t="shared" si="83"/>
        <v>0</v>
      </c>
      <c r="S114" s="12">
        <f t="shared" si="83"/>
        <v>0</v>
      </c>
      <c r="T114" s="12">
        <f t="shared" si="83"/>
        <v>0</v>
      </c>
      <c r="U114" s="12">
        <f t="shared" si="83"/>
        <v>0</v>
      </c>
      <c r="V114" s="12">
        <f t="shared" si="83"/>
        <v>0</v>
      </c>
      <c r="W114" s="26" t="str">
        <f t="shared" si="71"/>
        <v>OK</v>
      </c>
    </row>
    <row r="115" spans="1:23" x14ac:dyDescent="0.2">
      <c r="A115" s="3">
        <f t="shared" si="74"/>
        <v>24</v>
      </c>
      <c r="B115" s="3" t="s">
        <v>54</v>
      </c>
      <c r="C115" s="3" t="s">
        <v>31</v>
      </c>
      <c r="D115" s="1" t="s">
        <v>368</v>
      </c>
      <c r="E115" s="4" t="s">
        <v>592</v>
      </c>
      <c r="F115" s="11"/>
      <c r="G115" s="11"/>
      <c r="H115" s="14">
        <f>'II-I TOTAL COMPANY'!M115</f>
        <v>0</v>
      </c>
      <c r="I115" s="69">
        <v>0</v>
      </c>
      <c r="J115" s="69">
        <f t="shared" ref="J115:J117" si="84">SUM(K115:V115)-M115-P115</f>
        <v>0</v>
      </c>
      <c r="K115" s="12">
        <f t="shared" si="81"/>
        <v>0</v>
      </c>
      <c r="L115" s="12">
        <f t="shared" si="81"/>
        <v>0</v>
      </c>
      <c r="M115" s="9">
        <f>SUM(N115:O115)</f>
        <v>0</v>
      </c>
      <c r="N115" s="12">
        <f t="shared" si="82"/>
        <v>0</v>
      </c>
      <c r="O115" s="12">
        <f t="shared" si="82"/>
        <v>0</v>
      </c>
      <c r="P115" s="9">
        <f t="shared" si="66"/>
        <v>0</v>
      </c>
      <c r="Q115" s="12">
        <f t="shared" si="83"/>
        <v>0</v>
      </c>
      <c r="R115" s="12">
        <f t="shared" si="83"/>
        <v>0</v>
      </c>
      <c r="S115" s="12">
        <f t="shared" si="83"/>
        <v>0</v>
      </c>
      <c r="T115" s="12">
        <f t="shared" si="83"/>
        <v>0</v>
      </c>
      <c r="U115" s="12">
        <f t="shared" si="83"/>
        <v>0</v>
      </c>
      <c r="V115" s="12">
        <f t="shared" si="83"/>
        <v>0</v>
      </c>
      <c r="W115" s="26" t="str">
        <f t="shared" si="71"/>
        <v>OK</v>
      </c>
    </row>
    <row r="116" spans="1:23" x14ac:dyDescent="0.2">
      <c r="A116" s="3">
        <f t="shared" si="74"/>
        <v>25</v>
      </c>
      <c r="B116" s="3" t="s">
        <v>55</v>
      </c>
      <c r="C116" s="3" t="s">
        <v>38</v>
      </c>
      <c r="D116" s="1" t="s">
        <v>368</v>
      </c>
      <c r="E116" s="4" t="s">
        <v>592</v>
      </c>
      <c r="F116" s="11"/>
      <c r="G116" s="11"/>
      <c r="H116" s="14">
        <f>'II-I TOTAL COMPANY'!M116</f>
        <v>0</v>
      </c>
      <c r="I116" s="69">
        <v>0</v>
      </c>
      <c r="J116" s="69">
        <f t="shared" si="84"/>
        <v>0</v>
      </c>
      <c r="K116" s="12">
        <f t="shared" si="81"/>
        <v>0</v>
      </c>
      <c r="L116" s="12">
        <f t="shared" si="81"/>
        <v>0</v>
      </c>
      <c r="M116" s="9">
        <f>SUM(N116:O116)</f>
        <v>0</v>
      </c>
      <c r="N116" s="12">
        <f t="shared" si="82"/>
        <v>0</v>
      </c>
      <c r="O116" s="12">
        <f t="shared" si="82"/>
        <v>0</v>
      </c>
      <c r="P116" s="9">
        <f t="shared" si="66"/>
        <v>0</v>
      </c>
      <c r="Q116" s="12">
        <f t="shared" si="83"/>
        <v>0</v>
      </c>
      <c r="R116" s="12">
        <f t="shared" si="83"/>
        <v>0</v>
      </c>
      <c r="S116" s="12">
        <f t="shared" si="83"/>
        <v>0</v>
      </c>
      <c r="T116" s="12">
        <f t="shared" si="83"/>
        <v>0</v>
      </c>
      <c r="U116" s="12">
        <f t="shared" si="83"/>
        <v>0</v>
      </c>
      <c r="V116" s="12">
        <f t="shared" si="83"/>
        <v>0</v>
      </c>
      <c r="W116" s="26" t="str">
        <f t="shared" si="71"/>
        <v>OK</v>
      </c>
    </row>
    <row r="117" spans="1:23" x14ac:dyDescent="0.2">
      <c r="A117" s="3">
        <f t="shared" si="74"/>
        <v>26</v>
      </c>
      <c r="B117" s="3" t="s">
        <v>56</v>
      </c>
      <c r="C117" s="3" t="s">
        <v>57</v>
      </c>
      <c r="D117" s="1" t="s">
        <v>368</v>
      </c>
      <c r="E117" s="4" t="s">
        <v>592</v>
      </c>
      <c r="F117" s="11"/>
      <c r="G117" s="11"/>
      <c r="H117" s="14">
        <f>'II-I TOTAL COMPANY'!M117</f>
        <v>0</v>
      </c>
      <c r="I117" s="69">
        <v>0</v>
      </c>
      <c r="J117" s="69">
        <f t="shared" si="84"/>
        <v>0</v>
      </c>
      <c r="K117" s="12">
        <f t="shared" si="81"/>
        <v>0</v>
      </c>
      <c r="L117" s="12">
        <f t="shared" si="81"/>
        <v>0</v>
      </c>
      <c r="M117" s="9">
        <f>SUM(N117:O117)</f>
        <v>0</v>
      </c>
      <c r="N117" s="12">
        <f t="shared" si="82"/>
        <v>0</v>
      </c>
      <c r="O117" s="12">
        <f t="shared" si="82"/>
        <v>0</v>
      </c>
      <c r="P117" s="9">
        <f t="shared" si="66"/>
        <v>0</v>
      </c>
      <c r="Q117" s="12">
        <f t="shared" si="83"/>
        <v>0</v>
      </c>
      <c r="R117" s="12">
        <f t="shared" si="83"/>
        <v>0</v>
      </c>
      <c r="S117" s="12">
        <f t="shared" si="83"/>
        <v>0</v>
      </c>
      <c r="T117" s="12">
        <f t="shared" si="83"/>
        <v>0</v>
      </c>
      <c r="U117" s="12">
        <f t="shared" si="83"/>
        <v>0</v>
      </c>
      <c r="V117" s="12">
        <f t="shared" si="83"/>
        <v>0</v>
      </c>
      <c r="W117" s="26" t="str">
        <f t="shared" si="71"/>
        <v>OK</v>
      </c>
    </row>
    <row r="118" spans="1:23" x14ac:dyDescent="0.2">
      <c r="A118" s="3">
        <f t="shared" si="74"/>
        <v>27</v>
      </c>
      <c r="B118" s="3" t="s">
        <v>58</v>
      </c>
      <c r="C118" s="3" t="s">
        <v>59</v>
      </c>
      <c r="D118" s="1" t="s">
        <v>368</v>
      </c>
      <c r="E118" s="4"/>
      <c r="F118" s="4"/>
      <c r="G118" s="4"/>
      <c r="H118" s="10"/>
      <c r="I118" s="10"/>
      <c r="J118" s="10"/>
      <c r="K118" s="10"/>
      <c r="L118" s="10"/>
      <c r="M118" s="3"/>
      <c r="N118" s="3"/>
      <c r="O118" s="3"/>
      <c r="P118" s="9"/>
      <c r="Q118" s="3"/>
      <c r="R118" s="3"/>
      <c r="S118" s="3"/>
      <c r="T118" s="3"/>
      <c r="U118" s="3"/>
      <c r="V118" s="3"/>
      <c r="W118" s="26" t="str">
        <f t="shared" si="71"/>
        <v>OK</v>
      </c>
    </row>
    <row r="119" spans="1:23" x14ac:dyDescent="0.2">
      <c r="A119" s="3">
        <f t="shared" si="74"/>
        <v>28</v>
      </c>
      <c r="B119" s="3"/>
      <c r="C119" s="3" t="s">
        <v>60</v>
      </c>
      <c r="D119" s="1" t="s">
        <v>368</v>
      </c>
      <c r="E119" s="4" t="s">
        <v>592</v>
      </c>
      <c r="F119" s="11"/>
      <c r="G119" s="11"/>
      <c r="H119" s="14">
        <f>'II-I TOTAL COMPANY'!M119</f>
        <v>0</v>
      </c>
      <c r="I119" s="69">
        <v>0</v>
      </c>
      <c r="J119" s="69">
        <f>SUM(K119:V119)-M119-P119</f>
        <v>0</v>
      </c>
      <c r="K119" s="12">
        <f>VLOOKUP($D119,$E$741:$V$815,K$1,FALSE)*$H119</f>
        <v>0</v>
      </c>
      <c r="L119" s="12">
        <f>VLOOKUP($D119,$E$741:$V$815,L$1,FALSE)*$H119</f>
        <v>0</v>
      </c>
      <c r="M119" s="9">
        <f>SUM(N119:O119)</f>
        <v>0</v>
      </c>
      <c r="N119" s="12">
        <f>VLOOKUP($D119,$E$741:$V$815,N$1,FALSE)*$H119</f>
        <v>0</v>
      </c>
      <c r="O119" s="12">
        <f>VLOOKUP($D119,$E$741:$V$815,O$1,FALSE)*$H119</f>
        <v>0</v>
      </c>
      <c r="P119" s="9">
        <f t="shared" si="66"/>
        <v>0</v>
      </c>
      <c r="Q119" s="12">
        <f t="shared" ref="Q119:V120" si="85">VLOOKUP($D119,$E$741:$V$815,Q$1,FALSE)*$H119</f>
        <v>0</v>
      </c>
      <c r="R119" s="12">
        <f t="shared" si="85"/>
        <v>0</v>
      </c>
      <c r="S119" s="12">
        <f t="shared" si="85"/>
        <v>0</v>
      </c>
      <c r="T119" s="12">
        <f t="shared" si="85"/>
        <v>0</v>
      </c>
      <c r="U119" s="12">
        <f t="shared" si="85"/>
        <v>0</v>
      </c>
      <c r="V119" s="12">
        <f t="shared" si="85"/>
        <v>0</v>
      </c>
      <c r="W119" s="26" t="str">
        <f t="shared" si="71"/>
        <v>OK</v>
      </c>
    </row>
    <row r="120" spans="1:23" x14ac:dyDescent="0.2">
      <c r="A120" s="3">
        <f t="shared" si="74"/>
        <v>29</v>
      </c>
      <c r="B120" s="3"/>
      <c r="C120" s="3" t="s">
        <v>61</v>
      </c>
      <c r="D120" s="1" t="s">
        <v>369</v>
      </c>
      <c r="E120" s="4" t="s">
        <v>592</v>
      </c>
      <c r="F120" s="11"/>
      <c r="G120" s="11"/>
      <c r="H120" s="14">
        <f>'II-I TOTAL COMPANY'!M120</f>
        <v>0</v>
      </c>
      <c r="I120" s="69">
        <v>0</v>
      </c>
      <c r="J120" s="69">
        <f>SUM(K120:V120)-M120-P120</f>
        <v>0</v>
      </c>
      <c r="K120" s="12">
        <f>VLOOKUP($D120,$E$741:$V$815,K$1,FALSE)*$H120</f>
        <v>0</v>
      </c>
      <c r="L120" s="12">
        <f>VLOOKUP($D120,$E$741:$V$815,L$1,FALSE)*$H120</f>
        <v>0</v>
      </c>
      <c r="M120" s="9">
        <f>SUM(N120:O120)</f>
        <v>0</v>
      </c>
      <c r="N120" s="12">
        <f>VLOOKUP($D120,$E$741:$V$815,N$1,FALSE)*$H120</f>
        <v>0</v>
      </c>
      <c r="O120" s="12">
        <f>VLOOKUP($D120,$E$741:$V$815,O$1,FALSE)*$H120</f>
        <v>0</v>
      </c>
      <c r="P120" s="9">
        <f t="shared" si="66"/>
        <v>0</v>
      </c>
      <c r="Q120" s="12">
        <f t="shared" si="85"/>
        <v>0</v>
      </c>
      <c r="R120" s="12">
        <f t="shared" si="85"/>
        <v>0</v>
      </c>
      <c r="S120" s="12">
        <f t="shared" si="85"/>
        <v>0</v>
      </c>
      <c r="T120" s="12">
        <f t="shared" si="85"/>
        <v>0</v>
      </c>
      <c r="U120" s="12">
        <f t="shared" si="85"/>
        <v>0</v>
      </c>
      <c r="V120" s="12">
        <f t="shared" si="85"/>
        <v>0</v>
      </c>
      <c r="W120" s="26" t="str">
        <f t="shared" si="71"/>
        <v>OK</v>
      </c>
    </row>
    <row r="121" spans="1:23" x14ac:dyDescent="0.2">
      <c r="A121" s="3">
        <f t="shared" si="74"/>
        <v>30</v>
      </c>
      <c r="B121" s="3"/>
      <c r="C121" s="3" t="s">
        <v>62</v>
      </c>
      <c r="D121" s="3"/>
      <c r="E121" s="4"/>
      <c r="F121" s="8"/>
      <c r="G121" s="8"/>
      <c r="H121" s="8">
        <f>SUM(H119:H120)</f>
        <v>0</v>
      </c>
      <c r="I121" s="69">
        <v>0</v>
      </c>
      <c r="J121" s="69">
        <f>SUM(K121:V121)-M121-P121</f>
        <v>0</v>
      </c>
      <c r="K121" s="8">
        <f t="shared" ref="K121:V121" si="86">SUM(K119:K120)</f>
        <v>0</v>
      </c>
      <c r="L121" s="8">
        <f t="shared" si="86"/>
        <v>0</v>
      </c>
      <c r="M121" s="9">
        <f>SUM(N121:O121)</f>
        <v>0</v>
      </c>
      <c r="N121" s="8">
        <f t="shared" si="86"/>
        <v>0</v>
      </c>
      <c r="O121" s="8">
        <f t="shared" si="86"/>
        <v>0</v>
      </c>
      <c r="P121" s="9">
        <f t="shared" si="66"/>
        <v>0</v>
      </c>
      <c r="Q121" s="8">
        <f t="shared" si="86"/>
        <v>0</v>
      </c>
      <c r="R121" s="8">
        <f t="shared" si="86"/>
        <v>0</v>
      </c>
      <c r="S121" s="8">
        <f>SUM(S119:S120)</f>
        <v>0</v>
      </c>
      <c r="T121" s="8">
        <f t="shared" si="86"/>
        <v>0</v>
      </c>
      <c r="U121" s="8">
        <f t="shared" si="86"/>
        <v>0</v>
      </c>
      <c r="V121" s="8">
        <f t="shared" si="86"/>
        <v>0</v>
      </c>
      <c r="W121" s="26" t="str">
        <f t="shared" si="71"/>
        <v>OK</v>
      </c>
    </row>
    <row r="122" spans="1:23" x14ac:dyDescent="0.2">
      <c r="A122" s="3">
        <f t="shared" si="74"/>
        <v>31</v>
      </c>
      <c r="B122" s="3" t="s">
        <v>63</v>
      </c>
      <c r="C122" s="3" t="s">
        <v>44</v>
      </c>
      <c r="D122" s="3"/>
      <c r="E122" s="4"/>
      <c r="F122" s="4"/>
      <c r="G122" s="4"/>
      <c r="H122" s="10"/>
      <c r="I122" s="10"/>
      <c r="J122" s="10"/>
      <c r="K122" s="10"/>
      <c r="L122" s="10"/>
      <c r="M122" s="3"/>
      <c r="N122" s="3"/>
      <c r="O122" s="3"/>
      <c r="P122" s="9"/>
      <c r="Q122" s="3"/>
      <c r="R122" s="3"/>
      <c r="S122" s="3"/>
      <c r="T122" s="3"/>
      <c r="U122" s="3"/>
      <c r="V122" s="3"/>
      <c r="W122" s="26" t="str">
        <f t="shared" si="71"/>
        <v>OK</v>
      </c>
    </row>
    <row r="123" spans="1:23" x14ac:dyDescent="0.2">
      <c r="A123" s="3">
        <f t="shared" si="74"/>
        <v>32</v>
      </c>
      <c r="B123" s="3"/>
      <c r="C123" s="3" t="s">
        <v>60</v>
      </c>
      <c r="D123" s="1" t="s">
        <v>368</v>
      </c>
      <c r="E123" s="4" t="s">
        <v>592</v>
      </c>
      <c r="F123" s="11"/>
      <c r="G123" s="11"/>
      <c r="H123" s="14">
        <f>'II-I TOTAL COMPANY'!M123</f>
        <v>0</v>
      </c>
      <c r="I123" s="69">
        <v>0</v>
      </c>
      <c r="J123" s="69">
        <f t="shared" ref="J123:J125" si="87">SUM(K123:V123)-M123-P123</f>
        <v>0</v>
      </c>
      <c r="K123" s="12">
        <f>VLOOKUP($D123,$E$741:$V$815,K$1,FALSE)*$H123</f>
        <v>0</v>
      </c>
      <c r="L123" s="12">
        <f>VLOOKUP($D123,$E$741:$V$815,L$1,FALSE)*$H123</f>
        <v>0</v>
      </c>
      <c r="M123" s="9">
        <f>SUM(N123:O123)</f>
        <v>0</v>
      </c>
      <c r="N123" s="12">
        <f>VLOOKUP($D123,$E$741:$V$815,N$1,FALSE)*$H123</f>
        <v>0</v>
      </c>
      <c r="O123" s="12">
        <f>VLOOKUP($D123,$E$741:$V$815,O$1,FALSE)*$H123</f>
        <v>0</v>
      </c>
      <c r="P123" s="9">
        <f t="shared" si="66"/>
        <v>0</v>
      </c>
      <c r="Q123" s="12">
        <f t="shared" ref="Q123:V124" si="88">VLOOKUP($D123,$E$741:$V$815,Q$1,FALSE)*$H123</f>
        <v>0</v>
      </c>
      <c r="R123" s="12">
        <f t="shared" si="88"/>
        <v>0</v>
      </c>
      <c r="S123" s="12">
        <f t="shared" si="88"/>
        <v>0</v>
      </c>
      <c r="T123" s="12">
        <f t="shared" si="88"/>
        <v>0</v>
      </c>
      <c r="U123" s="12">
        <f t="shared" si="88"/>
        <v>0</v>
      </c>
      <c r="V123" s="12">
        <f t="shared" si="88"/>
        <v>0</v>
      </c>
      <c r="W123" s="26" t="str">
        <f t="shared" si="71"/>
        <v>OK</v>
      </c>
    </row>
    <row r="124" spans="1:23" x14ac:dyDescent="0.2">
      <c r="A124" s="3">
        <f t="shared" si="74"/>
        <v>33</v>
      </c>
      <c r="B124" s="3"/>
      <c r="C124" s="3" t="s">
        <v>61</v>
      </c>
      <c r="D124" s="1" t="s">
        <v>369</v>
      </c>
      <c r="E124" s="4" t="s">
        <v>592</v>
      </c>
      <c r="F124" s="11"/>
      <c r="G124" s="11"/>
      <c r="H124" s="14">
        <f>'II-I TOTAL COMPANY'!M124</f>
        <v>0</v>
      </c>
      <c r="I124" s="69">
        <f>V124</f>
        <v>0</v>
      </c>
      <c r="J124" s="69">
        <f t="shared" si="87"/>
        <v>0</v>
      </c>
      <c r="K124" s="12">
        <f>VLOOKUP($D124,$E$741:$V$815,K$1,FALSE)*$H124</f>
        <v>0</v>
      </c>
      <c r="L124" s="12">
        <f>VLOOKUP($D124,$E$741:$V$815,L$1,FALSE)*$H124</f>
        <v>0</v>
      </c>
      <c r="M124" s="9">
        <f>SUM(N124:O124)</f>
        <v>0</v>
      </c>
      <c r="N124" s="12">
        <f>VLOOKUP($D124,$E$741:$V$815,N$1,FALSE)*$H124</f>
        <v>0</v>
      </c>
      <c r="O124" s="12">
        <f>VLOOKUP($D124,$E$741:$V$815,O$1,FALSE)*$H124</f>
        <v>0</v>
      </c>
      <c r="P124" s="9">
        <f t="shared" si="66"/>
        <v>0</v>
      </c>
      <c r="Q124" s="12">
        <f t="shared" si="88"/>
        <v>0</v>
      </c>
      <c r="R124" s="12">
        <f t="shared" si="88"/>
        <v>0</v>
      </c>
      <c r="S124" s="12">
        <f t="shared" si="88"/>
        <v>0</v>
      </c>
      <c r="T124" s="12">
        <f t="shared" si="88"/>
        <v>0</v>
      </c>
      <c r="U124" s="12">
        <f t="shared" si="88"/>
        <v>0</v>
      </c>
      <c r="V124" s="12">
        <f t="shared" si="88"/>
        <v>0</v>
      </c>
      <c r="W124" s="26" t="str">
        <f t="shared" si="71"/>
        <v>OK</v>
      </c>
    </row>
    <row r="125" spans="1:23" x14ac:dyDescent="0.2">
      <c r="A125" s="3">
        <f t="shared" si="74"/>
        <v>34</v>
      </c>
      <c r="B125" s="3"/>
      <c r="C125" s="3" t="s">
        <v>432</v>
      </c>
      <c r="D125" s="3"/>
      <c r="E125" s="4"/>
      <c r="F125" s="8"/>
      <c r="G125" s="8"/>
      <c r="H125" s="8">
        <f t="shared" ref="H125:V125" si="89">SUM(H123:H124)</f>
        <v>0</v>
      </c>
      <c r="I125" s="8">
        <v>0</v>
      </c>
      <c r="J125" s="69">
        <f t="shared" si="87"/>
        <v>0</v>
      </c>
      <c r="K125" s="8">
        <f t="shared" si="89"/>
        <v>0</v>
      </c>
      <c r="L125" s="8">
        <f t="shared" si="89"/>
        <v>0</v>
      </c>
      <c r="M125" s="9">
        <f>SUM(N125:O125)</f>
        <v>0</v>
      </c>
      <c r="N125" s="8">
        <f t="shared" si="89"/>
        <v>0</v>
      </c>
      <c r="O125" s="8">
        <f t="shared" si="89"/>
        <v>0</v>
      </c>
      <c r="P125" s="9">
        <f t="shared" si="66"/>
        <v>0</v>
      </c>
      <c r="Q125" s="8">
        <f t="shared" si="89"/>
        <v>0</v>
      </c>
      <c r="R125" s="8">
        <f t="shared" si="89"/>
        <v>0</v>
      </c>
      <c r="S125" s="8">
        <f>SUM(S123:S124)</f>
        <v>0</v>
      </c>
      <c r="T125" s="8">
        <f t="shared" si="89"/>
        <v>0</v>
      </c>
      <c r="U125" s="8">
        <f t="shared" si="89"/>
        <v>0</v>
      </c>
      <c r="V125" s="8">
        <f t="shared" si="89"/>
        <v>0</v>
      </c>
      <c r="W125" s="26" t="str">
        <f t="shared" ref="W125:W156" si="90">IF((+K125+L125+M125+P125+T125+U125+V125)-H125=0,"OK",(+K125+L125+M125+P125+T125+U125+V125)-H125)</f>
        <v>OK</v>
      </c>
    </row>
    <row r="126" spans="1:23" x14ac:dyDescent="0.2">
      <c r="A126" s="3">
        <f t="shared" si="74"/>
        <v>35</v>
      </c>
      <c r="B126" s="3"/>
      <c r="C126" s="3"/>
      <c r="D126" s="3"/>
      <c r="E126" s="4"/>
      <c r="F126" s="4"/>
      <c r="G126" s="4"/>
      <c r="H126" s="8"/>
      <c r="I126" s="8"/>
      <c r="J126" s="8"/>
      <c r="K126" s="8"/>
      <c r="L126" s="8"/>
      <c r="M126" s="3"/>
      <c r="N126" s="3"/>
      <c r="O126" s="3"/>
      <c r="P126" s="9"/>
      <c r="Q126" s="3"/>
      <c r="R126" s="3"/>
      <c r="S126" s="3"/>
      <c r="T126" s="3"/>
      <c r="U126" s="3"/>
      <c r="V126" s="3"/>
      <c r="W126" s="26" t="str">
        <f t="shared" si="90"/>
        <v>OK</v>
      </c>
    </row>
    <row r="127" spans="1:23" x14ac:dyDescent="0.2">
      <c r="A127" s="3">
        <f t="shared" si="74"/>
        <v>36</v>
      </c>
      <c r="B127" s="3" t="s">
        <v>64</v>
      </c>
      <c r="C127" s="3" t="s">
        <v>65</v>
      </c>
      <c r="D127" s="3"/>
      <c r="E127" s="4"/>
      <c r="F127" s="4"/>
      <c r="G127" s="4"/>
      <c r="H127" s="14">
        <f>'II-I TOTAL COMPANY'!M127</f>
        <v>0</v>
      </c>
      <c r="I127" s="69">
        <f>V127</f>
        <v>0</v>
      </c>
      <c r="J127" s="69">
        <f>SUM(K127:U127)-M127-P127</f>
        <v>0</v>
      </c>
      <c r="K127" s="12"/>
      <c r="L127" s="12"/>
      <c r="M127" s="12"/>
      <c r="N127" s="12"/>
      <c r="O127" s="12"/>
      <c r="P127" s="9"/>
      <c r="Q127" s="12"/>
      <c r="R127" s="12"/>
      <c r="S127" s="12"/>
      <c r="T127" s="12"/>
      <c r="U127" s="12"/>
      <c r="V127" s="12"/>
      <c r="W127" s="26" t="str">
        <f t="shared" si="90"/>
        <v>OK</v>
      </c>
    </row>
    <row r="128" spans="1:23" x14ac:dyDescent="0.2">
      <c r="A128" s="3">
        <f t="shared" si="74"/>
        <v>37</v>
      </c>
      <c r="B128" s="3"/>
      <c r="C128" s="3" t="s">
        <v>60</v>
      </c>
      <c r="D128" s="1" t="s">
        <v>368</v>
      </c>
      <c r="E128" s="4" t="s">
        <v>592</v>
      </c>
      <c r="F128" s="11"/>
      <c r="G128" s="11"/>
      <c r="H128" s="14">
        <f>'II-I TOTAL COMPANY'!M128</f>
        <v>0</v>
      </c>
      <c r="I128" s="69">
        <v>0</v>
      </c>
      <c r="J128" s="69">
        <f t="shared" ref="J128:J130" si="91">SUM(K128:V128)-M128-P128</f>
        <v>0</v>
      </c>
      <c r="K128" s="12">
        <f>VLOOKUP($D128,$E$741:$V$815,K$1,FALSE)*$H128</f>
        <v>0</v>
      </c>
      <c r="L128" s="12">
        <f>VLOOKUP($D128,$E$741:$V$815,L$1,FALSE)*$H128</f>
        <v>0</v>
      </c>
      <c r="M128" s="9">
        <f>SUM(N128:O128)</f>
        <v>0</v>
      </c>
      <c r="N128" s="12">
        <f>VLOOKUP($D128,$E$741:$V$815,N$1,FALSE)*$H128</f>
        <v>0</v>
      </c>
      <c r="O128" s="12">
        <f>VLOOKUP($D128,$E$741:$V$815,O$1,FALSE)*$H128</f>
        <v>0</v>
      </c>
      <c r="P128" s="9">
        <f t="shared" si="66"/>
        <v>0</v>
      </c>
      <c r="Q128" s="12">
        <f t="shared" ref="Q128:V129" si="92">VLOOKUP($D128,$E$741:$V$815,Q$1,FALSE)*$H128</f>
        <v>0</v>
      </c>
      <c r="R128" s="12">
        <f t="shared" si="92"/>
        <v>0</v>
      </c>
      <c r="S128" s="12">
        <f t="shared" si="92"/>
        <v>0</v>
      </c>
      <c r="T128" s="12">
        <f t="shared" si="92"/>
        <v>0</v>
      </c>
      <c r="U128" s="12">
        <f t="shared" si="92"/>
        <v>0</v>
      </c>
      <c r="V128" s="12">
        <f t="shared" si="92"/>
        <v>0</v>
      </c>
      <c r="W128" s="26" t="str">
        <f t="shared" si="90"/>
        <v>OK</v>
      </c>
    </row>
    <row r="129" spans="1:23" x14ac:dyDescent="0.2">
      <c r="A129" s="3">
        <f t="shared" si="74"/>
        <v>38</v>
      </c>
      <c r="B129" s="3"/>
      <c r="C129" s="3" t="s">
        <v>61</v>
      </c>
      <c r="D129" s="1" t="s">
        <v>369</v>
      </c>
      <c r="E129" s="4" t="s">
        <v>592</v>
      </c>
      <c r="F129" s="11"/>
      <c r="G129" s="11"/>
      <c r="H129" s="14">
        <f>'II-I TOTAL COMPANY'!M129</f>
        <v>0</v>
      </c>
      <c r="I129" s="69">
        <v>0</v>
      </c>
      <c r="J129" s="69">
        <f t="shared" si="91"/>
        <v>0</v>
      </c>
      <c r="K129" s="12">
        <f>VLOOKUP($D129,$E$741:$V$815,K$1,FALSE)*$H129</f>
        <v>0</v>
      </c>
      <c r="L129" s="12">
        <f>VLOOKUP($D129,$E$741:$V$815,L$1,FALSE)*$H129</f>
        <v>0</v>
      </c>
      <c r="M129" s="9">
        <f>SUM(N129:O129)</f>
        <v>0</v>
      </c>
      <c r="N129" s="12">
        <f>VLOOKUP($D129,$E$741:$V$815,N$1,FALSE)*$H129</f>
        <v>0</v>
      </c>
      <c r="O129" s="12">
        <f>VLOOKUP($D129,$E$741:$V$815,O$1,FALSE)*$H129</f>
        <v>0</v>
      </c>
      <c r="P129" s="9">
        <f t="shared" si="66"/>
        <v>0</v>
      </c>
      <c r="Q129" s="12">
        <f t="shared" si="92"/>
        <v>0</v>
      </c>
      <c r="R129" s="12">
        <f t="shared" si="92"/>
        <v>0</v>
      </c>
      <c r="S129" s="12">
        <f t="shared" si="92"/>
        <v>0</v>
      </c>
      <c r="T129" s="12">
        <f t="shared" si="92"/>
        <v>0</v>
      </c>
      <c r="U129" s="12">
        <f t="shared" si="92"/>
        <v>0</v>
      </c>
      <c r="V129" s="12">
        <f t="shared" si="92"/>
        <v>0</v>
      </c>
      <c r="W129" s="26" t="str">
        <f t="shared" si="90"/>
        <v>OK</v>
      </c>
    </row>
    <row r="130" spans="1:23" x14ac:dyDescent="0.2">
      <c r="A130" s="3">
        <f t="shared" si="74"/>
        <v>39</v>
      </c>
      <c r="B130" s="3"/>
      <c r="C130" s="3" t="s">
        <v>359</v>
      </c>
      <c r="D130" s="3"/>
      <c r="E130" s="4"/>
      <c r="F130" s="69"/>
      <c r="G130" s="69"/>
      <c r="H130" s="69">
        <f>'II-I TOTAL COMPANY'!M130</f>
        <v>0</v>
      </c>
      <c r="I130" s="69">
        <v>0</v>
      </c>
      <c r="J130" s="69">
        <f t="shared" si="91"/>
        <v>0</v>
      </c>
      <c r="K130" s="69">
        <f t="shared" ref="K130:V130" si="93">+K129+K128</f>
        <v>0</v>
      </c>
      <c r="L130" s="12">
        <f t="shared" si="93"/>
        <v>0</v>
      </c>
      <c r="M130" s="9">
        <f>SUM(N130:O130)</f>
        <v>0</v>
      </c>
      <c r="N130" s="3">
        <f t="shared" si="93"/>
        <v>0</v>
      </c>
      <c r="O130" s="3">
        <f t="shared" si="93"/>
        <v>0</v>
      </c>
      <c r="P130" s="9">
        <f t="shared" si="66"/>
        <v>0</v>
      </c>
      <c r="Q130" s="3">
        <f t="shared" si="93"/>
        <v>0</v>
      </c>
      <c r="R130" s="3">
        <f t="shared" si="93"/>
        <v>0</v>
      </c>
      <c r="S130" s="3">
        <f>+S129+S128</f>
        <v>0</v>
      </c>
      <c r="T130" s="3">
        <f t="shared" si="93"/>
        <v>0</v>
      </c>
      <c r="U130" s="3">
        <f t="shared" si="93"/>
        <v>0</v>
      </c>
      <c r="V130" s="3">
        <f t="shared" si="93"/>
        <v>0</v>
      </c>
      <c r="W130" s="26" t="str">
        <f t="shared" si="90"/>
        <v>OK</v>
      </c>
    </row>
    <row r="131" spans="1:23" x14ac:dyDescent="0.2">
      <c r="A131" s="3">
        <f t="shared" si="74"/>
        <v>40</v>
      </c>
      <c r="B131" s="3"/>
      <c r="C131" s="3"/>
      <c r="D131" s="3"/>
      <c r="E131" s="4"/>
      <c r="F131" s="4"/>
      <c r="G131" s="4"/>
      <c r="H131" s="8"/>
      <c r="I131" s="8"/>
      <c r="J131" s="8"/>
      <c r="K131" s="8"/>
      <c r="L131" s="8"/>
      <c r="M131" s="3"/>
      <c r="N131" s="3"/>
      <c r="O131" s="3"/>
      <c r="P131" s="9"/>
      <c r="Q131" s="3"/>
      <c r="R131" s="3"/>
      <c r="S131" s="3"/>
      <c r="T131" s="3"/>
      <c r="U131" s="3"/>
      <c r="V131" s="3"/>
      <c r="W131" s="26" t="str">
        <f t="shared" si="90"/>
        <v>OK</v>
      </c>
    </row>
    <row r="132" spans="1:23" x14ac:dyDescent="0.2">
      <c r="A132" s="3">
        <f t="shared" si="74"/>
        <v>41</v>
      </c>
      <c r="B132" s="3" t="s">
        <v>66</v>
      </c>
      <c r="C132" s="3" t="s">
        <v>67</v>
      </c>
      <c r="D132" s="3"/>
      <c r="E132" s="4"/>
      <c r="F132" s="4"/>
      <c r="G132" s="4"/>
      <c r="H132" s="10"/>
      <c r="I132" s="10"/>
      <c r="J132" s="10"/>
      <c r="K132" s="10"/>
      <c r="L132" s="10"/>
      <c r="M132" s="3"/>
      <c r="N132" s="3"/>
      <c r="O132" s="3"/>
      <c r="P132" s="9"/>
      <c r="Q132" s="3"/>
      <c r="R132" s="3"/>
      <c r="S132" s="3"/>
      <c r="T132" s="3"/>
      <c r="U132" s="3"/>
      <c r="V132" s="3"/>
      <c r="W132" s="26" t="str">
        <f t="shared" si="90"/>
        <v>OK</v>
      </c>
    </row>
    <row r="133" spans="1:23" x14ac:dyDescent="0.2">
      <c r="A133" s="3">
        <f t="shared" si="74"/>
        <v>42</v>
      </c>
      <c r="B133" s="3"/>
      <c r="C133" s="3" t="s">
        <v>60</v>
      </c>
      <c r="D133" s="1" t="s">
        <v>368</v>
      </c>
      <c r="E133" s="4" t="s">
        <v>592</v>
      </c>
      <c r="F133" s="11"/>
      <c r="G133" s="11"/>
      <c r="H133" s="14">
        <f>'II-I TOTAL COMPANY'!M133</f>
        <v>0</v>
      </c>
      <c r="I133" s="69">
        <v>0</v>
      </c>
      <c r="J133" s="69">
        <f t="shared" ref="J133:J135" si="94">SUM(K133:V133)-M133-P133</f>
        <v>0</v>
      </c>
      <c r="K133" s="12">
        <f>VLOOKUP($D133,$E$741:$V$815,K$1,FALSE)*$H133</f>
        <v>0</v>
      </c>
      <c r="L133" s="12">
        <f>VLOOKUP($D133,$E$741:$V$815,L$1,FALSE)*$H133</f>
        <v>0</v>
      </c>
      <c r="M133" s="9">
        <f>SUM(N133:O133)</f>
        <v>0</v>
      </c>
      <c r="N133" s="12">
        <f>VLOOKUP($D133,$E$741:$V$815,N$1,FALSE)*$H133</f>
        <v>0</v>
      </c>
      <c r="O133" s="12">
        <f>VLOOKUP($D133,$E$741:$V$815,O$1,FALSE)*$H133</f>
        <v>0</v>
      </c>
      <c r="P133" s="9">
        <f t="shared" si="66"/>
        <v>0</v>
      </c>
      <c r="Q133" s="12">
        <f t="shared" ref="Q133:V134" si="95">VLOOKUP($D133,$E$741:$V$815,Q$1,FALSE)*$H133</f>
        <v>0</v>
      </c>
      <c r="R133" s="12">
        <f t="shared" si="95"/>
        <v>0</v>
      </c>
      <c r="S133" s="12">
        <f t="shared" si="95"/>
        <v>0</v>
      </c>
      <c r="T133" s="12">
        <f t="shared" si="95"/>
        <v>0</v>
      </c>
      <c r="U133" s="12">
        <f t="shared" si="95"/>
        <v>0</v>
      </c>
      <c r="V133" s="12">
        <f t="shared" si="95"/>
        <v>0</v>
      </c>
      <c r="W133" s="26" t="str">
        <f t="shared" si="90"/>
        <v>OK</v>
      </c>
    </row>
    <row r="134" spans="1:23" x14ac:dyDescent="0.2">
      <c r="A134" s="3">
        <f t="shared" si="74"/>
        <v>43</v>
      </c>
      <c r="B134" s="3"/>
      <c r="C134" s="3" t="s">
        <v>61</v>
      </c>
      <c r="D134" s="1" t="s">
        <v>369</v>
      </c>
      <c r="E134" s="4" t="s">
        <v>592</v>
      </c>
      <c r="F134" s="11"/>
      <c r="G134" s="11"/>
      <c r="H134" s="14">
        <f>'II-I TOTAL COMPANY'!M134</f>
        <v>0</v>
      </c>
      <c r="I134" s="69">
        <v>0</v>
      </c>
      <c r="J134" s="69">
        <f t="shared" si="94"/>
        <v>0</v>
      </c>
      <c r="K134" s="12">
        <f>VLOOKUP($D134,$E$741:$V$815,K$1,FALSE)*$H134</f>
        <v>0</v>
      </c>
      <c r="L134" s="12">
        <f>VLOOKUP($D134,$E$741:$V$815,L$1,FALSE)*$H134</f>
        <v>0</v>
      </c>
      <c r="M134" s="9">
        <f>SUM(N134:O134)</f>
        <v>0</v>
      </c>
      <c r="N134" s="12">
        <f>VLOOKUP($D134,$E$741:$V$815,N$1,FALSE)*$H134</f>
        <v>0</v>
      </c>
      <c r="O134" s="12">
        <f>VLOOKUP($D134,$E$741:$V$815,O$1,FALSE)*$H134</f>
        <v>0</v>
      </c>
      <c r="P134" s="9">
        <f t="shared" si="66"/>
        <v>0</v>
      </c>
      <c r="Q134" s="12">
        <f t="shared" si="95"/>
        <v>0</v>
      </c>
      <c r="R134" s="12">
        <f t="shared" si="95"/>
        <v>0</v>
      </c>
      <c r="S134" s="12">
        <f t="shared" si="95"/>
        <v>0</v>
      </c>
      <c r="T134" s="12">
        <f t="shared" si="95"/>
        <v>0</v>
      </c>
      <c r="U134" s="12">
        <f t="shared" si="95"/>
        <v>0</v>
      </c>
      <c r="V134" s="12">
        <f t="shared" si="95"/>
        <v>0</v>
      </c>
      <c r="W134" s="26" t="str">
        <f t="shared" si="90"/>
        <v>OK</v>
      </c>
    </row>
    <row r="135" spans="1:23" x14ac:dyDescent="0.2">
      <c r="A135" s="3">
        <f t="shared" si="74"/>
        <v>44</v>
      </c>
      <c r="B135" s="3"/>
      <c r="C135" s="3" t="s">
        <v>68</v>
      </c>
      <c r="D135" s="3"/>
      <c r="E135" s="4"/>
      <c r="F135" s="8"/>
      <c r="G135" s="8"/>
      <c r="H135" s="8">
        <f t="shared" ref="H135:V135" si="96">SUM(H133:H134)</f>
        <v>0</v>
      </c>
      <c r="I135" s="8">
        <f t="shared" si="96"/>
        <v>0</v>
      </c>
      <c r="J135" s="69">
        <f t="shared" si="94"/>
        <v>0</v>
      </c>
      <c r="K135" s="8">
        <f t="shared" si="96"/>
        <v>0</v>
      </c>
      <c r="L135" s="8">
        <f t="shared" si="96"/>
        <v>0</v>
      </c>
      <c r="M135" s="9">
        <f>SUM(N135:O135)</f>
        <v>0</v>
      </c>
      <c r="N135" s="8">
        <f t="shared" si="96"/>
        <v>0</v>
      </c>
      <c r="O135" s="8">
        <f t="shared" si="96"/>
        <v>0</v>
      </c>
      <c r="P135" s="9">
        <f t="shared" si="66"/>
        <v>0</v>
      </c>
      <c r="Q135" s="8">
        <f t="shared" si="96"/>
        <v>0</v>
      </c>
      <c r="R135" s="8">
        <f t="shared" si="96"/>
        <v>0</v>
      </c>
      <c r="S135" s="8">
        <f>SUM(S133:S134)</f>
        <v>0</v>
      </c>
      <c r="T135" s="8">
        <f t="shared" si="96"/>
        <v>0</v>
      </c>
      <c r="U135" s="8">
        <f t="shared" si="96"/>
        <v>0</v>
      </c>
      <c r="V135" s="8">
        <f t="shared" si="96"/>
        <v>0</v>
      </c>
      <c r="W135" s="26" t="str">
        <f t="shared" si="90"/>
        <v>OK</v>
      </c>
    </row>
    <row r="136" spans="1:23" x14ac:dyDescent="0.2">
      <c r="A136" s="3">
        <f t="shared" si="74"/>
        <v>45</v>
      </c>
      <c r="B136" s="3" t="s">
        <v>69</v>
      </c>
      <c r="C136" s="3" t="s">
        <v>70</v>
      </c>
      <c r="D136" s="1"/>
      <c r="E136" s="4"/>
      <c r="F136" s="4"/>
      <c r="G136" s="4"/>
      <c r="H136" s="14"/>
      <c r="I136" s="69"/>
      <c r="J136" s="69"/>
      <c r="K136" s="12"/>
      <c r="L136" s="12"/>
      <c r="M136" s="3"/>
      <c r="N136" s="3"/>
      <c r="O136" s="3"/>
      <c r="P136" s="9"/>
      <c r="Q136" s="3"/>
      <c r="R136" s="3"/>
      <c r="S136" s="3"/>
      <c r="T136" s="3"/>
      <c r="U136" s="3"/>
      <c r="V136" s="3"/>
      <c r="W136" s="26" t="str">
        <f t="shared" si="90"/>
        <v>OK</v>
      </c>
    </row>
    <row r="137" spans="1:23" x14ac:dyDescent="0.2">
      <c r="A137" s="3">
        <f t="shared" si="74"/>
        <v>46</v>
      </c>
      <c r="B137" s="3"/>
      <c r="C137" s="3" t="s">
        <v>60</v>
      </c>
      <c r="D137" s="1" t="s">
        <v>368</v>
      </c>
      <c r="E137" s="4" t="s">
        <v>592</v>
      </c>
      <c r="F137" s="11"/>
      <c r="G137" s="11"/>
      <c r="H137" s="14">
        <f>'II-I TOTAL COMPANY'!M137</f>
        <v>0</v>
      </c>
      <c r="I137" s="69">
        <v>0</v>
      </c>
      <c r="J137" s="69">
        <f t="shared" ref="J137:J147" si="97">SUM(K137:V137)-M137-P137</f>
        <v>0</v>
      </c>
      <c r="K137" s="12">
        <f>VLOOKUP($D137,$E$741:$V$815,K$1,FALSE)*$H137</f>
        <v>0</v>
      </c>
      <c r="L137" s="12">
        <f>VLOOKUP($D137,$E$741:$V$815,L$1,FALSE)*$H137</f>
        <v>0</v>
      </c>
      <c r="M137" s="9">
        <f>SUM(N137:O137)</f>
        <v>0</v>
      </c>
      <c r="N137" s="12">
        <f>VLOOKUP($D137,$E$741:$V$815,N$1,FALSE)*$H137</f>
        <v>0</v>
      </c>
      <c r="O137" s="12">
        <f>VLOOKUP($D137,$E$741:$V$815,O$1,FALSE)*$H137</f>
        <v>0</v>
      </c>
      <c r="P137" s="9">
        <f t="shared" si="66"/>
        <v>0</v>
      </c>
      <c r="Q137" s="12">
        <f t="shared" ref="Q137:V138" si="98">VLOOKUP($D137,$E$741:$V$815,Q$1,FALSE)*$H137</f>
        <v>0</v>
      </c>
      <c r="R137" s="12">
        <f t="shared" si="98"/>
        <v>0</v>
      </c>
      <c r="S137" s="12">
        <f t="shared" si="98"/>
        <v>0</v>
      </c>
      <c r="T137" s="12">
        <f t="shared" si="98"/>
        <v>0</v>
      </c>
      <c r="U137" s="12">
        <f t="shared" si="98"/>
        <v>0</v>
      </c>
      <c r="V137" s="12">
        <f t="shared" si="98"/>
        <v>0</v>
      </c>
      <c r="W137" s="26" t="str">
        <f t="shared" si="90"/>
        <v>OK</v>
      </c>
    </row>
    <row r="138" spans="1:23" x14ac:dyDescent="0.2">
      <c r="A138" s="3">
        <f t="shared" si="74"/>
        <v>47</v>
      </c>
      <c r="B138" s="3"/>
      <c r="C138" s="3" t="s">
        <v>61</v>
      </c>
      <c r="D138" s="1" t="s">
        <v>369</v>
      </c>
      <c r="E138" s="4" t="s">
        <v>592</v>
      </c>
      <c r="F138" s="11"/>
      <c r="G138" s="11"/>
      <c r="H138" s="14">
        <f>'II-I TOTAL COMPANY'!M138</f>
        <v>0</v>
      </c>
      <c r="I138" s="69">
        <v>0</v>
      </c>
      <c r="J138" s="69">
        <f t="shared" si="97"/>
        <v>0</v>
      </c>
      <c r="K138" s="12">
        <f>VLOOKUP($D138,$E$741:$V$815,K$1,FALSE)*$H138</f>
        <v>0</v>
      </c>
      <c r="L138" s="12">
        <f>VLOOKUP($D138,$E$741:$V$815,L$1,FALSE)*$H138</f>
        <v>0</v>
      </c>
      <c r="M138" s="9">
        <f>SUM(N138:O138)</f>
        <v>0</v>
      </c>
      <c r="N138" s="12">
        <f>VLOOKUP($D138,$E$741:$V$815,N$1,FALSE)*$H138</f>
        <v>0</v>
      </c>
      <c r="O138" s="12">
        <f>VLOOKUP($D138,$E$741:$V$815,O$1,FALSE)*$H138</f>
        <v>0</v>
      </c>
      <c r="P138" s="9">
        <f t="shared" si="66"/>
        <v>0</v>
      </c>
      <c r="Q138" s="12">
        <f t="shared" si="98"/>
        <v>0</v>
      </c>
      <c r="R138" s="12">
        <f t="shared" si="98"/>
        <v>0</v>
      </c>
      <c r="S138" s="12">
        <f t="shared" si="98"/>
        <v>0</v>
      </c>
      <c r="T138" s="12">
        <f t="shared" si="98"/>
        <v>0</v>
      </c>
      <c r="U138" s="12">
        <f t="shared" si="98"/>
        <v>0</v>
      </c>
      <c r="V138" s="12">
        <f t="shared" si="98"/>
        <v>0</v>
      </c>
      <c r="W138" s="26" t="str">
        <f t="shared" si="90"/>
        <v>OK</v>
      </c>
    </row>
    <row r="139" spans="1:23" x14ac:dyDescent="0.2">
      <c r="A139" s="3">
        <f t="shared" si="74"/>
        <v>48</v>
      </c>
      <c r="B139" s="3"/>
      <c r="C139" s="3" t="s">
        <v>71</v>
      </c>
      <c r="D139" s="3"/>
      <c r="E139" s="4"/>
      <c r="F139" s="8"/>
      <c r="G139" s="8"/>
      <c r="H139" s="8">
        <f t="shared" ref="H139:V139" si="99">SUM(H137:H138)</f>
        <v>0</v>
      </c>
      <c r="I139" s="8">
        <f t="shared" si="99"/>
        <v>0</v>
      </c>
      <c r="J139" s="69">
        <f t="shared" si="97"/>
        <v>0</v>
      </c>
      <c r="K139" s="8">
        <f t="shared" si="99"/>
        <v>0</v>
      </c>
      <c r="L139" s="8">
        <f t="shared" si="99"/>
        <v>0</v>
      </c>
      <c r="M139" s="9">
        <f>SUM(N139:O139)</f>
        <v>0</v>
      </c>
      <c r="N139" s="8">
        <f t="shared" si="99"/>
        <v>0</v>
      </c>
      <c r="O139" s="8">
        <f t="shared" si="99"/>
        <v>0</v>
      </c>
      <c r="P139" s="9">
        <f t="shared" si="66"/>
        <v>0</v>
      </c>
      <c r="Q139" s="8">
        <f t="shared" si="99"/>
        <v>0</v>
      </c>
      <c r="R139" s="8">
        <f t="shared" si="99"/>
        <v>0</v>
      </c>
      <c r="S139" s="8">
        <f>SUM(S137:S138)</f>
        <v>0</v>
      </c>
      <c r="T139" s="8">
        <f t="shared" si="99"/>
        <v>0</v>
      </c>
      <c r="U139" s="8">
        <f t="shared" si="99"/>
        <v>0</v>
      </c>
      <c r="V139" s="8">
        <f t="shared" si="99"/>
        <v>0</v>
      </c>
      <c r="W139" s="26" t="str">
        <f t="shared" si="90"/>
        <v>OK</v>
      </c>
    </row>
    <row r="140" spans="1:23" x14ac:dyDescent="0.2">
      <c r="A140" s="3">
        <f t="shared" si="74"/>
        <v>49</v>
      </c>
      <c r="B140" s="3"/>
      <c r="C140" s="3"/>
      <c r="D140" s="3"/>
      <c r="E140" s="4"/>
      <c r="F140" s="4"/>
      <c r="G140" s="4"/>
      <c r="H140" s="8"/>
      <c r="I140" s="8"/>
      <c r="J140" s="8"/>
      <c r="K140" s="8"/>
      <c r="L140" s="8"/>
      <c r="M140" s="3"/>
      <c r="N140" s="3"/>
      <c r="O140" s="3"/>
      <c r="P140" s="9"/>
      <c r="Q140" s="3"/>
      <c r="R140" s="3"/>
      <c r="S140" s="3"/>
      <c r="T140" s="3"/>
      <c r="U140" s="3"/>
      <c r="V140" s="3"/>
      <c r="W140" s="26" t="str">
        <f t="shared" si="90"/>
        <v>OK</v>
      </c>
    </row>
    <row r="141" spans="1:23" x14ac:dyDescent="0.2">
      <c r="A141" s="3">
        <f t="shared" si="74"/>
        <v>50</v>
      </c>
      <c r="B141" s="3" t="s">
        <v>72</v>
      </c>
      <c r="C141" s="3" t="s">
        <v>73</v>
      </c>
      <c r="D141" s="1" t="s">
        <v>343</v>
      </c>
      <c r="E141" s="4" t="s">
        <v>592</v>
      </c>
      <c r="F141" s="11"/>
      <c r="G141" s="11"/>
      <c r="H141" s="14">
        <f>'II-I TOTAL COMPANY'!M141</f>
        <v>0</v>
      </c>
      <c r="I141" s="69">
        <v>0</v>
      </c>
      <c r="J141" s="69">
        <f t="shared" si="97"/>
        <v>0</v>
      </c>
      <c r="K141" s="12">
        <f t="shared" ref="K141:L146" si="100">VLOOKUP($D141,$E$741:$V$815,K$1,FALSE)*$H141</f>
        <v>0</v>
      </c>
      <c r="L141" s="12">
        <f t="shared" si="100"/>
        <v>0</v>
      </c>
      <c r="M141" s="9">
        <f t="shared" ref="M141:M146" si="101">SUM(N141:O141)</f>
        <v>0</v>
      </c>
      <c r="N141" s="12">
        <f t="shared" ref="N141:O146" si="102">VLOOKUP($D141,$E$741:$V$815,N$1,FALSE)*$H141</f>
        <v>0</v>
      </c>
      <c r="O141" s="12">
        <f t="shared" si="102"/>
        <v>0</v>
      </c>
      <c r="P141" s="9">
        <f t="shared" si="66"/>
        <v>0</v>
      </c>
      <c r="Q141" s="12">
        <f t="shared" ref="Q141:V146" si="103">VLOOKUP($D141,$E$741:$V$815,Q$1,FALSE)*$H141</f>
        <v>0</v>
      </c>
      <c r="R141" s="12">
        <f t="shared" si="103"/>
        <v>0</v>
      </c>
      <c r="S141" s="12">
        <f t="shared" si="103"/>
        <v>0</v>
      </c>
      <c r="T141" s="12">
        <f t="shared" si="103"/>
        <v>0</v>
      </c>
      <c r="U141" s="12">
        <f t="shared" si="103"/>
        <v>0</v>
      </c>
      <c r="V141" s="12">
        <f t="shared" si="103"/>
        <v>0</v>
      </c>
      <c r="W141" s="26" t="str">
        <f t="shared" si="90"/>
        <v>OK</v>
      </c>
    </row>
    <row r="142" spans="1:23" x14ac:dyDescent="0.2">
      <c r="A142" s="3">
        <f t="shared" si="74"/>
        <v>51</v>
      </c>
      <c r="B142" s="3" t="s">
        <v>74</v>
      </c>
      <c r="C142" s="3" t="s">
        <v>75</v>
      </c>
      <c r="D142" s="1" t="s">
        <v>344</v>
      </c>
      <c r="E142" s="4" t="s">
        <v>592</v>
      </c>
      <c r="F142" s="11"/>
      <c r="G142" s="11"/>
      <c r="H142" s="14">
        <f>'II-I TOTAL COMPANY'!M142</f>
        <v>0</v>
      </c>
      <c r="I142" s="69">
        <v>0</v>
      </c>
      <c r="J142" s="69">
        <f t="shared" si="97"/>
        <v>0</v>
      </c>
      <c r="K142" s="12">
        <f t="shared" si="100"/>
        <v>0</v>
      </c>
      <c r="L142" s="12">
        <f t="shared" si="100"/>
        <v>0</v>
      </c>
      <c r="M142" s="9">
        <f t="shared" si="101"/>
        <v>0</v>
      </c>
      <c r="N142" s="12">
        <f t="shared" si="102"/>
        <v>0</v>
      </c>
      <c r="O142" s="12">
        <f t="shared" si="102"/>
        <v>0</v>
      </c>
      <c r="P142" s="9">
        <f t="shared" si="66"/>
        <v>0</v>
      </c>
      <c r="Q142" s="12">
        <f t="shared" si="103"/>
        <v>0</v>
      </c>
      <c r="R142" s="12">
        <f t="shared" si="103"/>
        <v>0</v>
      </c>
      <c r="S142" s="12">
        <f t="shared" si="103"/>
        <v>0</v>
      </c>
      <c r="T142" s="12">
        <f t="shared" si="103"/>
        <v>0</v>
      </c>
      <c r="U142" s="12">
        <f t="shared" si="103"/>
        <v>0</v>
      </c>
      <c r="V142" s="12">
        <f t="shared" si="103"/>
        <v>0</v>
      </c>
      <c r="W142" s="26" t="str">
        <f t="shared" si="90"/>
        <v>OK</v>
      </c>
    </row>
    <row r="143" spans="1:23" x14ac:dyDescent="0.2">
      <c r="A143" s="3">
        <f t="shared" si="74"/>
        <v>52</v>
      </c>
      <c r="B143" s="3" t="s">
        <v>76</v>
      </c>
      <c r="C143" s="3" t="s">
        <v>77</v>
      </c>
      <c r="D143" s="1" t="s">
        <v>368</v>
      </c>
      <c r="E143" s="4" t="s">
        <v>592</v>
      </c>
      <c r="F143" s="11"/>
      <c r="G143" s="11"/>
      <c r="H143" s="14">
        <f>'II-I TOTAL COMPANY'!M143</f>
        <v>0</v>
      </c>
      <c r="I143" s="69">
        <v>0</v>
      </c>
      <c r="J143" s="69">
        <f t="shared" si="97"/>
        <v>0</v>
      </c>
      <c r="K143" s="12">
        <f t="shared" si="100"/>
        <v>0</v>
      </c>
      <c r="L143" s="12">
        <f t="shared" si="100"/>
        <v>0</v>
      </c>
      <c r="M143" s="9">
        <f t="shared" si="101"/>
        <v>0</v>
      </c>
      <c r="N143" s="12">
        <f t="shared" si="102"/>
        <v>0</v>
      </c>
      <c r="O143" s="12">
        <f t="shared" si="102"/>
        <v>0</v>
      </c>
      <c r="P143" s="9">
        <f t="shared" si="66"/>
        <v>0</v>
      </c>
      <c r="Q143" s="12">
        <f t="shared" si="103"/>
        <v>0</v>
      </c>
      <c r="R143" s="12">
        <f t="shared" si="103"/>
        <v>0</v>
      </c>
      <c r="S143" s="12">
        <f t="shared" si="103"/>
        <v>0</v>
      </c>
      <c r="T143" s="12">
        <f t="shared" si="103"/>
        <v>0</v>
      </c>
      <c r="U143" s="12">
        <f t="shared" si="103"/>
        <v>0</v>
      </c>
      <c r="V143" s="12">
        <f t="shared" si="103"/>
        <v>0</v>
      </c>
      <c r="W143" s="26" t="str">
        <f t="shared" si="90"/>
        <v>OK</v>
      </c>
    </row>
    <row r="144" spans="1:23" x14ac:dyDescent="0.2">
      <c r="A144" s="3">
        <f t="shared" si="74"/>
        <v>53</v>
      </c>
      <c r="B144" s="3" t="s">
        <v>78</v>
      </c>
      <c r="C144" s="3" t="s">
        <v>79</v>
      </c>
      <c r="D144" s="1" t="s">
        <v>368</v>
      </c>
      <c r="E144" s="4" t="s">
        <v>592</v>
      </c>
      <c r="F144" s="11"/>
      <c r="G144" s="11"/>
      <c r="H144" s="14">
        <f>'II-I TOTAL COMPANY'!M144</f>
        <v>0</v>
      </c>
      <c r="I144" s="69">
        <v>0</v>
      </c>
      <c r="J144" s="69">
        <f t="shared" si="97"/>
        <v>0</v>
      </c>
      <c r="K144" s="12">
        <f t="shared" si="100"/>
        <v>0</v>
      </c>
      <c r="L144" s="12">
        <f t="shared" si="100"/>
        <v>0</v>
      </c>
      <c r="M144" s="9">
        <f t="shared" si="101"/>
        <v>0</v>
      </c>
      <c r="N144" s="12">
        <f t="shared" si="102"/>
        <v>0</v>
      </c>
      <c r="O144" s="12">
        <f t="shared" si="102"/>
        <v>0</v>
      </c>
      <c r="P144" s="9">
        <f t="shared" si="66"/>
        <v>0</v>
      </c>
      <c r="Q144" s="12">
        <f t="shared" si="103"/>
        <v>0</v>
      </c>
      <c r="R144" s="12">
        <f t="shared" si="103"/>
        <v>0</v>
      </c>
      <c r="S144" s="12">
        <f t="shared" si="103"/>
        <v>0</v>
      </c>
      <c r="T144" s="12">
        <f t="shared" si="103"/>
        <v>0</v>
      </c>
      <c r="U144" s="12">
        <f t="shared" si="103"/>
        <v>0</v>
      </c>
      <c r="V144" s="12">
        <f t="shared" si="103"/>
        <v>0</v>
      </c>
      <c r="W144" s="26" t="str">
        <f t="shared" si="90"/>
        <v>OK</v>
      </c>
    </row>
    <row r="145" spans="1:23" x14ac:dyDescent="0.2">
      <c r="A145" s="3">
        <f t="shared" si="74"/>
        <v>54</v>
      </c>
      <c r="B145" s="3" t="s">
        <v>80</v>
      </c>
      <c r="C145" s="3" t="s">
        <v>81</v>
      </c>
      <c r="D145" s="1" t="s">
        <v>372</v>
      </c>
      <c r="E145" s="4" t="s">
        <v>592</v>
      </c>
      <c r="F145" s="11"/>
      <c r="G145" s="11"/>
      <c r="H145" s="14">
        <f>'II-I TOTAL COMPANY'!M145</f>
        <v>0</v>
      </c>
      <c r="I145" s="69">
        <v>0</v>
      </c>
      <c r="J145" s="69">
        <f t="shared" si="97"/>
        <v>0</v>
      </c>
      <c r="K145" s="12">
        <f t="shared" si="100"/>
        <v>0</v>
      </c>
      <c r="L145" s="12">
        <f t="shared" si="100"/>
        <v>0</v>
      </c>
      <c r="M145" s="9">
        <f t="shared" si="101"/>
        <v>0</v>
      </c>
      <c r="N145" s="12">
        <f t="shared" si="102"/>
        <v>0</v>
      </c>
      <c r="O145" s="12">
        <f t="shared" si="102"/>
        <v>0</v>
      </c>
      <c r="P145" s="9">
        <f t="shared" si="66"/>
        <v>0</v>
      </c>
      <c r="Q145" s="12">
        <f t="shared" si="103"/>
        <v>0</v>
      </c>
      <c r="R145" s="12">
        <f t="shared" si="103"/>
        <v>0</v>
      </c>
      <c r="S145" s="12">
        <f t="shared" si="103"/>
        <v>0</v>
      </c>
      <c r="T145" s="12">
        <f t="shared" si="103"/>
        <v>0</v>
      </c>
      <c r="U145" s="12">
        <f t="shared" si="103"/>
        <v>0</v>
      </c>
      <c r="V145" s="12">
        <f t="shared" si="103"/>
        <v>0</v>
      </c>
      <c r="W145" s="26" t="str">
        <f t="shared" si="90"/>
        <v>OK</v>
      </c>
    </row>
    <row r="146" spans="1:23" x14ac:dyDescent="0.2">
      <c r="A146" s="3">
        <f t="shared" si="74"/>
        <v>55</v>
      </c>
      <c r="B146" s="3"/>
      <c r="C146" s="3" t="s">
        <v>817</v>
      </c>
      <c r="D146" s="1" t="s">
        <v>344</v>
      </c>
      <c r="E146" s="4" t="s">
        <v>592</v>
      </c>
      <c r="F146" s="11"/>
      <c r="G146" s="4"/>
      <c r="H146" s="14">
        <f>'II-I TOTAL COMPANY'!M146</f>
        <v>0</v>
      </c>
      <c r="I146" s="69">
        <v>0</v>
      </c>
      <c r="J146" s="69">
        <f t="shared" si="97"/>
        <v>0</v>
      </c>
      <c r="K146" s="12">
        <f t="shared" si="100"/>
        <v>0</v>
      </c>
      <c r="L146" s="12">
        <f t="shared" si="100"/>
        <v>0</v>
      </c>
      <c r="M146" s="9">
        <f t="shared" si="101"/>
        <v>0</v>
      </c>
      <c r="N146" s="12">
        <f t="shared" si="102"/>
        <v>0</v>
      </c>
      <c r="O146" s="12">
        <f t="shared" si="102"/>
        <v>0</v>
      </c>
      <c r="P146" s="9">
        <f>SUM(Q146:S146)</f>
        <v>0</v>
      </c>
      <c r="Q146" s="12">
        <f t="shared" si="103"/>
        <v>0</v>
      </c>
      <c r="R146" s="12">
        <f t="shared" si="103"/>
        <v>0</v>
      </c>
      <c r="S146" s="12">
        <f t="shared" si="103"/>
        <v>0</v>
      </c>
      <c r="T146" s="12">
        <f t="shared" si="103"/>
        <v>0</v>
      </c>
      <c r="U146" s="12">
        <f t="shared" si="103"/>
        <v>0</v>
      </c>
      <c r="V146" s="12">
        <f t="shared" si="103"/>
        <v>0</v>
      </c>
      <c r="W146" s="26" t="str">
        <f t="shared" si="90"/>
        <v>OK</v>
      </c>
    </row>
    <row r="147" spans="1:23" x14ac:dyDescent="0.2">
      <c r="A147" s="3">
        <f t="shared" si="74"/>
        <v>56</v>
      </c>
      <c r="B147" s="3"/>
      <c r="C147" s="3" t="s">
        <v>82</v>
      </c>
      <c r="D147" s="3"/>
      <c r="E147" s="4"/>
      <c r="F147" s="8"/>
      <c r="G147" s="8"/>
      <c r="H147" s="8">
        <f>SUM(H140:H145,H139,H135,H130,H125,H121,H114:H117)</f>
        <v>0</v>
      </c>
      <c r="I147" s="8">
        <f>SUM(I140:I145,I139,I135,I130,I125,I121,I114:I117)</f>
        <v>0</v>
      </c>
      <c r="J147" s="69">
        <f t="shared" si="97"/>
        <v>0</v>
      </c>
      <c r="K147" s="8">
        <f>SUM(K114:K117,K121,K125,K130,K135,K139,K141:K146)</f>
        <v>0</v>
      </c>
      <c r="L147" s="8">
        <f>SUM(L114:L117,L121,L125,L130,L135,L139,L141:L146)</f>
        <v>0</v>
      </c>
      <c r="M147" s="8">
        <f>SUM(M114:M117,M121,M125,M130,M135,M139,M141:M146)</f>
        <v>0</v>
      </c>
      <c r="N147" s="8">
        <f>SUM(N140:N145,N139,N135,N130,N125,N121,N114:N117)</f>
        <v>0</v>
      </c>
      <c r="O147" s="8">
        <f>SUM(O140:O145,O139,O135,O130,O125,O121,O114:O117)</f>
        <v>0</v>
      </c>
      <c r="P147" s="9">
        <f t="shared" si="66"/>
        <v>0</v>
      </c>
      <c r="Q147" s="8">
        <f t="shared" ref="Q147:V147" si="104">SUM(Q140:Q145,Q139,Q135,Q130,Q125,Q121,Q114:Q117)</f>
        <v>0</v>
      </c>
      <c r="R147" s="8">
        <f t="shared" si="104"/>
        <v>0</v>
      </c>
      <c r="S147" s="8">
        <f t="shared" si="104"/>
        <v>0</v>
      </c>
      <c r="T147" s="8">
        <f t="shared" si="104"/>
        <v>0</v>
      </c>
      <c r="U147" s="8">
        <f t="shared" si="104"/>
        <v>0</v>
      </c>
      <c r="V147" s="8">
        <f t="shared" si="104"/>
        <v>0</v>
      </c>
      <c r="W147" s="26" t="str">
        <f t="shared" si="90"/>
        <v>OK</v>
      </c>
    </row>
    <row r="148" spans="1:23" x14ac:dyDescent="0.2">
      <c r="A148" s="3"/>
      <c r="B148" s="7" t="s">
        <v>83</v>
      </c>
      <c r="C148" s="3"/>
      <c r="D148" s="3"/>
      <c r="E148" s="4"/>
      <c r="F148" s="4"/>
      <c r="G148" s="4"/>
      <c r="H148" s="8"/>
      <c r="I148" s="8"/>
      <c r="J148" s="8"/>
      <c r="K148" s="8"/>
      <c r="L148" s="8"/>
      <c r="M148" s="3"/>
      <c r="N148" s="3"/>
      <c r="O148" s="3"/>
      <c r="P148" s="9"/>
      <c r="Q148" s="3"/>
      <c r="R148" s="3"/>
      <c r="S148" s="3"/>
      <c r="T148" s="3"/>
      <c r="U148" s="3"/>
      <c r="V148" s="3"/>
      <c r="W148" s="26" t="str">
        <f t="shared" si="90"/>
        <v>OK</v>
      </c>
    </row>
    <row r="149" spans="1:23" x14ac:dyDescent="0.2">
      <c r="A149" s="3"/>
      <c r="B149" s="3"/>
      <c r="C149" s="3"/>
      <c r="D149" s="3"/>
      <c r="E149" s="4"/>
      <c r="F149" s="4"/>
      <c r="G149" s="4"/>
      <c r="H149" s="8"/>
      <c r="I149" s="8"/>
      <c r="J149" s="8"/>
      <c r="K149" s="8"/>
      <c r="L149" s="8"/>
      <c r="M149" s="3"/>
      <c r="N149" s="3"/>
      <c r="O149" s="3"/>
      <c r="P149" s="9"/>
      <c r="Q149" s="3"/>
      <c r="R149" s="3"/>
      <c r="S149" s="3"/>
      <c r="T149" s="3"/>
      <c r="U149" s="3"/>
      <c r="V149" s="3"/>
      <c r="W149" s="26" t="str">
        <f t="shared" si="90"/>
        <v>OK</v>
      </c>
    </row>
    <row r="150" spans="1:23" x14ac:dyDescent="0.2">
      <c r="A150" s="3">
        <v>1</v>
      </c>
      <c r="B150" s="3" t="s">
        <v>84</v>
      </c>
      <c r="C150" s="3"/>
      <c r="D150" s="1"/>
      <c r="E150" s="4"/>
      <c r="F150" s="4"/>
      <c r="G150" s="4"/>
      <c r="H150" s="8"/>
      <c r="I150" s="8"/>
      <c r="J150" s="8"/>
      <c r="K150" s="8"/>
      <c r="L150" s="8"/>
      <c r="M150" s="3"/>
      <c r="N150" s="3"/>
      <c r="O150" s="3"/>
      <c r="P150" s="9"/>
      <c r="Q150" s="3"/>
      <c r="R150" s="3"/>
      <c r="S150" s="3"/>
      <c r="T150" s="3"/>
      <c r="U150" s="3"/>
      <c r="V150" s="3"/>
      <c r="W150" s="26" t="str">
        <f t="shared" si="90"/>
        <v>OK</v>
      </c>
    </row>
    <row r="151" spans="1:23" x14ac:dyDescent="0.2">
      <c r="A151" s="3">
        <f t="shared" ref="A151:A191" si="105">+A150+1</f>
        <v>2</v>
      </c>
      <c r="B151" s="3" t="s">
        <v>85</v>
      </c>
      <c r="C151" s="3" t="s">
        <v>35</v>
      </c>
      <c r="D151" s="1" t="s">
        <v>323</v>
      </c>
      <c r="E151" s="4" t="s">
        <v>592</v>
      </c>
      <c r="F151" s="11"/>
      <c r="G151" s="11"/>
      <c r="H151" s="14">
        <f>'II-I TOTAL COMPANY'!M151</f>
        <v>485709.69917673239</v>
      </c>
      <c r="I151" s="69">
        <v>0</v>
      </c>
      <c r="J151" s="69">
        <f t="shared" ref="J151:J160" si="106">SUM(K151:V151)-M151-P151</f>
        <v>485709.69917673222</v>
      </c>
      <c r="K151" s="12">
        <f t="shared" ref="K151:L160" si="107">VLOOKUP($D151,$E$741:$V$815,K$1,FALSE)*$H151</f>
        <v>398169.08213525207</v>
      </c>
      <c r="L151" s="12">
        <f t="shared" si="107"/>
        <v>42304.171788840329</v>
      </c>
      <c r="M151" s="9">
        <f t="shared" ref="M151:M160" si="108">SUM(N151:O151)</f>
        <v>27992.63748748404</v>
      </c>
      <c r="N151" s="12">
        <f t="shared" ref="N151:O160" si="109">VLOOKUP($D151,$E$741:$V$815,N$1,FALSE)*$H151</f>
        <v>222.6761755139666</v>
      </c>
      <c r="O151" s="12">
        <f t="shared" si="109"/>
        <v>27769.961311970073</v>
      </c>
      <c r="P151" s="9">
        <f t="shared" ref="P151:P211" si="110">SUM(Q151:S151)</f>
        <v>426.56781095011604</v>
      </c>
      <c r="Q151" s="12">
        <f t="shared" ref="Q151:V160" si="111">VLOOKUP($D151,$E$741:$V$815,Q$1,FALSE)*$H151</f>
        <v>181.31098318758737</v>
      </c>
      <c r="R151" s="12">
        <f t="shared" si="111"/>
        <v>212.62482036923893</v>
      </c>
      <c r="S151" s="12">
        <f t="shared" si="111"/>
        <v>32.632007393289783</v>
      </c>
      <c r="T151" s="12">
        <f t="shared" si="111"/>
        <v>47.96391417748741</v>
      </c>
      <c r="U151" s="12">
        <f t="shared" si="111"/>
        <v>16761.9308189609</v>
      </c>
      <c r="V151" s="12">
        <f t="shared" si="111"/>
        <v>7.3452210673009803</v>
      </c>
      <c r="W151" s="26">
        <f t="shared" si="90"/>
        <v>-1.7462298274040222E-10</v>
      </c>
    </row>
    <row r="152" spans="1:23" x14ac:dyDescent="0.2">
      <c r="A152" s="3">
        <f t="shared" si="105"/>
        <v>3</v>
      </c>
      <c r="B152" s="3" t="s">
        <v>86</v>
      </c>
      <c r="C152" s="3" t="s">
        <v>31</v>
      </c>
      <c r="D152" s="1" t="s">
        <v>323</v>
      </c>
      <c r="E152" s="4" t="s">
        <v>592</v>
      </c>
      <c r="F152" s="11"/>
      <c r="G152" s="11"/>
      <c r="H152" s="14">
        <f>'II-I TOTAL COMPANY'!M152</f>
        <v>4848618.1197975753</v>
      </c>
      <c r="I152" s="69">
        <v>0</v>
      </c>
      <c r="J152" s="69">
        <f t="shared" si="106"/>
        <v>4848618.1197975734</v>
      </c>
      <c r="K152" s="12">
        <f t="shared" si="107"/>
        <v>3974740.116691981</v>
      </c>
      <c r="L152" s="12">
        <f t="shared" si="107"/>
        <v>422303.22809297242</v>
      </c>
      <c r="M152" s="9">
        <f t="shared" si="108"/>
        <v>279437.71675301524</v>
      </c>
      <c r="N152" s="12">
        <f t="shared" si="109"/>
        <v>2222.8745715275281</v>
      </c>
      <c r="O152" s="12">
        <f t="shared" si="109"/>
        <v>277214.84218148771</v>
      </c>
      <c r="P152" s="9">
        <f t="shared" si="110"/>
        <v>4258.2316577181464</v>
      </c>
      <c r="Q152" s="12">
        <f t="shared" si="111"/>
        <v>1809.9447466083518</v>
      </c>
      <c r="R152" s="12">
        <f t="shared" si="111"/>
        <v>2122.5364832294104</v>
      </c>
      <c r="S152" s="12">
        <f t="shared" si="111"/>
        <v>325.75042788038417</v>
      </c>
      <c r="T152" s="12">
        <f t="shared" si="111"/>
        <v>478.80185174717184</v>
      </c>
      <c r="U152" s="12">
        <f t="shared" si="111"/>
        <v>167326.70076253757</v>
      </c>
      <c r="V152" s="12">
        <f t="shared" si="111"/>
        <v>73.323987602470538</v>
      </c>
      <c r="W152" s="26">
        <f t="shared" si="90"/>
        <v>-9.3132257461547852E-10</v>
      </c>
    </row>
    <row r="153" spans="1:23" x14ac:dyDescent="0.2">
      <c r="A153" s="3">
        <f t="shared" si="105"/>
        <v>4</v>
      </c>
      <c r="B153" s="3" t="s">
        <v>87</v>
      </c>
      <c r="C153" s="3" t="s">
        <v>88</v>
      </c>
      <c r="D153" s="1" t="s">
        <v>323</v>
      </c>
      <c r="E153" s="4" t="s">
        <v>592</v>
      </c>
      <c r="F153" s="11"/>
      <c r="G153" s="11"/>
      <c r="H153" s="14">
        <f>'II-I TOTAL COMPANY'!M153</f>
        <v>115439.09681188221</v>
      </c>
      <c r="I153" s="69">
        <v>0</v>
      </c>
      <c r="J153" s="69">
        <f t="shared" si="106"/>
        <v>115439.09681188216</v>
      </c>
      <c r="K153" s="12">
        <f t="shared" si="107"/>
        <v>94633.233180268202</v>
      </c>
      <c r="L153" s="12">
        <f t="shared" si="107"/>
        <v>10054.473672146052</v>
      </c>
      <c r="M153" s="9">
        <f t="shared" si="108"/>
        <v>6653.0373892364587</v>
      </c>
      <c r="N153" s="12">
        <f t="shared" si="109"/>
        <v>52.923663304288141</v>
      </c>
      <c r="O153" s="12">
        <f t="shared" si="109"/>
        <v>6600.1137259321704</v>
      </c>
      <c r="P153" s="9">
        <f t="shared" si="110"/>
        <v>101.38278669042079</v>
      </c>
      <c r="Q153" s="12">
        <f t="shared" si="111"/>
        <v>43.092357794637387</v>
      </c>
      <c r="R153" s="12">
        <f t="shared" si="111"/>
        <v>50.534747946802909</v>
      </c>
      <c r="S153" s="12">
        <f t="shared" si="111"/>
        <v>7.7556809489805039</v>
      </c>
      <c r="T153" s="12">
        <f t="shared" si="111"/>
        <v>11.399630152736757</v>
      </c>
      <c r="U153" s="12">
        <f t="shared" si="111"/>
        <v>3983.8244075501334</v>
      </c>
      <c r="V153" s="12">
        <f t="shared" si="111"/>
        <v>1.7457458381622821</v>
      </c>
      <c r="W153" s="26">
        <f t="shared" si="90"/>
        <v>-4.3655745685100555E-11</v>
      </c>
    </row>
    <row r="154" spans="1:23" x14ac:dyDescent="0.2">
      <c r="A154" s="3">
        <f t="shared" si="105"/>
        <v>5</v>
      </c>
      <c r="B154" s="3" t="s">
        <v>89</v>
      </c>
      <c r="C154" s="3" t="s">
        <v>90</v>
      </c>
      <c r="D154" s="1" t="s">
        <v>323</v>
      </c>
      <c r="E154" s="4" t="s">
        <v>592</v>
      </c>
      <c r="F154" s="11"/>
      <c r="G154" s="11"/>
      <c r="H154" s="14">
        <f>'II-I TOTAL COMPANY'!M154</f>
        <v>9.0009901734431959E-3</v>
      </c>
      <c r="I154" s="69">
        <v>0</v>
      </c>
      <c r="J154" s="69">
        <f t="shared" si="106"/>
        <v>9.0009901734431925E-3</v>
      </c>
      <c r="K154" s="12">
        <f t="shared" si="107"/>
        <v>7.378720255623806E-3</v>
      </c>
      <c r="L154" s="12">
        <f t="shared" si="107"/>
        <v>7.8396506228394804E-4</v>
      </c>
      <c r="M154" s="9">
        <f t="shared" si="108"/>
        <v>5.1874907044407558E-4</v>
      </c>
      <c r="N154" s="12">
        <f t="shared" si="109"/>
        <v>4.1265514587383818E-6</v>
      </c>
      <c r="O154" s="12">
        <f t="shared" si="109"/>
        <v>5.1462251898533719E-4</v>
      </c>
      <c r="P154" s="9">
        <f t="shared" si="110"/>
        <v>7.9049948584043018E-6</v>
      </c>
      <c r="Q154" s="12">
        <f t="shared" si="111"/>
        <v>3.3599872120630224E-6</v>
      </c>
      <c r="R154" s="12">
        <f t="shared" si="111"/>
        <v>3.9402835109481076E-6</v>
      </c>
      <c r="S154" s="12">
        <f t="shared" si="111"/>
        <v>6.0472413539317173E-7</v>
      </c>
      <c r="T154" s="12">
        <f t="shared" si="111"/>
        <v>8.8884928780133025E-7</v>
      </c>
      <c r="U154" s="12">
        <f t="shared" si="111"/>
        <v>3.1062582206023458E-4</v>
      </c>
      <c r="V154" s="12">
        <f t="shared" si="111"/>
        <v>1.3611888492366188E-7</v>
      </c>
      <c r="W154" s="26">
        <f t="shared" si="90"/>
        <v>-5.2041704279304213E-18</v>
      </c>
    </row>
    <row r="155" spans="1:23" x14ac:dyDescent="0.2">
      <c r="A155" s="3">
        <f t="shared" si="105"/>
        <v>6</v>
      </c>
      <c r="B155" s="3" t="s">
        <v>91</v>
      </c>
      <c r="C155" s="3" t="s">
        <v>92</v>
      </c>
      <c r="D155" s="1" t="s">
        <v>323</v>
      </c>
      <c r="E155" s="4" t="s">
        <v>592</v>
      </c>
      <c r="F155" s="11"/>
      <c r="G155" s="11"/>
      <c r="H155" s="14">
        <f>'II-I TOTAL COMPANY'!M155</f>
        <v>0</v>
      </c>
      <c r="I155" s="69">
        <v>0</v>
      </c>
      <c r="J155" s="69">
        <f t="shared" si="106"/>
        <v>0</v>
      </c>
      <c r="K155" s="12">
        <f t="shared" si="107"/>
        <v>0</v>
      </c>
      <c r="L155" s="12">
        <f t="shared" si="107"/>
        <v>0</v>
      </c>
      <c r="M155" s="9">
        <f t="shared" si="108"/>
        <v>0</v>
      </c>
      <c r="N155" s="12">
        <f t="shared" si="109"/>
        <v>0</v>
      </c>
      <c r="O155" s="12">
        <f t="shared" si="109"/>
        <v>0</v>
      </c>
      <c r="P155" s="9">
        <f t="shared" si="110"/>
        <v>0</v>
      </c>
      <c r="Q155" s="12">
        <f t="shared" si="111"/>
        <v>0</v>
      </c>
      <c r="R155" s="12">
        <f t="shared" si="111"/>
        <v>0</v>
      </c>
      <c r="S155" s="12">
        <f t="shared" si="111"/>
        <v>0</v>
      </c>
      <c r="T155" s="12">
        <f t="shared" si="111"/>
        <v>0</v>
      </c>
      <c r="U155" s="12">
        <f t="shared" si="111"/>
        <v>0</v>
      </c>
      <c r="V155" s="12">
        <f t="shared" si="111"/>
        <v>0</v>
      </c>
      <c r="W155" s="26" t="str">
        <f t="shared" si="90"/>
        <v>OK</v>
      </c>
    </row>
    <row r="156" spans="1:23" x14ac:dyDescent="0.2">
      <c r="A156" s="3">
        <f t="shared" si="105"/>
        <v>7</v>
      </c>
      <c r="B156" s="3" t="s">
        <v>93</v>
      </c>
      <c r="C156" s="3" t="s">
        <v>94</v>
      </c>
      <c r="D156" s="1" t="s">
        <v>323</v>
      </c>
      <c r="E156" s="4" t="s">
        <v>592</v>
      </c>
      <c r="F156" s="11"/>
      <c r="G156" s="11"/>
      <c r="H156" s="14">
        <f>'II-I TOTAL COMPANY'!M156</f>
        <v>1.9097911965133514</v>
      </c>
      <c r="I156" s="69">
        <v>0</v>
      </c>
      <c r="J156" s="69">
        <f t="shared" si="106"/>
        <v>1.9097911965133505</v>
      </c>
      <c r="K156" s="12">
        <f t="shared" si="107"/>
        <v>1.5655849761176301</v>
      </c>
      <c r="L156" s="12">
        <f t="shared" si="107"/>
        <v>0.16633831894865736</v>
      </c>
      <c r="M156" s="9">
        <f t="shared" si="108"/>
        <v>0.11006593595186663</v>
      </c>
      <c r="N156" s="12">
        <f t="shared" si="109"/>
        <v>8.7555385529803178E-4</v>
      </c>
      <c r="O156" s="12">
        <f t="shared" si="109"/>
        <v>0.1091903820965686</v>
      </c>
      <c r="P156" s="9">
        <f t="shared" si="110"/>
        <v>1.677247646998458E-3</v>
      </c>
      <c r="Q156" s="12">
        <f t="shared" si="111"/>
        <v>7.1290756620620988E-4</v>
      </c>
      <c r="R156" s="12">
        <f t="shared" si="111"/>
        <v>8.3603232710749561E-4</v>
      </c>
      <c r="S156" s="12">
        <f t="shared" si="111"/>
        <v>1.283077536847525E-4</v>
      </c>
      <c r="T156" s="12">
        <f t="shared" si="111"/>
        <v>1.8859220065349576E-4</v>
      </c>
      <c r="U156" s="12">
        <f t="shared" si="111"/>
        <v>6.5907244530790013E-2</v>
      </c>
      <c r="V156" s="12">
        <f t="shared" si="111"/>
        <v>2.8881116754622572E-5</v>
      </c>
      <c r="W156" s="26">
        <f t="shared" si="90"/>
        <v>-8.8817841970012523E-16</v>
      </c>
    </row>
    <row r="157" spans="1:23" x14ac:dyDescent="0.2">
      <c r="A157" s="3">
        <f t="shared" si="105"/>
        <v>8</v>
      </c>
      <c r="B157" s="3" t="s">
        <v>95</v>
      </c>
      <c r="C157" s="3" t="s">
        <v>96</v>
      </c>
      <c r="D157" s="1" t="s">
        <v>323</v>
      </c>
      <c r="E157" s="4" t="s">
        <v>592</v>
      </c>
      <c r="F157" s="11"/>
      <c r="G157" s="11"/>
      <c r="H157" s="14">
        <f>'II-I TOTAL COMPANY'!M157</f>
        <v>1.7705601055130839E-2</v>
      </c>
      <c r="I157" s="69">
        <v>0</v>
      </c>
      <c r="J157" s="69">
        <f t="shared" si="106"/>
        <v>1.7705601055130832E-2</v>
      </c>
      <c r="K157" s="12">
        <f t="shared" si="107"/>
        <v>1.4514478365829829E-2</v>
      </c>
      <c r="L157" s="12">
        <f t="shared" si="107"/>
        <v>1.5421161857185515E-3</v>
      </c>
      <c r="M157" s="9">
        <f t="shared" si="108"/>
        <v>1.0204170776790514E-3</v>
      </c>
      <c r="N157" s="12">
        <f t="shared" si="109"/>
        <v>8.1172262666675917E-6</v>
      </c>
      <c r="O157" s="12">
        <f t="shared" si="109"/>
        <v>1.0122998514123839E-3</v>
      </c>
      <c r="P157" s="9">
        <f t="shared" si="110"/>
        <v>1.5549698711894762E-5</v>
      </c>
      <c r="Q157" s="12">
        <f t="shared" si="111"/>
        <v>6.6093387483803829E-6</v>
      </c>
      <c r="R157" s="12">
        <f t="shared" si="111"/>
        <v>7.7508236921305129E-6</v>
      </c>
      <c r="S157" s="12">
        <f t="shared" si="111"/>
        <v>1.1895362713838647E-6</v>
      </c>
      <c r="T157" s="12">
        <f t="shared" si="111"/>
        <v>1.7484310708815425E-6</v>
      </c>
      <c r="U157" s="12">
        <f t="shared" si="111"/>
        <v>6.1102354039307874E-4</v>
      </c>
      <c r="V157" s="12">
        <f t="shared" si="111"/>
        <v>2.677557275463268E-7</v>
      </c>
      <c r="W157" s="26">
        <f t="shared" ref="W157:W188" si="112">IF((+K157+L157+M157+P157+T157+U157+V157)-H157=0,"OK",(+K157+L157+M157+P157+T157+U157+V157)-H157)</f>
        <v>-6.9388939039072284E-18</v>
      </c>
    </row>
    <row r="158" spans="1:23" x14ac:dyDescent="0.2">
      <c r="A158" s="3">
        <f t="shared" si="105"/>
        <v>9</v>
      </c>
      <c r="B158" s="3" t="s">
        <v>97</v>
      </c>
      <c r="C158" s="3" t="s">
        <v>98</v>
      </c>
      <c r="D158" s="1" t="s">
        <v>323</v>
      </c>
      <c r="E158" s="4" t="s">
        <v>592</v>
      </c>
      <c r="F158" s="11"/>
      <c r="G158" s="11"/>
      <c r="H158" s="14">
        <f>'II-I TOTAL COMPANY'!M158</f>
        <v>1.0573233309317223E-3</v>
      </c>
      <c r="I158" s="69">
        <v>0</v>
      </c>
      <c r="J158" s="69">
        <f t="shared" si="106"/>
        <v>1.0573233309317221E-3</v>
      </c>
      <c r="K158" s="12">
        <f t="shared" si="107"/>
        <v>8.6675942628044328E-4</v>
      </c>
      <c r="L158" s="12">
        <f t="shared" si="107"/>
        <v>9.2090373949500035E-5</v>
      </c>
      <c r="M158" s="9">
        <f t="shared" si="108"/>
        <v>6.0936128638150663E-5</v>
      </c>
      <c r="N158" s="12">
        <f t="shared" si="109"/>
        <v>4.8473546238139987E-7</v>
      </c>
      <c r="O158" s="12">
        <f t="shared" si="109"/>
        <v>6.045139317576926E-5</v>
      </c>
      <c r="P158" s="9">
        <f t="shared" si="110"/>
        <v>9.2857955998510923E-7</v>
      </c>
      <c r="Q158" s="12">
        <f t="shared" si="111"/>
        <v>3.9468911780707726E-7</v>
      </c>
      <c r="R158" s="12">
        <f t="shared" si="111"/>
        <v>4.6285504220446165E-7</v>
      </c>
      <c r="S158" s="12">
        <f t="shared" si="111"/>
        <v>7.1035399973570397E-8</v>
      </c>
      <c r="T158" s="12">
        <f t="shared" si="111"/>
        <v>1.0441085609083435E-7</v>
      </c>
      <c r="U158" s="12">
        <f t="shared" si="111"/>
        <v>3.6488422109730497E-5</v>
      </c>
      <c r="V158" s="12">
        <f t="shared" si="111"/>
        <v>1.5989537821608672E-8</v>
      </c>
      <c r="W158" s="26">
        <f t="shared" si="112"/>
        <v>-2.1684043449710089E-19</v>
      </c>
    </row>
    <row r="159" spans="1:23" x14ac:dyDescent="0.2">
      <c r="A159" s="3">
        <f t="shared" si="105"/>
        <v>10</v>
      </c>
      <c r="B159" s="3" t="s">
        <v>99</v>
      </c>
      <c r="C159" s="3" t="s">
        <v>100</v>
      </c>
      <c r="D159" s="1" t="s">
        <v>323</v>
      </c>
      <c r="E159" s="4" t="s">
        <v>592</v>
      </c>
      <c r="F159" s="11"/>
      <c r="G159" s="11"/>
      <c r="H159" s="14">
        <f>'II-I TOTAL COMPANY'!M159</f>
        <v>0.35884573015707283</v>
      </c>
      <c r="I159" s="69">
        <v>0</v>
      </c>
      <c r="J159" s="69">
        <f t="shared" si="106"/>
        <v>0.35884573015707266</v>
      </c>
      <c r="K159" s="12">
        <f t="shared" si="107"/>
        <v>0.29417010870274313</v>
      </c>
      <c r="L159" s="12">
        <f t="shared" si="107"/>
        <v>3.1254618633285609E-2</v>
      </c>
      <c r="M159" s="9">
        <f t="shared" si="108"/>
        <v>2.0681156779954333E-2</v>
      </c>
      <c r="N159" s="12">
        <f t="shared" si="109"/>
        <v>1.6451471923730057E-4</v>
      </c>
      <c r="O159" s="12">
        <f t="shared" si="109"/>
        <v>2.0516642060717034E-2</v>
      </c>
      <c r="P159" s="9">
        <f t="shared" si="110"/>
        <v>3.1515128860171507E-4</v>
      </c>
      <c r="Q159" s="12">
        <f t="shared" si="111"/>
        <v>1.339538252123159E-4</v>
      </c>
      <c r="R159" s="12">
        <f t="shared" si="111"/>
        <v>1.5708870760506129E-4</v>
      </c>
      <c r="S159" s="12">
        <f t="shared" si="111"/>
        <v>2.4108755784337902E-5</v>
      </c>
      <c r="T159" s="12">
        <f t="shared" si="111"/>
        <v>3.5436075979921794E-5</v>
      </c>
      <c r="U159" s="12">
        <f t="shared" si="111"/>
        <v>1.2383831975699835E-2</v>
      </c>
      <c r="V159" s="12">
        <f t="shared" si="111"/>
        <v>5.4267008081748442E-6</v>
      </c>
      <c r="W159" s="26">
        <f t="shared" si="112"/>
        <v>-1.1102230246251565E-16</v>
      </c>
    </row>
    <row r="160" spans="1:23" x14ac:dyDescent="0.2">
      <c r="A160" s="3">
        <f t="shared" si="105"/>
        <v>11</v>
      </c>
      <c r="B160" s="3" t="s">
        <v>101</v>
      </c>
      <c r="C160" s="3" t="s">
        <v>807</v>
      </c>
      <c r="D160" s="1" t="s">
        <v>323</v>
      </c>
      <c r="E160" s="4" t="s">
        <v>592</v>
      </c>
      <c r="F160" s="11"/>
      <c r="G160" s="11"/>
      <c r="H160" s="14">
        <f>'II-I TOTAL COMPANY'!M160</f>
        <v>6.232584838290002E-2</v>
      </c>
      <c r="I160" s="69">
        <v>0</v>
      </c>
      <c r="J160" s="69">
        <f t="shared" si="106"/>
        <v>6.2325848382899986E-2</v>
      </c>
      <c r="K160" s="12">
        <f t="shared" si="107"/>
        <v>5.109271214057113E-2</v>
      </c>
      <c r="L160" s="12">
        <f t="shared" si="107"/>
        <v>5.4284347241664579E-3</v>
      </c>
      <c r="M160" s="9">
        <f t="shared" si="108"/>
        <v>3.5919910243496964E-3</v>
      </c>
      <c r="N160" s="12">
        <f t="shared" si="109"/>
        <v>2.8573614191957146E-5</v>
      </c>
      <c r="O160" s="12">
        <f t="shared" si="109"/>
        <v>3.5634174101577391E-3</v>
      </c>
      <c r="P160" s="9">
        <f t="shared" si="110"/>
        <v>5.4736812452717203E-5</v>
      </c>
      <c r="Q160" s="12">
        <f t="shared" si="111"/>
        <v>2.3265668500048437E-5</v>
      </c>
      <c r="R160" s="12">
        <f t="shared" si="111"/>
        <v>2.7283832995792413E-5</v>
      </c>
      <c r="S160" s="12">
        <f t="shared" si="111"/>
        <v>4.1873109568763581E-6</v>
      </c>
      <c r="T160" s="12">
        <f t="shared" si="111"/>
        <v>6.1546879709082691E-6</v>
      </c>
      <c r="U160" s="12">
        <f t="shared" si="111"/>
        <v>2.1508764609765117E-3</v>
      </c>
      <c r="V160" s="12">
        <f t="shared" si="111"/>
        <v>9.4253241258191949E-7</v>
      </c>
      <c r="W160" s="26">
        <f t="shared" si="112"/>
        <v>-1.3877787807814457E-17</v>
      </c>
    </row>
    <row r="161" spans="1:23" x14ac:dyDescent="0.2">
      <c r="A161" s="3">
        <f t="shared" si="105"/>
        <v>12</v>
      </c>
      <c r="B161" s="3"/>
      <c r="C161" s="3"/>
      <c r="D161" s="1"/>
      <c r="E161" s="4"/>
      <c r="F161" s="4"/>
      <c r="G161" s="4"/>
      <c r="H161" s="14"/>
      <c r="I161" s="69"/>
      <c r="J161" s="69"/>
      <c r="K161" s="12"/>
      <c r="L161" s="12"/>
      <c r="M161" s="12"/>
      <c r="N161" s="12"/>
      <c r="O161" s="12"/>
      <c r="P161" s="9"/>
      <c r="Q161" s="12"/>
      <c r="R161" s="12"/>
      <c r="S161" s="12"/>
      <c r="T161" s="12"/>
      <c r="U161" s="12"/>
      <c r="V161" s="12"/>
      <c r="W161" s="26" t="str">
        <f t="shared" si="112"/>
        <v>OK</v>
      </c>
    </row>
    <row r="162" spans="1:23" x14ac:dyDescent="0.2">
      <c r="A162" s="3">
        <f t="shared" si="105"/>
        <v>13</v>
      </c>
      <c r="B162" s="3"/>
      <c r="C162" s="3" t="s">
        <v>103</v>
      </c>
      <c r="D162" s="3"/>
      <c r="E162" s="4"/>
      <c r="F162" s="8"/>
      <c r="G162" s="8"/>
      <c r="H162" s="8">
        <f>SUM(H151:H160)</f>
        <v>5449769.2745128796</v>
      </c>
      <c r="I162" s="8">
        <f>SUM(I151:I160)</f>
        <v>0</v>
      </c>
      <c r="J162" s="69">
        <f>SUM(K162:U162)-M162-P162</f>
        <v>5449686.8595227012</v>
      </c>
      <c r="K162" s="8">
        <f>SUM(K151:K160)</f>
        <v>4467544.3656152561</v>
      </c>
      <c r="L162" s="8">
        <f>SUM(L151:L160)</f>
        <v>474662.07899350271</v>
      </c>
      <c r="M162" s="9">
        <f>SUM(N162:O162)</f>
        <v>314083.52756892185</v>
      </c>
      <c r="N162" s="8">
        <f>SUM(N151:N160)</f>
        <v>2498.4754917164846</v>
      </c>
      <c r="O162" s="8">
        <f>SUM(O151:O160)</f>
        <v>311585.05207720539</v>
      </c>
      <c r="P162" s="9">
        <f t="shared" si="110"/>
        <v>4786.1843268777038</v>
      </c>
      <c r="Q162" s="8">
        <f t="shared" ref="Q162:V162" si="113">SUM(Q151:Q160)</f>
        <v>2034.3489680816515</v>
      </c>
      <c r="R162" s="8">
        <f t="shared" si="113"/>
        <v>2385.6970841042821</v>
      </c>
      <c r="S162" s="8">
        <f t="shared" si="113"/>
        <v>366.13827469177062</v>
      </c>
      <c r="T162" s="8">
        <f t="shared" si="113"/>
        <v>538.1656290020519</v>
      </c>
      <c r="U162" s="8">
        <f t="shared" si="113"/>
        <v>188072.53738913938</v>
      </c>
      <c r="V162" s="8">
        <f t="shared" si="113"/>
        <v>82.414990178147917</v>
      </c>
      <c r="W162" s="26">
        <f t="shared" si="112"/>
        <v>-9.3132257461547852E-10</v>
      </c>
    </row>
    <row r="163" spans="1:23" x14ac:dyDescent="0.2">
      <c r="A163" s="3">
        <f t="shared" si="105"/>
        <v>14</v>
      </c>
      <c r="B163" s="3"/>
      <c r="C163" s="3"/>
      <c r="D163" s="3"/>
      <c r="E163" s="4"/>
      <c r="F163" s="4"/>
      <c r="G163" s="4"/>
      <c r="H163" s="8"/>
      <c r="I163" s="8"/>
      <c r="J163" s="8"/>
      <c r="K163" s="8"/>
      <c r="L163" s="8"/>
      <c r="M163" s="3"/>
      <c r="N163" s="3"/>
      <c r="O163" s="3"/>
      <c r="P163" s="9"/>
      <c r="Q163" s="3"/>
      <c r="R163" s="3"/>
      <c r="S163" s="3"/>
      <c r="T163" s="3"/>
      <c r="U163" s="3"/>
      <c r="V163" s="3"/>
      <c r="W163" s="26" t="str">
        <f t="shared" si="112"/>
        <v>OK</v>
      </c>
    </row>
    <row r="164" spans="1:23" x14ac:dyDescent="0.2">
      <c r="A164" s="3">
        <f t="shared" si="105"/>
        <v>15</v>
      </c>
      <c r="B164" s="3"/>
      <c r="C164" s="3"/>
      <c r="D164" s="3"/>
      <c r="E164" s="4"/>
      <c r="F164" s="4"/>
      <c r="G164" s="4"/>
      <c r="H164" s="5"/>
      <c r="I164" s="5"/>
      <c r="J164" s="5"/>
      <c r="K164" s="5"/>
      <c r="L164" s="5"/>
      <c r="M164" s="3"/>
      <c r="N164" s="3"/>
      <c r="O164" s="3"/>
      <c r="P164" s="9"/>
      <c r="Q164" s="3"/>
      <c r="R164" s="3"/>
      <c r="S164" s="3"/>
      <c r="T164" s="3"/>
      <c r="U164" s="3"/>
      <c r="V164" s="3"/>
      <c r="W164" s="26" t="str">
        <f t="shared" si="112"/>
        <v>OK</v>
      </c>
    </row>
    <row r="165" spans="1:23" x14ac:dyDescent="0.2">
      <c r="A165" s="3">
        <f t="shared" si="105"/>
        <v>16</v>
      </c>
      <c r="B165" s="3"/>
      <c r="C165" s="3"/>
      <c r="D165" s="3"/>
      <c r="E165" s="4"/>
      <c r="F165" s="4"/>
      <c r="G165" s="4"/>
      <c r="H165" s="8"/>
      <c r="I165" s="8"/>
      <c r="J165" s="8"/>
      <c r="K165" s="8"/>
      <c r="L165" s="8"/>
      <c r="M165" s="3"/>
      <c r="N165" s="3"/>
      <c r="O165" s="3"/>
      <c r="P165" s="9"/>
      <c r="Q165" s="3"/>
      <c r="R165" s="3"/>
      <c r="S165" s="3"/>
      <c r="T165" s="3"/>
      <c r="U165" s="3"/>
      <c r="V165" s="3"/>
      <c r="W165" s="26" t="str">
        <f t="shared" si="112"/>
        <v>OK</v>
      </c>
    </row>
    <row r="166" spans="1:23" x14ac:dyDescent="0.2">
      <c r="A166" s="3">
        <f t="shared" si="105"/>
        <v>17</v>
      </c>
      <c r="B166" s="7" t="s">
        <v>104</v>
      </c>
      <c r="C166" s="3"/>
      <c r="D166" s="3"/>
      <c r="E166" s="4"/>
      <c r="F166" s="4"/>
      <c r="G166" s="4"/>
      <c r="H166" s="8"/>
      <c r="I166" s="8"/>
      <c r="J166" s="8"/>
      <c r="K166" s="8"/>
      <c r="L166" s="8"/>
      <c r="M166" s="3"/>
      <c r="N166" s="3"/>
      <c r="O166" s="3"/>
      <c r="P166" s="9"/>
      <c r="Q166" s="3"/>
      <c r="R166" s="3"/>
      <c r="S166" s="3"/>
      <c r="T166" s="3"/>
      <c r="U166" s="3"/>
      <c r="V166" s="3"/>
      <c r="W166" s="26" t="str">
        <f t="shared" si="112"/>
        <v>OK</v>
      </c>
    </row>
    <row r="167" spans="1:23" x14ac:dyDescent="0.2">
      <c r="A167" s="3">
        <f t="shared" si="105"/>
        <v>18</v>
      </c>
      <c r="B167" s="3"/>
      <c r="C167" s="3"/>
      <c r="D167" s="3"/>
      <c r="E167" s="4"/>
      <c r="F167" s="4"/>
      <c r="G167" s="4"/>
      <c r="H167" s="8"/>
      <c r="I167" s="8"/>
      <c r="J167" s="8"/>
      <c r="K167" s="8"/>
      <c r="L167" s="8"/>
      <c r="M167" s="3"/>
      <c r="N167" s="3"/>
      <c r="O167" s="3"/>
      <c r="P167" s="9"/>
      <c r="Q167" s="3"/>
      <c r="R167" s="3"/>
      <c r="S167" s="3"/>
      <c r="T167" s="3"/>
      <c r="U167" s="3"/>
      <c r="V167" s="3"/>
      <c r="W167" s="26" t="str">
        <f t="shared" si="112"/>
        <v>OK</v>
      </c>
    </row>
    <row r="168" spans="1:23" x14ac:dyDescent="0.2">
      <c r="A168" s="3">
        <f t="shared" si="105"/>
        <v>19</v>
      </c>
      <c r="B168" s="3" t="s">
        <v>105</v>
      </c>
      <c r="C168" s="3" t="s">
        <v>106</v>
      </c>
      <c r="D168" s="1" t="s">
        <v>323</v>
      </c>
      <c r="E168" s="4" t="s">
        <v>592</v>
      </c>
      <c r="F168" s="11"/>
      <c r="G168" s="11"/>
      <c r="H168" s="14">
        <f>'II-I TOTAL COMPANY'!M168</f>
        <v>12.146353435972758</v>
      </c>
      <c r="I168" s="69">
        <v>0</v>
      </c>
      <c r="J168" s="69">
        <f>SUM(K168:V168)-M168-P168</f>
        <v>12.146353435972753</v>
      </c>
      <c r="K168" s="12">
        <f>VLOOKUP($D168,$E$741:$V$815,K$1,FALSE)*$H168</f>
        <v>9.9571871986272207</v>
      </c>
      <c r="L168" s="12">
        <f>VLOOKUP($D168,$E$741:$V$815,L$1,FALSE)*$H168</f>
        <v>1.0579188005393196</v>
      </c>
      <c r="M168" s="9">
        <f>SUM(N168:O168)</f>
        <v>0.70002404544185282</v>
      </c>
      <c r="N168" s="12">
        <f>VLOOKUP($D168,$E$741:$V$815,N$1,FALSE)*$H168</f>
        <v>5.568559849942787E-3</v>
      </c>
      <c r="O168" s="12">
        <f>VLOOKUP($D168,$E$741:$V$815,O$1,FALSE)*$H168</f>
        <v>0.69445548559191006</v>
      </c>
      <c r="P168" s="9">
        <f t="shared" si="110"/>
        <v>1.0667366546295902E-2</v>
      </c>
      <c r="Q168" s="12">
        <f t="shared" ref="Q168:V168" si="114">VLOOKUP($D168,$E$741:$V$815,Q$1,FALSE)*$H168</f>
        <v>4.5341225167068872E-3</v>
      </c>
      <c r="R168" s="12">
        <f t="shared" si="114"/>
        <v>5.3172012456050915E-3</v>
      </c>
      <c r="S168" s="12">
        <f t="shared" si="114"/>
        <v>8.1604278398392151E-4</v>
      </c>
      <c r="T168" s="12">
        <f t="shared" si="114"/>
        <v>1.199454437001976E-3</v>
      </c>
      <c r="U168" s="12">
        <f t="shared" si="114"/>
        <v>0.41917288524712365</v>
      </c>
      <c r="V168" s="12">
        <f t="shared" si="114"/>
        <v>1.8368513393908495E-4</v>
      </c>
      <c r="W168" s="26">
        <f t="shared" si="112"/>
        <v>-7.1054273576010019E-15</v>
      </c>
    </row>
    <row r="169" spans="1:23" x14ac:dyDescent="0.2">
      <c r="A169" s="3">
        <f t="shared" si="105"/>
        <v>20</v>
      </c>
      <c r="B169" s="3"/>
      <c r="C169" s="3"/>
      <c r="D169" s="1"/>
      <c r="E169" s="4"/>
      <c r="F169" s="4"/>
      <c r="G169" s="4"/>
      <c r="H169" s="8"/>
      <c r="I169" s="8"/>
      <c r="J169" s="8"/>
      <c r="K169" s="8"/>
      <c r="L169" s="8"/>
      <c r="M169" s="3"/>
      <c r="N169" s="3"/>
      <c r="O169" s="3"/>
      <c r="P169" s="9">
        <f t="shared" si="110"/>
        <v>0</v>
      </c>
      <c r="Q169" s="3"/>
      <c r="R169" s="3"/>
      <c r="S169" s="3"/>
      <c r="T169" s="3"/>
      <c r="U169" s="3"/>
      <c r="V169" s="3"/>
      <c r="W169" s="26" t="str">
        <f t="shared" si="112"/>
        <v>OK</v>
      </c>
    </row>
    <row r="170" spans="1:23" x14ac:dyDescent="0.2">
      <c r="A170" s="3">
        <f t="shared" si="105"/>
        <v>21</v>
      </c>
      <c r="B170" s="3"/>
      <c r="C170" s="3"/>
      <c r="D170" s="3"/>
      <c r="E170" s="4"/>
      <c r="F170" s="4"/>
      <c r="G170" s="4"/>
      <c r="H170" s="8"/>
      <c r="I170" s="8"/>
      <c r="J170" s="8"/>
      <c r="K170" s="8"/>
      <c r="L170" s="8"/>
      <c r="M170" s="3"/>
      <c r="N170" s="3"/>
      <c r="O170" s="3"/>
      <c r="P170" s="9"/>
      <c r="Q170" s="3"/>
      <c r="R170" s="3"/>
      <c r="S170" s="3"/>
      <c r="T170" s="3"/>
      <c r="U170" s="3"/>
      <c r="V170" s="3"/>
      <c r="W170" s="26" t="str">
        <f t="shared" si="112"/>
        <v>OK</v>
      </c>
    </row>
    <row r="171" spans="1:23" x14ac:dyDescent="0.2">
      <c r="A171" s="3">
        <f t="shared" si="105"/>
        <v>22</v>
      </c>
      <c r="B171" s="3" t="s">
        <v>107</v>
      </c>
      <c r="C171" s="3"/>
      <c r="D171" s="3"/>
      <c r="E171" s="4"/>
      <c r="F171" s="8"/>
      <c r="G171" s="8"/>
      <c r="H171" s="8">
        <f>H96+H111+H147+H162+H168</f>
        <v>5449993.6494589867</v>
      </c>
      <c r="I171" s="69">
        <v>0</v>
      </c>
      <c r="J171" s="69">
        <f>SUM(K171:V171)-M171-P171</f>
        <v>5449993.6494589867</v>
      </c>
      <c r="K171" s="8">
        <f>K96+K111+K147+K162+K168</f>
        <v>4467728.3009299049</v>
      </c>
      <c r="L171" s="8">
        <f>L96+L111+L147+L162+L168</f>
        <v>474681.62152329233</v>
      </c>
      <c r="M171" s="9">
        <f>SUM(N171:O171)</f>
        <v>314096.45884564606</v>
      </c>
      <c r="N171" s="8">
        <f>N96+N111+N147+N162+N168</f>
        <v>2498.5783575949408</v>
      </c>
      <c r="O171" s="8">
        <f>O96+O111+O147+O162+O168</f>
        <v>311597.8804880511</v>
      </c>
      <c r="P171" s="9">
        <f t="shared" si="110"/>
        <v>4786.381381064095</v>
      </c>
      <c r="Q171" s="8">
        <f t="shared" ref="Q171:V171" si="115">Q96+Q111+Q147+Q162+Q168</f>
        <v>2034.4327251944917</v>
      </c>
      <c r="R171" s="8">
        <f t="shared" si="115"/>
        <v>2385.7953067312801</v>
      </c>
      <c r="S171" s="8">
        <f t="shared" si="115"/>
        <v>366.15334913832311</v>
      </c>
      <c r="T171" s="8">
        <f t="shared" si="115"/>
        <v>538.18778606557555</v>
      </c>
      <c r="U171" s="8">
        <f t="shared" si="115"/>
        <v>188080.28060968971</v>
      </c>
      <c r="V171" s="8">
        <f t="shared" si="115"/>
        <v>82.418383323444203</v>
      </c>
      <c r="W171" s="26" t="str">
        <f t="shared" si="112"/>
        <v>OK</v>
      </c>
    </row>
    <row r="172" spans="1:23" x14ac:dyDescent="0.2">
      <c r="A172" s="3">
        <f t="shared" si="105"/>
        <v>23</v>
      </c>
      <c r="B172" s="3"/>
      <c r="C172" s="3"/>
      <c r="D172" s="3"/>
      <c r="E172" s="4"/>
      <c r="F172" s="4"/>
      <c r="G172" s="4"/>
      <c r="H172" s="8"/>
      <c r="I172" s="8"/>
      <c r="J172" s="8"/>
      <c r="K172" s="8"/>
      <c r="L172" s="8"/>
      <c r="M172" s="3"/>
      <c r="N172" s="3"/>
      <c r="O172" s="3"/>
      <c r="P172" s="9"/>
      <c r="Q172" s="3"/>
      <c r="R172" s="3"/>
      <c r="S172" s="3"/>
      <c r="T172" s="3"/>
      <c r="U172" s="3"/>
      <c r="V172" s="3"/>
      <c r="W172" s="26" t="str">
        <f t="shared" si="112"/>
        <v>OK</v>
      </c>
    </row>
    <row r="173" spans="1:23" x14ac:dyDescent="0.2">
      <c r="A173" s="3">
        <f t="shared" si="105"/>
        <v>24</v>
      </c>
      <c r="B173" s="3"/>
      <c r="C173" s="3"/>
      <c r="D173" s="3"/>
      <c r="E173" s="4"/>
      <c r="F173" s="4"/>
      <c r="G173" s="4"/>
      <c r="H173" s="8"/>
      <c r="I173" s="8"/>
      <c r="J173" s="8"/>
      <c r="K173" s="8"/>
      <c r="L173" s="8"/>
      <c r="M173" s="3"/>
      <c r="N173" s="3"/>
      <c r="O173" s="3"/>
      <c r="P173" s="9"/>
      <c r="Q173" s="3"/>
      <c r="R173" s="3"/>
      <c r="S173" s="3"/>
      <c r="T173" s="3"/>
      <c r="U173" s="3"/>
      <c r="V173" s="3"/>
      <c r="W173" s="26" t="str">
        <f t="shared" si="112"/>
        <v>OK</v>
      </c>
    </row>
    <row r="174" spans="1:23" x14ac:dyDescent="0.2">
      <c r="A174" s="3">
        <f t="shared" si="105"/>
        <v>25</v>
      </c>
      <c r="B174" s="7" t="s">
        <v>108</v>
      </c>
      <c r="C174" s="3"/>
      <c r="D174" s="3"/>
      <c r="E174" s="4"/>
      <c r="F174" s="4"/>
      <c r="G174" s="4"/>
      <c r="H174" s="8"/>
      <c r="I174" s="8"/>
      <c r="J174" s="8"/>
      <c r="K174" s="8"/>
      <c r="L174" s="8"/>
      <c r="M174" s="3"/>
      <c r="N174" s="3"/>
      <c r="O174" s="3"/>
      <c r="P174" s="9"/>
      <c r="Q174" s="3"/>
      <c r="R174" s="3"/>
      <c r="S174" s="3"/>
      <c r="T174" s="3"/>
      <c r="U174" s="3"/>
      <c r="V174" s="3"/>
      <c r="W174" s="26" t="str">
        <f t="shared" si="112"/>
        <v>OK</v>
      </c>
    </row>
    <row r="175" spans="1:23" x14ac:dyDescent="0.2">
      <c r="A175" s="3">
        <f t="shared" si="105"/>
        <v>26</v>
      </c>
      <c r="B175" s="3"/>
      <c r="C175" s="3"/>
      <c r="D175" s="3"/>
      <c r="E175" s="4"/>
      <c r="F175" s="4"/>
      <c r="G175" s="4"/>
      <c r="H175" s="8"/>
      <c r="I175" s="8"/>
      <c r="J175" s="8"/>
      <c r="K175" s="8"/>
      <c r="L175" s="8"/>
      <c r="M175" s="3"/>
      <c r="N175" s="3"/>
      <c r="O175" s="3"/>
      <c r="P175" s="9"/>
      <c r="Q175" s="3"/>
      <c r="R175" s="3"/>
      <c r="S175" s="3"/>
      <c r="T175" s="3"/>
      <c r="U175" s="3"/>
      <c r="V175" s="3"/>
      <c r="W175" s="26" t="str">
        <f t="shared" si="112"/>
        <v>OK</v>
      </c>
    </row>
    <row r="176" spans="1:23" x14ac:dyDescent="0.2">
      <c r="A176" s="3">
        <f t="shared" si="105"/>
        <v>27</v>
      </c>
      <c r="B176" s="3" t="s">
        <v>109</v>
      </c>
      <c r="C176" s="3"/>
      <c r="D176" s="3"/>
      <c r="E176" s="4"/>
      <c r="F176" s="4"/>
      <c r="G176" s="4"/>
      <c r="H176" s="8"/>
      <c r="I176" s="8"/>
      <c r="J176" s="8"/>
      <c r="K176" s="8"/>
      <c r="L176" s="8"/>
      <c r="M176" s="3"/>
      <c r="N176" s="3"/>
      <c r="O176" s="3"/>
      <c r="P176" s="9"/>
      <c r="Q176" s="3"/>
      <c r="R176" s="3"/>
      <c r="S176" s="3"/>
      <c r="T176" s="3"/>
      <c r="U176" s="3"/>
      <c r="V176" s="3"/>
      <c r="W176" s="26" t="str">
        <f t="shared" si="112"/>
        <v>OK</v>
      </c>
    </row>
    <row r="177" spans="1:23" x14ac:dyDescent="0.2">
      <c r="A177" s="3">
        <f t="shared" si="105"/>
        <v>28</v>
      </c>
      <c r="B177" s="3" t="s">
        <v>110</v>
      </c>
      <c r="C177" s="3"/>
      <c r="D177" s="1" t="s">
        <v>367</v>
      </c>
      <c r="E177" s="4" t="s">
        <v>592</v>
      </c>
      <c r="F177" s="11"/>
      <c r="G177" s="11"/>
      <c r="H177" s="14">
        <f>'II-I TOTAL COMPANY'!M177</f>
        <v>0</v>
      </c>
      <c r="I177" s="69">
        <v>0</v>
      </c>
      <c r="J177" s="69">
        <f>SUM(K177:V177)-M177-P177</f>
        <v>0</v>
      </c>
      <c r="K177" s="12">
        <f>VLOOKUP($D177,$E$741:$V$815,K$1,FALSE)*$H177</f>
        <v>0</v>
      </c>
      <c r="L177" s="12">
        <f>VLOOKUP($D177,$E$741:$V$815,L$1,FALSE)*$H177</f>
        <v>0</v>
      </c>
      <c r="M177" s="9">
        <f>SUM(N177:O177)</f>
        <v>0</v>
      </c>
      <c r="N177" s="12">
        <f>VLOOKUP($D177,$E$741:$V$815,N$1,FALSE)*$H177</f>
        <v>0</v>
      </c>
      <c r="O177" s="12">
        <f>VLOOKUP($D177,$E$741:$V$815,O$1,FALSE)*$H177</f>
        <v>0</v>
      </c>
      <c r="P177" s="9">
        <f t="shared" si="110"/>
        <v>0</v>
      </c>
      <c r="Q177" s="12">
        <f t="shared" ref="Q177:V177" si="116">VLOOKUP($D177,$E$741:$V$815,Q$1,FALSE)*$H177</f>
        <v>0</v>
      </c>
      <c r="R177" s="12">
        <f t="shared" si="116"/>
        <v>0</v>
      </c>
      <c r="S177" s="12">
        <f t="shared" si="116"/>
        <v>0</v>
      </c>
      <c r="T177" s="12">
        <f t="shared" si="116"/>
        <v>0</v>
      </c>
      <c r="U177" s="12">
        <f t="shared" si="116"/>
        <v>0</v>
      </c>
      <c r="V177" s="12">
        <f t="shared" si="116"/>
        <v>0</v>
      </c>
      <c r="W177" s="26" t="str">
        <f t="shared" si="112"/>
        <v>OK</v>
      </c>
    </row>
    <row r="178" spans="1:23" x14ac:dyDescent="0.2">
      <c r="A178" s="3">
        <f t="shared" si="105"/>
        <v>29</v>
      </c>
      <c r="B178" s="3"/>
      <c r="C178" s="3"/>
      <c r="D178" s="3"/>
      <c r="E178" s="4"/>
      <c r="F178" s="4"/>
      <c r="G178" s="4"/>
      <c r="H178" s="8"/>
      <c r="I178" s="8"/>
      <c r="J178" s="8"/>
      <c r="K178" s="8"/>
      <c r="L178" s="8"/>
      <c r="M178" s="3"/>
      <c r="N178" s="3"/>
      <c r="O178" s="3"/>
      <c r="P178" s="9"/>
      <c r="Q178" s="3"/>
      <c r="R178" s="3"/>
      <c r="S178" s="3"/>
      <c r="T178" s="3"/>
      <c r="U178" s="3"/>
      <c r="V178" s="3"/>
      <c r="W178" s="26" t="str">
        <f t="shared" si="112"/>
        <v>OK</v>
      </c>
    </row>
    <row r="179" spans="1:23" x14ac:dyDescent="0.2">
      <c r="A179" s="3">
        <f t="shared" si="105"/>
        <v>30</v>
      </c>
      <c r="B179" s="3"/>
      <c r="C179" s="3"/>
      <c r="D179" s="3"/>
      <c r="E179" s="4"/>
      <c r="F179" s="4"/>
      <c r="G179" s="4"/>
      <c r="H179" s="8"/>
      <c r="I179" s="8"/>
      <c r="J179" s="8"/>
      <c r="K179" s="8"/>
      <c r="L179" s="8"/>
      <c r="M179" s="3"/>
      <c r="N179" s="3"/>
      <c r="O179" s="3"/>
      <c r="P179" s="9"/>
      <c r="Q179" s="3"/>
      <c r="R179" s="3"/>
      <c r="S179" s="3"/>
      <c r="T179" s="3"/>
      <c r="U179" s="3"/>
      <c r="V179" s="3"/>
      <c r="W179" s="26" t="str">
        <f t="shared" si="112"/>
        <v>OK</v>
      </c>
    </row>
    <row r="180" spans="1:23" x14ac:dyDescent="0.2">
      <c r="A180" s="3">
        <f t="shared" si="105"/>
        <v>31</v>
      </c>
      <c r="B180" s="3"/>
      <c r="C180" s="3"/>
      <c r="D180" s="3"/>
      <c r="E180" s="4"/>
      <c r="F180" s="4"/>
      <c r="G180" s="4"/>
      <c r="H180" s="8"/>
      <c r="I180" s="8"/>
      <c r="J180" s="8"/>
      <c r="K180" s="8"/>
      <c r="L180" s="8"/>
      <c r="M180" s="3"/>
      <c r="N180" s="3"/>
      <c r="O180" s="3"/>
      <c r="P180" s="9"/>
      <c r="Q180" s="3"/>
      <c r="R180" s="3"/>
      <c r="S180" s="3"/>
      <c r="T180" s="3"/>
      <c r="U180" s="3"/>
      <c r="V180" s="3"/>
      <c r="W180" s="26" t="str">
        <f t="shared" si="112"/>
        <v>OK</v>
      </c>
    </row>
    <row r="181" spans="1:23" x14ac:dyDescent="0.2">
      <c r="A181" s="3">
        <f t="shared" si="105"/>
        <v>32</v>
      </c>
      <c r="B181" s="3"/>
      <c r="C181" s="3"/>
      <c r="D181" s="3"/>
      <c r="E181" s="4"/>
      <c r="F181" s="4"/>
      <c r="G181" s="4"/>
      <c r="H181" s="8"/>
      <c r="I181" s="8"/>
      <c r="J181" s="8"/>
      <c r="K181" s="8"/>
      <c r="L181" s="8"/>
      <c r="M181" s="3"/>
      <c r="N181" s="3"/>
      <c r="O181" s="3"/>
      <c r="P181" s="9"/>
      <c r="Q181" s="3"/>
      <c r="R181" s="3"/>
      <c r="S181" s="3"/>
      <c r="T181" s="3"/>
      <c r="U181" s="3"/>
      <c r="V181" s="3"/>
      <c r="W181" s="26" t="str">
        <f t="shared" si="112"/>
        <v>OK</v>
      </c>
    </row>
    <row r="182" spans="1:23" x14ac:dyDescent="0.2">
      <c r="A182" s="3">
        <f t="shared" si="105"/>
        <v>33</v>
      </c>
      <c r="B182" s="3"/>
      <c r="C182" s="3"/>
      <c r="D182" s="3"/>
      <c r="E182" s="4"/>
      <c r="F182" s="4"/>
      <c r="G182" s="4"/>
      <c r="H182" s="8"/>
      <c r="I182" s="8"/>
      <c r="J182" s="8"/>
      <c r="K182" s="8"/>
      <c r="L182" s="8"/>
      <c r="M182" s="3"/>
      <c r="N182" s="3"/>
      <c r="O182" s="3"/>
      <c r="P182" s="9"/>
      <c r="Q182" s="3"/>
      <c r="R182" s="3"/>
      <c r="S182" s="3"/>
      <c r="T182" s="3"/>
      <c r="U182" s="3"/>
      <c r="V182" s="3"/>
      <c r="W182" s="26" t="str">
        <f t="shared" si="112"/>
        <v>OK</v>
      </c>
    </row>
    <row r="183" spans="1:23" x14ac:dyDescent="0.2">
      <c r="A183" s="3">
        <f t="shared" si="105"/>
        <v>34</v>
      </c>
      <c r="B183" s="7" t="s">
        <v>111</v>
      </c>
      <c r="C183" s="3"/>
      <c r="D183" s="3"/>
      <c r="E183" s="4"/>
      <c r="F183" s="4"/>
      <c r="G183" s="4"/>
      <c r="H183" s="8"/>
      <c r="I183" s="8"/>
      <c r="J183" s="8"/>
      <c r="K183" s="8"/>
      <c r="L183" s="8"/>
      <c r="M183" s="3"/>
      <c r="N183" s="3"/>
      <c r="O183" s="3"/>
      <c r="P183" s="9"/>
      <c r="Q183" s="3"/>
      <c r="R183" s="3"/>
      <c r="S183" s="3"/>
      <c r="T183" s="3"/>
      <c r="U183" s="3"/>
      <c r="V183" s="3"/>
      <c r="W183" s="26" t="str">
        <f t="shared" si="112"/>
        <v>OK</v>
      </c>
    </row>
    <row r="184" spans="1:23" x14ac:dyDescent="0.2">
      <c r="A184" s="3">
        <f t="shared" si="105"/>
        <v>35</v>
      </c>
      <c r="B184" s="3"/>
      <c r="C184" s="3"/>
      <c r="D184" s="3"/>
      <c r="E184" s="4"/>
      <c r="F184" s="4"/>
      <c r="G184" s="4"/>
      <c r="H184" s="8"/>
      <c r="I184" s="8"/>
      <c r="J184" s="8"/>
      <c r="K184" s="8"/>
      <c r="L184" s="8"/>
      <c r="M184" s="3"/>
      <c r="N184" s="3"/>
      <c r="O184" s="3"/>
      <c r="P184" s="9"/>
      <c r="Q184" s="3"/>
      <c r="R184" s="3"/>
      <c r="S184" s="3"/>
      <c r="T184" s="3"/>
      <c r="U184" s="3"/>
      <c r="V184" s="3"/>
      <c r="W184" s="26" t="str">
        <f t="shared" si="112"/>
        <v>OK</v>
      </c>
    </row>
    <row r="185" spans="1:23" x14ac:dyDescent="0.2">
      <c r="A185" s="3">
        <f t="shared" si="105"/>
        <v>36</v>
      </c>
      <c r="B185" s="3" t="s">
        <v>112</v>
      </c>
      <c r="C185" s="3"/>
      <c r="D185" s="3"/>
      <c r="E185" s="4"/>
      <c r="F185" s="4"/>
      <c r="G185" s="4"/>
      <c r="H185" s="8"/>
      <c r="I185" s="8"/>
      <c r="J185" s="8"/>
      <c r="K185" s="8"/>
      <c r="L185" s="8"/>
      <c r="M185" s="3"/>
      <c r="N185" s="3"/>
      <c r="O185" s="3"/>
      <c r="P185" s="9"/>
      <c r="Q185" s="3"/>
      <c r="R185" s="3"/>
      <c r="S185" s="3"/>
      <c r="T185" s="3"/>
      <c r="U185" s="3"/>
      <c r="V185" s="3"/>
      <c r="W185" s="26" t="str">
        <f t="shared" si="112"/>
        <v>OK</v>
      </c>
    </row>
    <row r="186" spans="1:23" x14ac:dyDescent="0.2">
      <c r="A186" s="3">
        <f t="shared" si="105"/>
        <v>37</v>
      </c>
      <c r="B186" s="3"/>
      <c r="C186" s="3"/>
      <c r="D186" s="3"/>
      <c r="E186" s="4"/>
      <c r="F186" s="4"/>
      <c r="G186" s="4"/>
      <c r="H186" s="8"/>
      <c r="I186" s="8"/>
      <c r="J186" s="8"/>
      <c r="K186" s="8"/>
      <c r="L186" s="8"/>
      <c r="M186" s="3"/>
      <c r="N186" s="3"/>
      <c r="O186" s="3"/>
      <c r="P186" s="9"/>
      <c r="Q186" s="3"/>
      <c r="R186" s="3"/>
      <c r="S186" s="3"/>
      <c r="T186" s="3"/>
      <c r="U186" s="3"/>
      <c r="V186" s="3"/>
      <c r="W186" s="26" t="str">
        <f t="shared" si="112"/>
        <v>OK</v>
      </c>
    </row>
    <row r="187" spans="1:23" x14ac:dyDescent="0.2">
      <c r="A187" s="3">
        <f t="shared" si="105"/>
        <v>38</v>
      </c>
      <c r="B187" s="3" t="s">
        <v>23</v>
      </c>
      <c r="C187" s="3"/>
      <c r="D187" s="1"/>
      <c r="E187" s="4"/>
      <c r="F187" s="4"/>
      <c r="G187" s="4"/>
      <c r="H187" s="8"/>
      <c r="I187" s="8"/>
      <c r="J187" s="8"/>
      <c r="K187" s="8"/>
      <c r="L187" s="8"/>
      <c r="M187" s="3"/>
      <c r="N187" s="3"/>
      <c r="O187" s="3"/>
      <c r="P187" s="9"/>
      <c r="Q187" s="3"/>
      <c r="R187" s="3"/>
      <c r="S187" s="3"/>
      <c r="T187" s="3"/>
      <c r="U187" s="3"/>
      <c r="V187" s="3"/>
      <c r="W187" s="26" t="str">
        <f t="shared" si="112"/>
        <v>OK</v>
      </c>
    </row>
    <row r="188" spans="1:23" x14ac:dyDescent="0.2">
      <c r="A188" s="3">
        <f t="shared" si="105"/>
        <v>39</v>
      </c>
      <c r="B188" s="3" t="s">
        <v>24</v>
      </c>
      <c r="C188" s="3" t="s">
        <v>25</v>
      </c>
      <c r="D188" s="1" t="s">
        <v>323</v>
      </c>
      <c r="E188" s="4" t="s">
        <v>592</v>
      </c>
      <c r="F188" s="11"/>
      <c r="G188" s="11"/>
      <c r="H188" s="14">
        <f>'II-I TOTAL COMPANY'!M188</f>
        <v>0</v>
      </c>
      <c r="I188" s="69">
        <v>0</v>
      </c>
      <c r="J188" s="69">
        <f>SUM(K188:V188)-M188-P188</f>
        <v>0</v>
      </c>
      <c r="K188" s="12">
        <f t="shared" ref="K188:L190" si="117">VLOOKUP($D188,$E$741:$V$815,K$1,FALSE)*$H188</f>
        <v>0</v>
      </c>
      <c r="L188" s="12">
        <f t="shared" si="117"/>
        <v>0</v>
      </c>
      <c r="M188" s="9">
        <f>SUM(N188:O188)</f>
        <v>0</v>
      </c>
      <c r="N188" s="12">
        <f t="shared" ref="N188:O190" si="118">VLOOKUP($D188,$E$741:$V$815,N$1,FALSE)*$H188</f>
        <v>0</v>
      </c>
      <c r="O188" s="12">
        <f t="shared" si="118"/>
        <v>0</v>
      </c>
      <c r="P188" s="9">
        <f t="shared" si="110"/>
        <v>0</v>
      </c>
      <c r="Q188" s="12">
        <f t="shared" ref="Q188:V190" si="119">VLOOKUP($D188,$E$741:$V$815,Q$1,FALSE)*$H188</f>
        <v>0</v>
      </c>
      <c r="R188" s="12">
        <f t="shared" si="119"/>
        <v>0</v>
      </c>
      <c r="S188" s="12">
        <f t="shared" si="119"/>
        <v>0</v>
      </c>
      <c r="T188" s="12">
        <f t="shared" si="119"/>
        <v>0</v>
      </c>
      <c r="U188" s="12">
        <f t="shared" si="119"/>
        <v>0</v>
      </c>
      <c r="V188" s="12">
        <f t="shared" si="119"/>
        <v>0</v>
      </c>
      <c r="W188" s="26" t="str">
        <f t="shared" si="112"/>
        <v>OK</v>
      </c>
    </row>
    <row r="189" spans="1:23" x14ac:dyDescent="0.2">
      <c r="A189" s="3">
        <f t="shared" si="105"/>
        <v>40</v>
      </c>
      <c r="B189" s="3" t="s">
        <v>26</v>
      </c>
      <c r="C189" s="3" t="s">
        <v>27</v>
      </c>
      <c r="D189" s="1" t="s">
        <v>323</v>
      </c>
      <c r="E189" s="4" t="s">
        <v>592</v>
      </c>
      <c r="F189" s="11"/>
      <c r="G189" s="11"/>
      <c r="H189" s="14">
        <f>'II-I TOTAL COMPANY'!M189</f>
        <v>0</v>
      </c>
      <c r="I189" s="69">
        <v>0</v>
      </c>
      <c r="J189" s="69">
        <f t="shared" ref="J189:J191" si="120">SUM(K189:V189)-M189-P189</f>
        <v>0</v>
      </c>
      <c r="K189" s="12">
        <f t="shared" si="117"/>
        <v>0</v>
      </c>
      <c r="L189" s="12">
        <f t="shared" si="117"/>
        <v>0</v>
      </c>
      <c r="M189" s="9">
        <f>SUM(N189:O189)</f>
        <v>0</v>
      </c>
      <c r="N189" s="12">
        <f t="shared" si="118"/>
        <v>0</v>
      </c>
      <c r="O189" s="12">
        <f t="shared" si="118"/>
        <v>0</v>
      </c>
      <c r="P189" s="9">
        <f t="shared" si="110"/>
        <v>0</v>
      </c>
      <c r="Q189" s="12">
        <f t="shared" si="119"/>
        <v>0</v>
      </c>
      <c r="R189" s="12">
        <f t="shared" si="119"/>
        <v>0</v>
      </c>
      <c r="S189" s="12">
        <f t="shared" si="119"/>
        <v>0</v>
      </c>
      <c r="T189" s="12">
        <f t="shared" si="119"/>
        <v>0</v>
      </c>
      <c r="U189" s="12">
        <f t="shared" si="119"/>
        <v>0</v>
      </c>
      <c r="V189" s="12">
        <f t="shared" si="119"/>
        <v>0</v>
      </c>
      <c r="W189" s="26" t="str">
        <f t="shared" ref="W189:W220" si="121">IF((+K189+L189+M189+P189+T189+U189+V189)-H189=0,"OK",(+K189+L189+M189+P189+T189+U189+V189)-H189)</f>
        <v>OK</v>
      </c>
    </row>
    <row r="190" spans="1:23" x14ac:dyDescent="0.2">
      <c r="A190" s="3">
        <f t="shared" si="105"/>
        <v>41</v>
      </c>
      <c r="B190" s="3" t="s">
        <v>28</v>
      </c>
      <c r="C190" s="3" t="s">
        <v>29</v>
      </c>
      <c r="D190" s="1" t="s">
        <v>323</v>
      </c>
      <c r="E190" s="4" t="s">
        <v>592</v>
      </c>
      <c r="F190" s="11"/>
      <c r="G190" s="11"/>
      <c r="H190" s="14">
        <f>'II-I TOTAL COMPANY'!M190</f>
        <v>0</v>
      </c>
      <c r="I190" s="69">
        <v>0</v>
      </c>
      <c r="J190" s="69">
        <f t="shared" si="120"/>
        <v>0</v>
      </c>
      <c r="K190" s="12">
        <f t="shared" si="117"/>
        <v>0</v>
      </c>
      <c r="L190" s="12">
        <f t="shared" si="117"/>
        <v>0</v>
      </c>
      <c r="M190" s="9">
        <f>SUM(N190:O190)</f>
        <v>0</v>
      </c>
      <c r="N190" s="12">
        <f t="shared" si="118"/>
        <v>0</v>
      </c>
      <c r="O190" s="12">
        <f t="shared" si="118"/>
        <v>0</v>
      </c>
      <c r="P190" s="9">
        <f t="shared" si="110"/>
        <v>0</v>
      </c>
      <c r="Q190" s="12">
        <f t="shared" si="119"/>
        <v>0</v>
      </c>
      <c r="R190" s="12">
        <f t="shared" si="119"/>
        <v>0</v>
      </c>
      <c r="S190" s="12">
        <f t="shared" si="119"/>
        <v>0</v>
      </c>
      <c r="T190" s="12">
        <f t="shared" si="119"/>
        <v>0</v>
      </c>
      <c r="U190" s="12">
        <f t="shared" si="119"/>
        <v>0</v>
      </c>
      <c r="V190" s="12">
        <f t="shared" si="119"/>
        <v>0</v>
      </c>
      <c r="W190" s="26" t="str">
        <f t="shared" si="121"/>
        <v>OK</v>
      </c>
    </row>
    <row r="191" spans="1:23" x14ac:dyDescent="0.2">
      <c r="A191" s="3">
        <f t="shared" si="105"/>
        <v>42</v>
      </c>
      <c r="B191" s="3"/>
      <c r="C191" s="3" t="s">
        <v>30</v>
      </c>
      <c r="D191" s="3"/>
      <c r="E191" s="4"/>
      <c r="F191" s="8"/>
      <c r="G191" s="8"/>
      <c r="H191" s="8">
        <f t="shared" ref="H191:V191" si="122">SUM(H188:H190)</f>
        <v>0</v>
      </c>
      <c r="I191" s="8">
        <f t="shared" si="122"/>
        <v>0</v>
      </c>
      <c r="J191" s="69">
        <f t="shared" si="120"/>
        <v>0</v>
      </c>
      <c r="K191" s="8">
        <f t="shared" si="122"/>
        <v>0</v>
      </c>
      <c r="L191" s="8">
        <f t="shared" si="122"/>
        <v>0</v>
      </c>
      <c r="M191" s="9">
        <f>SUM(N191:O191)</f>
        <v>0</v>
      </c>
      <c r="N191" s="8">
        <f t="shared" si="122"/>
        <v>0</v>
      </c>
      <c r="O191" s="8">
        <f t="shared" si="122"/>
        <v>0</v>
      </c>
      <c r="P191" s="9">
        <f t="shared" si="110"/>
        <v>0</v>
      </c>
      <c r="Q191" s="8">
        <f t="shared" si="122"/>
        <v>0</v>
      </c>
      <c r="R191" s="8">
        <f t="shared" si="122"/>
        <v>0</v>
      </c>
      <c r="S191" s="8">
        <f>SUM(S188:S190)</f>
        <v>0</v>
      </c>
      <c r="T191" s="8">
        <f t="shared" si="122"/>
        <v>0</v>
      </c>
      <c r="U191" s="8">
        <f t="shared" si="122"/>
        <v>0</v>
      </c>
      <c r="V191" s="8">
        <f t="shared" si="122"/>
        <v>0</v>
      </c>
      <c r="W191" s="26" t="str">
        <f t="shared" si="121"/>
        <v>OK</v>
      </c>
    </row>
    <row r="192" spans="1:23" x14ac:dyDescent="0.2">
      <c r="A192" s="3"/>
      <c r="B192" s="3"/>
      <c r="C192" s="3"/>
      <c r="D192" s="3"/>
      <c r="E192" s="4"/>
      <c r="F192" s="4"/>
      <c r="G192" s="4"/>
      <c r="H192" s="8"/>
      <c r="I192" s="8"/>
      <c r="J192" s="8"/>
      <c r="K192" s="8"/>
      <c r="L192" s="8"/>
      <c r="M192" s="3"/>
      <c r="N192" s="3"/>
      <c r="O192" s="3"/>
      <c r="P192" s="9"/>
      <c r="Q192" s="3"/>
      <c r="R192" s="3"/>
      <c r="S192" s="3"/>
      <c r="T192" s="3"/>
      <c r="U192" s="3"/>
      <c r="V192" s="3"/>
      <c r="W192" s="26" t="str">
        <f t="shared" si="121"/>
        <v>OK</v>
      </c>
    </row>
    <row r="193" spans="1:23" x14ac:dyDescent="0.2">
      <c r="A193" s="3"/>
      <c r="B193" s="7" t="s">
        <v>113</v>
      </c>
      <c r="C193" s="3"/>
      <c r="D193" s="3"/>
      <c r="E193" s="4"/>
      <c r="F193" s="4"/>
      <c r="G193" s="4"/>
      <c r="H193" s="8"/>
      <c r="I193" s="8"/>
      <c r="J193" s="8"/>
      <c r="K193" s="8"/>
      <c r="L193" s="8"/>
      <c r="M193" s="8"/>
      <c r="N193" s="8"/>
      <c r="O193" s="8"/>
      <c r="P193" s="9"/>
      <c r="Q193" s="8"/>
      <c r="R193" s="8"/>
      <c r="S193" s="8"/>
      <c r="T193" s="8"/>
      <c r="U193" s="8"/>
      <c r="V193" s="8"/>
      <c r="W193" s="26" t="str">
        <f t="shared" si="121"/>
        <v>OK</v>
      </c>
    </row>
    <row r="194" spans="1:23" x14ac:dyDescent="0.2">
      <c r="A194" s="3"/>
      <c r="B194" s="3"/>
      <c r="C194" s="3"/>
      <c r="D194" s="3"/>
      <c r="E194" s="4"/>
      <c r="F194" s="4"/>
      <c r="G194" s="4"/>
      <c r="H194" s="8"/>
      <c r="I194" s="8"/>
      <c r="J194" s="8"/>
      <c r="K194" s="8"/>
      <c r="L194" s="8"/>
      <c r="M194" s="8"/>
      <c r="N194" s="8"/>
      <c r="O194" s="8"/>
      <c r="P194" s="9"/>
      <c r="Q194" s="8"/>
      <c r="R194" s="8"/>
      <c r="S194" s="8"/>
      <c r="T194" s="8"/>
      <c r="U194" s="8"/>
      <c r="V194" s="8"/>
      <c r="W194" s="26" t="str">
        <f t="shared" si="121"/>
        <v>OK</v>
      </c>
    </row>
    <row r="195" spans="1:23" x14ac:dyDescent="0.2">
      <c r="A195" s="3">
        <v>1</v>
      </c>
      <c r="B195" s="3" t="s">
        <v>112</v>
      </c>
      <c r="C195" s="3"/>
      <c r="D195" s="3"/>
      <c r="E195" s="4"/>
      <c r="F195" s="4"/>
      <c r="G195" s="4"/>
      <c r="H195" s="8"/>
      <c r="I195" s="8"/>
      <c r="J195" s="8"/>
      <c r="K195" s="8"/>
      <c r="L195" s="8"/>
      <c r="M195" s="8"/>
      <c r="N195" s="8"/>
      <c r="O195" s="8"/>
      <c r="P195" s="9"/>
      <c r="Q195" s="8"/>
      <c r="R195" s="8"/>
      <c r="S195" s="8"/>
      <c r="T195" s="8"/>
      <c r="U195" s="8"/>
      <c r="V195" s="8"/>
      <c r="W195" s="26" t="str">
        <f t="shared" si="121"/>
        <v>OK</v>
      </c>
    </row>
    <row r="196" spans="1:23" x14ac:dyDescent="0.2">
      <c r="A196" s="3">
        <f t="shared" ref="A196:A249" si="123">+A195+1</f>
        <v>2</v>
      </c>
      <c r="B196" s="3"/>
      <c r="C196" s="3"/>
      <c r="D196" s="3"/>
      <c r="E196" s="4"/>
      <c r="F196" s="4"/>
      <c r="G196" s="4"/>
      <c r="H196" s="8"/>
      <c r="I196" s="8"/>
      <c r="J196" s="8"/>
      <c r="K196" s="8"/>
      <c r="L196" s="8"/>
      <c r="M196" s="8"/>
      <c r="N196" s="8"/>
      <c r="O196" s="8"/>
      <c r="P196" s="9"/>
      <c r="Q196" s="8"/>
      <c r="R196" s="8"/>
      <c r="S196" s="8"/>
      <c r="T196" s="8"/>
      <c r="U196" s="8"/>
      <c r="V196" s="8"/>
      <c r="W196" s="26" t="str">
        <f t="shared" si="121"/>
        <v>OK</v>
      </c>
    </row>
    <row r="197" spans="1:23" x14ac:dyDescent="0.2">
      <c r="A197" s="3">
        <f t="shared" si="123"/>
        <v>3</v>
      </c>
      <c r="B197" s="3" t="s">
        <v>33</v>
      </c>
      <c r="C197" s="3"/>
      <c r="D197" s="3"/>
      <c r="E197" s="4"/>
      <c r="F197" s="4"/>
      <c r="G197" s="4"/>
      <c r="H197" s="8"/>
      <c r="I197" s="8"/>
      <c r="J197" s="8"/>
      <c r="K197" s="8"/>
      <c r="L197" s="8"/>
      <c r="M197" s="8"/>
      <c r="N197" s="8"/>
      <c r="O197" s="8"/>
      <c r="P197" s="9"/>
      <c r="Q197" s="8"/>
      <c r="R197" s="8"/>
      <c r="S197" s="8"/>
      <c r="T197" s="8"/>
      <c r="U197" s="8"/>
      <c r="V197" s="8"/>
      <c r="W197" s="26" t="str">
        <f t="shared" si="121"/>
        <v>OK</v>
      </c>
    </row>
    <row r="198" spans="1:23" x14ac:dyDescent="0.2">
      <c r="A198" s="3">
        <f t="shared" si="123"/>
        <v>4</v>
      </c>
      <c r="B198" s="3" t="s">
        <v>34</v>
      </c>
      <c r="C198" s="3" t="s">
        <v>35</v>
      </c>
      <c r="D198" s="3" t="str">
        <f t="shared" ref="D198:D206" si="124">B198</f>
        <v>A350</v>
      </c>
      <c r="E198" s="4" t="s">
        <v>592</v>
      </c>
      <c r="F198" s="11"/>
      <c r="G198" s="11"/>
      <c r="H198" s="14">
        <f>'II-I TOTAL COMPANY'!M198</f>
        <v>0</v>
      </c>
      <c r="I198" s="69">
        <v>0</v>
      </c>
      <c r="J198" s="69">
        <f t="shared" ref="J198:J208" si="125">SUM(K198:V198)-M198-P198</f>
        <v>0</v>
      </c>
      <c r="K198" s="12">
        <f t="shared" ref="K198:L206" si="126">IF($H101&lt;&gt;0,(K101/$H101)*$H198,0)</f>
        <v>0</v>
      </c>
      <c r="L198" s="12">
        <f t="shared" si="126"/>
        <v>0</v>
      </c>
      <c r="M198" s="9">
        <f t="shared" ref="M198:M206" si="127">SUM(N198:O198)</f>
        <v>0</v>
      </c>
      <c r="N198" s="12">
        <f t="shared" ref="N198:O206" si="128">IF($H101&lt;&gt;0,(N101/$H101)*$H198,0)</f>
        <v>0</v>
      </c>
      <c r="O198" s="12">
        <f t="shared" si="128"/>
        <v>0</v>
      </c>
      <c r="P198" s="9">
        <f t="shared" si="110"/>
        <v>0</v>
      </c>
      <c r="Q198" s="12">
        <f t="shared" ref="Q198:V206" si="129">IF($H101&lt;&gt;0,(Q101/$H101)*$H198,0)</f>
        <v>0</v>
      </c>
      <c r="R198" s="12">
        <f t="shared" si="129"/>
        <v>0</v>
      </c>
      <c r="S198" s="12">
        <f t="shared" ref="S198:S206" si="130">IF($H101&lt;&gt;0,(S101/$H101)*$H198,0)</f>
        <v>0</v>
      </c>
      <c r="T198" s="12">
        <f t="shared" si="129"/>
        <v>0</v>
      </c>
      <c r="U198" s="12">
        <f t="shared" si="129"/>
        <v>0</v>
      </c>
      <c r="V198" s="12">
        <f t="shared" si="129"/>
        <v>0</v>
      </c>
      <c r="W198" s="26" t="str">
        <f t="shared" si="121"/>
        <v>OK</v>
      </c>
    </row>
    <row r="199" spans="1:23" x14ac:dyDescent="0.2">
      <c r="A199" s="3">
        <f t="shared" si="123"/>
        <v>5</v>
      </c>
      <c r="B199" s="3" t="s">
        <v>36</v>
      </c>
      <c r="C199" s="3" t="s">
        <v>31</v>
      </c>
      <c r="D199" s="3" t="str">
        <f t="shared" si="124"/>
        <v>A352</v>
      </c>
      <c r="E199" s="4" t="s">
        <v>592</v>
      </c>
      <c r="F199" s="11"/>
      <c r="G199" s="11"/>
      <c r="H199" s="14">
        <f>'II-I TOTAL COMPANY'!M199</f>
        <v>0</v>
      </c>
      <c r="I199" s="69">
        <v>0</v>
      </c>
      <c r="J199" s="69">
        <f t="shared" si="125"/>
        <v>0</v>
      </c>
      <c r="K199" s="12">
        <f t="shared" si="126"/>
        <v>0</v>
      </c>
      <c r="L199" s="12">
        <f t="shared" si="126"/>
        <v>0</v>
      </c>
      <c r="M199" s="9">
        <f t="shared" si="127"/>
        <v>0</v>
      </c>
      <c r="N199" s="12">
        <f t="shared" si="128"/>
        <v>0</v>
      </c>
      <c r="O199" s="12">
        <f t="shared" si="128"/>
        <v>0</v>
      </c>
      <c r="P199" s="9">
        <f t="shared" si="110"/>
        <v>0</v>
      </c>
      <c r="Q199" s="12">
        <f t="shared" si="129"/>
        <v>0</v>
      </c>
      <c r="R199" s="12">
        <f t="shared" si="129"/>
        <v>0</v>
      </c>
      <c r="S199" s="12">
        <f t="shared" si="130"/>
        <v>0</v>
      </c>
      <c r="T199" s="12">
        <f t="shared" si="129"/>
        <v>0</v>
      </c>
      <c r="U199" s="12">
        <f t="shared" si="129"/>
        <v>0</v>
      </c>
      <c r="V199" s="12">
        <f t="shared" si="129"/>
        <v>0</v>
      </c>
      <c r="W199" s="26" t="str">
        <f t="shared" si="121"/>
        <v>OK</v>
      </c>
    </row>
    <row r="200" spans="1:23" x14ac:dyDescent="0.2">
      <c r="A200" s="3">
        <f t="shared" si="123"/>
        <v>6</v>
      </c>
      <c r="B200" s="3" t="s">
        <v>37</v>
      </c>
      <c r="C200" s="3" t="s">
        <v>38</v>
      </c>
      <c r="D200" s="3" t="str">
        <f t="shared" si="124"/>
        <v>A353</v>
      </c>
      <c r="E200" s="4" t="s">
        <v>592</v>
      </c>
      <c r="F200" s="11"/>
      <c r="G200" s="11"/>
      <c r="H200" s="14">
        <f>'II-I TOTAL COMPANY'!M200</f>
        <v>0</v>
      </c>
      <c r="I200" s="69">
        <v>0</v>
      </c>
      <c r="J200" s="69">
        <f t="shared" si="125"/>
        <v>0</v>
      </c>
      <c r="K200" s="12">
        <f t="shared" si="126"/>
        <v>0</v>
      </c>
      <c r="L200" s="12">
        <f t="shared" si="126"/>
        <v>0</v>
      </c>
      <c r="M200" s="9">
        <f t="shared" si="127"/>
        <v>0</v>
      </c>
      <c r="N200" s="12">
        <f t="shared" si="128"/>
        <v>0</v>
      </c>
      <c r="O200" s="12">
        <f t="shared" si="128"/>
        <v>0</v>
      </c>
      <c r="P200" s="9">
        <f t="shared" si="110"/>
        <v>0</v>
      </c>
      <c r="Q200" s="12">
        <f t="shared" si="129"/>
        <v>0</v>
      </c>
      <c r="R200" s="12">
        <f t="shared" si="129"/>
        <v>0</v>
      </c>
      <c r="S200" s="12">
        <f t="shared" si="130"/>
        <v>0</v>
      </c>
      <c r="T200" s="12">
        <f t="shared" si="129"/>
        <v>0</v>
      </c>
      <c r="U200" s="12">
        <f t="shared" si="129"/>
        <v>0</v>
      </c>
      <c r="V200" s="12">
        <f t="shared" si="129"/>
        <v>0</v>
      </c>
      <c r="W200" s="26" t="str">
        <f t="shared" si="121"/>
        <v>OK</v>
      </c>
    </row>
    <row r="201" spans="1:23" x14ac:dyDescent="0.2">
      <c r="A201" s="3">
        <f t="shared" si="123"/>
        <v>7</v>
      </c>
      <c r="B201" s="3" t="s">
        <v>39</v>
      </c>
      <c r="C201" s="3" t="s">
        <v>40</v>
      </c>
      <c r="D201" s="3" t="str">
        <f t="shared" si="124"/>
        <v>A354</v>
      </c>
      <c r="E201" s="4" t="s">
        <v>592</v>
      </c>
      <c r="F201" s="11"/>
      <c r="G201" s="11"/>
      <c r="H201" s="14">
        <f>'II-I TOTAL COMPANY'!M201</f>
        <v>0</v>
      </c>
      <c r="I201" s="69">
        <v>0</v>
      </c>
      <c r="J201" s="69">
        <f t="shared" si="125"/>
        <v>0</v>
      </c>
      <c r="K201" s="12">
        <f t="shared" si="126"/>
        <v>0</v>
      </c>
      <c r="L201" s="12">
        <f t="shared" si="126"/>
        <v>0</v>
      </c>
      <c r="M201" s="9">
        <f t="shared" si="127"/>
        <v>0</v>
      </c>
      <c r="N201" s="12">
        <f t="shared" si="128"/>
        <v>0</v>
      </c>
      <c r="O201" s="12">
        <f t="shared" si="128"/>
        <v>0</v>
      </c>
      <c r="P201" s="9">
        <f t="shared" si="110"/>
        <v>0</v>
      </c>
      <c r="Q201" s="12">
        <f t="shared" si="129"/>
        <v>0</v>
      </c>
      <c r="R201" s="12">
        <f t="shared" si="129"/>
        <v>0</v>
      </c>
      <c r="S201" s="12">
        <f t="shared" si="130"/>
        <v>0</v>
      </c>
      <c r="T201" s="12">
        <f t="shared" si="129"/>
        <v>0</v>
      </c>
      <c r="U201" s="12">
        <f t="shared" si="129"/>
        <v>0</v>
      </c>
      <c r="V201" s="12">
        <f t="shared" si="129"/>
        <v>0</v>
      </c>
      <c r="W201" s="26" t="str">
        <f t="shared" si="121"/>
        <v>OK</v>
      </c>
    </row>
    <row r="202" spans="1:23" x14ac:dyDescent="0.2">
      <c r="A202" s="3">
        <f t="shared" si="123"/>
        <v>8</v>
      </c>
      <c r="B202" s="3" t="s">
        <v>41</v>
      </c>
      <c r="C202" s="3" t="s">
        <v>42</v>
      </c>
      <c r="D202" s="3" t="str">
        <f t="shared" si="124"/>
        <v>A355</v>
      </c>
      <c r="E202" s="4" t="s">
        <v>592</v>
      </c>
      <c r="F202" s="11"/>
      <c r="G202" s="11"/>
      <c r="H202" s="14">
        <f>'II-I TOTAL COMPANY'!M202</f>
        <v>0</v>
      </c>
      <c r="I202" s="69">
        <v>0</v>
      </c>
      <c r="J202" s="69">
        <f t="shared" si="125"/>
        <v>0</v>
      </c>
      <c r="K202" s="12">
        <f t="shared" si="126"/>
        <v>0</v>
      </c>
      <c r="L202" s="12">
        <f t="shared" si="126"/>
        <v>0</v>
      </c>
      <c r="M202" s="9">
        <f t="shared" si="127"/>
        <v>0</v>
      </c>
      <c r="N202" s="12">
        <f t="shared" si="128"/>
        <v>0</v>
      </c>
      <c r="O202" s="12">
        <f t="shared" si="128"/>
        <v>0</v>
      </c>
      <c r="P202" s="9">
        <f t="shared" si="110"/>
        <v>0</v>
      </c>
      <c r="Q202" s="12">
        <f t="shared" si="129"/>
        <v>0</v>
      </c>
      <c r="R202" s="12">
        <f t="shared" si="129"/>
        <v>0</v>
      </c>
      <c r="S202" s="12">
        <f t="shared" si="130"/>
        <v>0</v>
      </c>
      <c r="T202" s="12">
        <f t="shared" si="129"/>
        <v>0</v>
      </c>
      <c r="U202" s="12">
        <f t="shared" si="129"/>
        <v>0</v>
      </c>
      <c r="V202" s="12">
        <f t="shared" si="129"/>
        <v>0</v>
      </c>
      <c r="W202" s="26" t="str">
        <f t="shared" si="121"/>
        <v>OK</v>
      </c>
    </row>
    <row r="203" spans="1:23" x14ac:dyDescent="0.2">
      <c r="A203" s="3">
        <f t="shared" si="123"/>
        <v>9</v>
      </c>
      <c r="B203" s="3" t="s">
        <v>43</v>
      </c>
      <c r="C203" s="3" t="s">
        <v>44</v>
      </c>
      <c r="D203" s="3" t="str">
        <f t="shared" si="124"/>
        <v>A356</v>
      </c>
      <c r="E203" s="4" t="s">
        <v>592</v>
      </c>
      <c r="F203" s="11"/>
      <c r="G203" s="11"/>
      <c r="H203" s="14">
        <f>'II-I TOTAL COMPANY'!M203</f>
        <v>0</v>
      </c>
      <c r="I203" s="69">
        <v>0</v>
      </c>
      <c r="J203" s="69">
        <f t="shared" si="125"/>
        <v>0</v>
      </c>
      <c r="K203" s="12">
        <f t="shared" si="126"/>
        <v>0</v>
      </c>
      <c r="L203" s="12">
        <f t="shared" si="126"/>
        <v>0</v>
      </c>
      <c r="M203" s="9">
        <f t="shared" si="127"/>
        <v>0</v>
      </c>
      <c r="N203" s="12">
        <f t="shared" si="128"/>
        <v>0</v>
      </c>
      <c r="O203" s="12">
        <f t="shared" si="128"/>
        <v>0</v>
      </c>
      <c r="P203" s="9">
        <f t="shared" si="110"/>
        <v>0</v>
      </c>
      <c r="Q203" s="12">
        <f t="shared" si="129"/>
        <v>0</v>
      </c>
      <c r="R203" s="12">
        <f t="shared" si="129"/>
        <v>0</v>
      </c>
      <c r="S203" s="12">
        <f t="shared" si="130"/>
        <v>0</v>
      </c>
      <c r="T203" s="12">
        <f t="shared" si="129"/>
        <v>0</v>
      </c>
      <c r="U203" s="12">
        <f t="shared" si="129"/>
        <v>0</v>
      </c>
      <c r="V203" s="12">
        <f t="shared" si="129"/>
        <v>0</v>
      </c>
      <c r="W203" s="26" t="str">
        <f t="shared" si="121"/>
        <v>OK</v>
      </c>
    </row>
    <row r="204" spans="1:23" x14ac:dyDescent="0.2">
      <c r="A204" s="3">
        <f t="shared" si="123"/>
        <v>10</v>
      </c>
      <c r="B204" s="3" t="s">
        <v>45</v>
      </c>
      <c r="C204" s="3" t="s">
        <v>46</v>
      </c>
      <c r="D204" s="3" t="str">
        <f t="shared" si="124"/>
        <v>A357</v>
      </c>
      <c r="E204" s="4" t="s">
        <v>592</v>
      </c>
      <c r="F204" s="11"/>
      <c r="G204" s="11"/>
      <c r="H204" s="14">
        <f>'II-I TOTAL COMPANY'!M204</f>
        <v>0</v>
      </c>
      <c r="I204" s="69">
        <v>0</v>
      </c>
      <c r="J204" s="69">
        <f t="shared" si="125"/>
        <v>0</v>
      </c>
      <c r="K204" s="12">
        <f t="shared" si="126"/>
        <v>0</v>
      </c>
      <c r="L204" s="12">
        <f t="shared" si="126"/>
        <v>0</v>
      </c>
      <c r="M204" s="9">
        <f t="shared" si="127"/>
        <v>0</v>
      </c>
      <c r="N204" s="12">
        <f t="shared" si="128"/>
        <v>0</v>
      </c>
      <c r="O204" s="12">
        <f t="shared" si="128"/>
        <v>0</v>
      </c>
      <c r="P204" s="9">
        <f t="shared" si="110"/>
        <v>0</v>
      </c>
      <c r="Q204" s="12">
        <f t="shared" si="129"/>
        <v>0</v>
      </c>
      <c r="R204" s="12">
        <f t="shared" si="129"/>
        <v>0</v>
      </c>
      <c r="S204" s="12">
        <f t="shared" si="130"/>
        <v>0</v>
      </c>
      <c r="T204" s="12">
        <f t="shared" si="129"/>
        <v>0</v>
      </c>
      <c r="U204" s="12">
        <f t="shared" si="129"/>
        <v>0</v>
      </c>
      <c r="V204" s="12">
        <f t="shared" si="129"/>
        <v>0</v>
      </c>
      <c r="W204" s="26" t="str">
        <f t="shared" si="121"/>
        <v>OK</v>
      </c>
    </row>
    <row r="205" spans="1:23" x14ac:dyDescent="0.2">
      <c r="A205" s="3">
        <f t="shared" si="123"/>
        <v>11</v>
      </c>
      <c r="B205" s="3" t="s">
        <v>47</v>
      </c>
      <c r="C205" s="3" t="s">
        <v>48</v>
      </c>
      <c r="D205" s="3" t="str">
        <f t="shared" si="124"/>
        <v>A358</v>
      </c>
      <c r="E205" s="4" t="s">
        <v>592</v>
      </c>
      <c r="F205" s="11"/>
      <c r="G205" s="11"/>
      <c r="H205" s="14">
        <f>'II-I TOTAL COMPANY'!M205</f>
        <v>0</v>
      </c>
      <c r="I205" s="69">
        <v>0</v>
      </c>
      <c r="J205" s="69">
        <f t="shared" si="125"/>
        <v>0</v>
      </c>
      <c r="K205" s="12">
        <f t="shared" si="126"/>
        <v>0</v>
      </c>
      <c r="L205" s="12">
        <f t="shared" si="126"/>
        <v>0</v>
      </c>
      <c r="M205" s="9">
        <f t="shared" si="127"/>
        <v>0</v>
      </c>
      <c r="N205" s="12">
        <f t="shared" si="128"/>
        <v>0</v>
      </c>
      <c r="O205" s="12">
        <f t="shared" si="128"/>
        <v>0</v>
      </c>
      <c r="P205" s="9">
        <f t="shared" si="110"/>
        <v>0</v>
      </c>
      <c r="Q205" s="12">
        <f t="shared" si="129"/>
        <v>0</v>
      </c>
      <c r="R205" s="12">
        <f t="shared" si="129"/>
        <v>0</v>
      </c>
      <c r="S205" s="12">
        <f t="shared" si="130"/>
        <v>0</v>
      </c>
      <c r="T205" s="12">
        <f t="shared" si="129"/>
        <v>0</v>
      </c>
      <c r="U205" s="12">
        <f t="shared" si="129"/>
        <v>0</v>
      </c>
      <c r="V205" s="12">
        <f t="shared" si="129"/>
        <v>0</v>
      </c>
      <c r="W205" s="26" t="str">
        <f t="shared" si="121"/>
        <v>OK</v>
      </c>
    </row>
    <row r="206" spans="1:23" x14ac:dyDescent="0.2">
      <c r="A206" s="3">
        <f t="shared" si="123"/>
        <v>12</v>
      </c>
      <c r="B206" s="3" t="s">
        <v>49</v>
      </c>
      <c r="C206" s="3" t="s">
        <v>50</v>
      </c>
      <c r="D206" s="3" t="str">
        <f t="shared" si="124"/>
        <v>A359</v>
      </c>
      <c r="E206" s="4" t="s">
        <v>592</v>
      </c>
      <c r="F206" s="11"/>
      <c r="G206" s="11"/>
      <c r="H206" s="14">
        <f>'II-I TOTAL COMPANY'!M206</f>
        <v>0</v>
      </c>
      <c r="I206" s="69">
        <v>0</v>
      </c>
      <c r="J206" s="69">
        <f t="shared" si="125"/>
        <v>0</v>
      </c>
      <c r="K206" s="12">
        <f t="shared" si="126"/>
        <v>0</v>
      </c>
      <c r="L206" s="12">
        <f t="shared" si="126"/>
        <v>0</v>
      </c>
      <c r="M206" s="9">
        <f t="shared" si="127"/>
        <v>0</v>
      </c>
      <c r="N206" s="12">
        <f t="shared" si="128"/>
        <v>0</v>
      </c>
      <c r="O206" s="12">
        <f t="shared" si="128"/>
        <v>0</v>
      </c>
      <c r="P206" s="9">
        <f t="shared" si="110"/>
        <v>0</v>
      </c>
      <c r="Q206" s="12">
        <f t="shared" si="129"/>
        <v>0</v>
      </c>
      <c r="R206" s="12">
        <f t="shared" si="129"/>
        <v>0</v>
      </c>
      <c r="S206" s="12">
        <f t="shared" si="130"/>
        <v>0</v>
      </c>
      <c r="T206" s="12">
        <f t="shared" si="129"/>
        <v>0</v>
      </c>
      <c r="U206" s="12">
        <f t="shared" si="129"/>
        <v>0</v>
      </c>
      <c r="V206" s="12">
        <f t="shared" si="129"/>
        <v>0</v>
      </c>
      <c r="W206" s="26" t="str">
        <f t="shared" si="121"/>
        <v>OK</v>
      </c>
    </row>
    <row r="207" spans="1:23" x14ac:dyDescent="0.2">
      <c r="A207" s="3">
        <f t="shared" si="123"/>
        <v>13</v>
      </c>
      <c r="B207" s="3"/>
      <c r="C207" s="3"/>
      <c r="D207" s="3"/>
      <c r="E207" s="4"/>
      <c r="F207" s="4"/>
      <c r="G207" s="4"/>
      <c r="H207" s="14"/>
      <c r="I207" s="69"/>
      <c r="J207" s="69"/>
      <c r="K207" s="12"/>
      <c r="L207" s="12"/>
      <c r="M207" s="12"/>
      <c r="N207" s="12"/>
      <c r="O207" s="12"/>
      <c r="P207" s="9"/>
      <c r="Q207" s="12"/>
      <c r="R207" s="12"/>
      <c r="S207" s="12"/>
      <c r="T207" s="12"/>
      <c r="U207" s="12"/>
      <c r="V207" s="12"/>
      <c r="W207" s="26" t="str">
        <f t="shared" si="121"/>
        <v>OK</v>
      </c>
    </row>
    <row r="208" spans="1:23" x14ac:dyDescent="0.2">
      <c r="A208" s="3">
        <f t="shared" si="123"/>
        <v>14</v>
      </c>
      <c r="B208" s="3"/>
      <c r="C208" s="3" t="s">
        <v>51</v>
      </c>
      <c r="D208" s="3"/>
      <c r="E208" s="4"/>
      <c r="F208" s="8"/>
      <c r="G208" s="8"/>
      <c r="H208" s="8">
        <f>SUM(H198:H206)</f>
        <v>0</v>
      </c>
      <c r="I208" s="8">
        <f>SUM(I198:I206)</f>
        <v>0</v>
      </c>
      <c r="J208" s="69">
        <f t="shared" si="125"/>
        <v>0</v>
      </c>
      <c r="K208" s="8">
        <f>SUM(K198:K206)</f>
        <v>0</v>
      </c>
      <c r="L208" s="8">
        <f>SUM(L198:L206)</f>
        <v>0</v>
      </c>
      <c r="M208" s="9">
        <f>SUM(N208:O208)</f>
        <v>0</v>
      </c>
      <c r="N208" s="8">
        <f>SUM(N198:N206)</f>
        <v>0</v>
      </c>
      <c r="O208" s="8">
        <f>SUM(O198:O206)</f>
        <v>0</v>
      </c>
      <c r="P208" s="9">
        <f t="shared" si="110"/>
        <v>0</v>
      </c>
      <c r="Q208" s="8">
        <f t="shared" ref="Q208:V208" si="131">SUM(Q198:Q206)</f>
        <v>0</v>
      </c>
      <c r="R208" s="8">
        <f t="shared" si="131"/>
        <v>0</v>
      </c>
      <c r="S208" s="8">
        <f t="shared" si="131"/>
        <v>0</v>
      </c>
      <c r="T208" s="8">
        <f t="shared" si="131"/>
        <v>0</v>
      </c>
      <c r="U208" s="8">
        <f t="shared" si="131"/>
        <v>0</v>
      </c>
      <c r="V208" s="8">
        <f t="shared" si="131"/>
        <v>0</v>
      </c>
      <c r="W208" s="26" t="str">
        <f t="shared" si="121"/>
        <v>OK</v>
      </c>
    </row>
    <row r="209" spans="1:23" x14ac:dyDescent="0.2">
      <c r="A209" s="3">
        <f t="shared" si="123"/>
        <v>15</v>
      </c>
      <c r="B209" s="3"/>
      <c r="C209" s="3"/>
      <c r="D209" s="3"/>
      <c r="E209" s="4"/>
      <c r="F209" s="4"/>
      <c r="G209" s="4"/>
      <c r="H209" s="8"/>
      <c r="I209" s="8"/>
      <c r="J209" s="8"/>
      <c r="K209" s="8"/>
      <c r="L209" s="8"/>
      <c r="M209" s="8"/>
      <c r="N209" s="8"/>
      <c r="O209" s="8"/>
      <c r="P209" s="9"/>
      <c r="Q209" s="8"/>
      <c r="R209" s="8"/>
      <c r="S209" s="8"/>
      <c r="T209" s="8"/>
      <c r="U209" s="8"/>
      <c r="V209" s="8"/>
      <c r="W209" s="26" t="str">
        <f t="shared" si="121"/>
        <v>OK</v>
      </c>
    </row>
    <row r="210" spans="1:23" x14ac:dyDescent="0.2">
      <c r="A210" s="3">
        <f t="shared" si="123"/>
        <v>16</v>
      </c>
      <c r="B210" s="3" t="s">
        <v>52</v>
      </c>
      <c r="C210" s="3"/>
      <c r="D210" s="3"/>
      <c r="E210" s="4"/>
      <c r="F210" s="4"/>
      <c r="G210" s="4"/>
      <c r="H210" s="8"/>
      <c r="I210" s="8"/>
      <c r="J210" s="8"/>
      <c r="K210" s="8"/>
      <c r="L210" s="8"/>
      <c r="M210" s="8"/>
      <c r="N210" s="8"/>
      <c r="O210" s="8"/>
      <c r="P210" s="9">
        <f t="shared" si="110"/>
        <v>0</v>
      </c>
      <c r="Q210" s="8"/>
      <c r="R210" s="8"/>
      <c r="S210" s="8"/>
      <c r="T210" s="8"/>
      <c r="U210" s="8"/>
      <c r="V210" s="8"/>
      <c r="W210" s="26" t="str">
        <f t="shared" si="121"/>
        <v>OK</v>
      </c>
    </row>
    <row r="211" spans="1:23" x14ac:dyDescent="0.2">
      <c r="A211" s="3">
        <f t="shared" si="123"/>
        <v>17</v>
      </c>
      <c r="B211" s="3" t="s">
        <v>53</v>
      </c>
      <c r="C211" s="3" t="s">
        <v>35</v>
      </c>
      <c r="D211" s="3" t="str">
        <f t="shared" ref="D211:D224" si="132">B211</f>
        <v>A360</v>
      </c>
      <c r="E211" s="4" t="s">
        <v>592</v>
      </c>
      <c r="F211" s="11"/>
      <c r="G211" s="11"/>
      <c r="H211" s="14">
        <f>'II-I TOTAL COMPANY'!M211</f>
        <v>0</v>
      </c>
      <c r="I211" s="69">
        <v>0</v>
      </c>
      <c r="J211" s="69">
        <f t="shared" ref="J211:J225" si="133">SUM(K211:V211)-M211-P211</f>
        <v>0</v>
      </c>
      <c r="K211" s="12">
        <f t="shared" ref="K211:L214" si="134">IF($H114&lt;&gt;0,(K114/$H114)*$H211,0)</f>
        <v>0</v>
      </c>
      <c r="L211" s="12">
        <f t="shared" si="134"/>
        <v>0</v>
      </c>
      <c r="M211" s="9">
        <f t="shared" ref="M211:M224" si="135">SUM(N211:O211)</f>
        <v>0</v>
      </c>
      <c r="N211" s="12">
        <f t="shared" ref="N211:O214" si="136">IF($H114&lt;&gt;0,(N114/$H114)*$H211,0)</f>
        <v>0</v>
      </c>
      <c r="O211" s="12">
        <f t="shared" si="136"/>
        <v>0</v>
      </c>
      <c r="P211" s="9">
        <f t="shared" si="110"/>
        <v>0</v>
      </c>
      <c r="Q211" s="12">
        <f t="shared" ref="Q211:V214" si="137">IF($H114&lt;&gt;0,(Q114/$H114)*$H211,0)</f>
        <v>0</v>
      </c>
      <c r="R211" s="12">
        <f t="shared" si="137"/>
        <v>0</v>
      </c>
      <c r="S211" s="12">
        <f>IF($H114&lt;&gt;0,(S114/$H114)*$H211,0)</f>
        <v>0</v>
      </c>
      <c r="T211" s="12">
        <f t="shared" si="137"/>
        <v>0</v>
      </c>
      <c r="U211" s="12">
        <f t="shared" si="137"/>
        <v>0</v>
      </c>
      <c r="V211" s="12">
        <f t="shared" si="137"/>
        <v>0</v>
      </c>
      <c r="W211" s="26" t="str">
        <f t="shared" si="121"/>
        <v>OK</v>
      </c>
    </row>
    <row r="212" spans="1:23" x14ac:dyDescent="0.2">
      <c r="A212" s="3">
        <f t="shared" si="123"/>
        <v>18</v>
      </c>
      <c r="B212" s="3" t="s">
        <v>54</v>
      </c>
      <c r="C212" s="3" t="s">
        <v>31</v>
      </c>
      <c r="D212" s="3" t="str">
        <f t="shared" si="132"/>
        <v>A361</v>
      </c>
      <c r="E212" s="4" t="s">
        <v>592</v>
      </c>
      <c r="F212" s="11"/>
      <c r="G212" s="11"/>
      <c r="H212" s="14">
        <f>'II-I TOTAL COMPANY'!M212</f>
        <v>0</v>
      </c>
      <c r="I212" s="69">
        <v>0</v>
      </c>
      <c r="J212" s="69">
        <f t="shared" si="133"/>
        <v>0</v>
      </c>
      <c r="K212" s="12">
        <f t="shared" si="134"/>
        <v>0</v>
      </c>
      <c r="L212" s="12">
        <f t="shared" si="134"/>
        <v>0</v>
      </c>
      <c r="M212" s="9">
        <f t="shared" si="135"/>
        <v>0</v>
      </c>
      <c r="N212" s="12">
        <f t="shared" si="136"/>
        <v>0</v>
      </c>
      <c r="O212" s="12">
        <f t="shared" si="136"/>
        <v>0</v>
      </c>
      <c r="P212" s="9">
        <f t="shared" ref="P212:P270" si="138">SUM(Q212:S212)</f>
        <v>0</v>
      </c>
      <c r="Q212" s="12">
        <f t="shared" si="137"/>
        <v>0</v>
      </c>
      <c r="R212" s="12">
        <f t="shared" si="137"/>
        <v>0</v>
      </c>
      <c r="S212" s="12">
        <f>IF($H115&lt;&gt;0,(S115/$H115)*$H212,0)</f>
        <v>0</v>
      </c>
      <c r="T212" s="12">
        <f t="shared" si="137"/>
        <v>0</v>
      </c>
      <c r="U212" s="12">
        <f t="shared" si="137"/>
        <v>0</v>
      </c>
      <c r="V212" s="12">
        <f t="shared" si="137"/>
        <v>0</v>
      </c>
      <c r="W212" s="26" t="str">
        <f t="shared" si="121"/>
        <v>OK</v>
      </c>
    </row>
    <row r="213" spans="1:23" x14ac:dyDescent="0.2">
      <c r="A213" s="3">
        <f t="shared" si="123"/>
        <v>19</v>
      </c>
      <c r="B213" s="3" t="s">
        <v>55</v>
      </c>
      <c r="C213" s="3" t="s">
        <v>38</v>
      </c>
      <c r="D213" s="3" t="str">
        <f t="shared" si="132"/>
        <v>A362</v>
      </c>
      <c r="E213" s="4" t="s">
        <v>592</v>
      </c>
      <c r="F213" s="11"/>
      <c r="G213" s="11"/>
      <c r="H213" s="14">
        <f>'II-I TOTAL COMPANY'!M213</f>
        <v>0</v>
      </c>
      <c r="I213" s="69">
        <v>0</v>
      </c>
      <c r="J213" s="69">
        <f t="shared" si="133"/>
        <v>0</v>
      </c>
      <c r="K213" s="12">
        <f t="shared" si="134"/>
        <v>0</v>
      </c>
      <c r="L213" s="12">
        <f t="shared" si="134"/>
        <v>0</v>
      </c>
      <c r="M213" s="9">
        <f t="shared" si="135"/>
        <v>0</v>
      </c>
      <c r="N213" s="12">
        <f t="shared" si="136"/>
        <v>0</v>
      </c>
      <c r="O213" s="12">
        <f t="shared" si="136"/>
        <v>0</v>
      </c>
      <c r="P213" s="9">
        <f t="shared" si="138"/>
        <v>0</v>
      </c>
      <c r="Q213" s="12">
        <f t="shared" si="137"/>
        <v>0</v>
      </c>
      <c r="R213" s="12">
        <f t="shared" si="137"/>
        <v>0</v>
      </c>
      <c r="S213" s="12">
        <f>IF($H116&lt;&gt;0,(S116/$H116)*$H213,0)</f>
        <v>0</v>
      </c>
      <c r="T213" s="12">
        <f t="shared" si="137"/>
        <v>0</v>
      </c>
      <c r="U213" s="12">
        <f t="shared" si="137"/>
        <v>0</v>
      </c>
      <c r="V213" s="12">
        <f t="shared" si="137"/>
        <v>0</v>
      </c>
      <c r="W213" s="26" t="str">
        <f t="shared" si="121"/>
        <v>OK</v>
      </c>
    </row>
    <row r="214" spans="1:23" x14ac:dyDescent="0.2">
      <c r="A214" s="3">
        <f t="shared" si="123"/>
        <v>20</v>
      </c>
      <c r="B214" s="3" t="s">
        <v>56</v>
      </c>
      <c r="C214" s="3" t="s">
        <v>57</v>
      </c>
      <c r="D214" s="3" t="str">
        <f t="shared" si="132"/>
        <v>A363</v>
      </c>
      <c r="E214" s="4" t="s">
        <v>592</v>
      </c>
      <c r="F214" s="11"/>
      <c r="G214" s="11"/>
      <c r="H214" s="14">
        <f>'II-I TOTAL COMPANY'!M214</f>
        <v>0</v>
      </c>
      <c r="I214" s="69">
        <v>0</v>
      </c>
      <c r="J214" s="69">
        <f t="shared" si="133"/>
        <v>0</v>
      </c>
      <c r="K214" s="12">
        <f t="shared" si="134"/>
        <v>0</v>
      </c>
      <c r="L214" s="12">
        <f t="shared" si="134"/>
        <v>0</v>
      </c>
      <c r="M214" s="9">
        <f t="shared" si="135"/>
        <v>0</v>
      </c>
      <c r="N214" s="12">
        <f t="shared" si="136"/>
        <v>0</v>
      </c>
      <c r="O214" s="12">
        <f t="shared" si="136"/>
        <v>0</v>
      </c>
      <c r="P214" s="9">
        <f t="shared" si="138"/>
        <v>0</v>
      </c>
      <c r="Q214" s="12">
        <f t="shared" si="137"/>
        <v>0</v>
      </c>
      <c r="R214" s="12">
        <f t="shared" si="137"/>
        <v>0</v>
      </c>
      <c r="S214" s="12">
        <f>IF($H117&lt;&gt;0,(S117/$H117)*$H214,0)</f>
        <v>0</v>
      </c>
      <c r="T214" s="12">
        <f t="shared" si="137"/>
        <v>0</v>
      </c>
      <c r="U214" s="12">
        <f t="shared" si="137"/>
        <v>0</v>
      </c>
      <c r="V214" s="12">
        <f t="shared" si="137"/>
        <v>0</v>
      </c>
      <c r="W214" s="26" t="str">
        <f t="shared" si="121"/>
        <v>OK</v>
      </c>
    </row>
    <row r="215" spans="1:23" x14ac:dyDescent="0.2">
      <c r="A215" s="3">
        <f t="shared" si="123"/>
        <v>21</v>
      </c>
      <c r="B215" s="3" t="s">
        <v>58</v>
      </c>
      <c r="C215" s="3" t="s">
        <v>59</v>
      </c>
      <c r="D215" s="3" t="str">
        <f t="shared" si="132"/>
        <v>A364</v>
      </c>
      <c r="E215" s="4" t="s">
        <v>592</v>
      </c>
      <c r="F215" s="11"/>
      <c r="G215" s="11"/>
      <c r="H215" s="14">
        <f>'II-I TOTAL COMPANY'!M215</f>
        <v>0</v>
      </c>
      <c r="I215" s="69">
        <v>0</v>
      </c>
      <c r="J215" s="69">
        <f t="shared" si="133"/>
        <v>0</v>
      </c>
      <c r="K215" s="12">
        <f>IF($H121&lt;&gt;0,(K121/$H121)*$H215,0)</f>
        <v>0</v>
      </c>
      <c r="L215" s="12">
        <f>IF($H121&lt;&gt;0,(L121/$H121)*$H215,0)</f>
        <v>0</v>
      </c>
      <c r="M215" s="9">
        <f t="shared" si="135"/>
        <v>0</v>
      </c>
      <c r="N215" s="12">
        <f>IF($H121&lt;&gt;0,(N121/$H121)*$H215,0)</f>
        <v>0</v>
      </c>
      <c r="O215" s="12">
        <f>IF($H121&lt;&gt;0,(O121/$H121)*$H215,0)</f>
        <v>0</v>
      </c>
      <c r="P215" s="9">
        <f t="shared" si="138"/>
        <v>0</v>
      </c>
      <c r="Q215" s="12">
        <f t="shared" ref="Q215:V215" si="139">IF($H121&lt;&gt;0,(Q121/$H121)*$H215,0)</f>
        <v>0</v>
      </c>
      <c r="R215" s="12">
        <f t="shared" si="139"/>
        <v>0</v>
      </c>
      <c r="S215" s="12">
        <f t="shared" si="139"/>
        <v>0</v>
      </c>
      <c r="T215" s="12">
        <f t="shared" si="139"/>
        <v>0</v>
      </c>
      <c r="U215" s="12">
        <f t="shared" si="139"/>
        <v>0</v>
      </c>
      <c r="V215" s="12">
        <f t="shared" si="139"/>
        <v>0</v>
      </c>
      <c r="W215" s="26" t="str">
        <f t="shared" si="121"/>
        <v>OK</v>
      </c>
    </row>
    <row r="216" spans="1:23" x14ac:dyDescent="0.2">
      <c r="A216" s="3">
        <f t="shared" si="123"/>
        <v>22</v>
      </c>
      <c r="B216" s="3" t="s">
        <v>63</v>
      </c>
      <c r="C216" s="3" t="s">
        <v>44</v>
      </c>
      <c r="D216" s="3" t="str">
        <f t="shared" si="132"/>
        <v>A365</v>
      </c>
      <c r="E216" s="4" t="s">
        <v>592</v>
      </c>
      <c r="F216" s="11"/>
      <c r="G216" s="11"/>
      <c r="H216" s="14">
        <f>'II-I TOTAL COMPANY'!M216</f>
        <v>0</v>
      </c>
      <c r="I216" s="69">
        <v>0</v>
      </c>
      <c r="J216" s="69">
        <f t="shared" si="133"/>
        <v>0</v>
      </c>
      <c r="K216" s="12">
        <f>IF($H125&lt;&gt;0,(K125/$H125)*$H216,0)</f>
        <v>0</v>
      </c>
      <c r="L216" s="12">
        <f>IF($H125&lt;&gt;0,(L125/$H125)*$H216,0)</f>
        <v>0</v>
      </c>
      <c r="M216" s="9">
        <f t="shared" si="135"/>
        <v>0</v>
      </c>
      <c r="N216" s="12">
        <f>IF($H125&lt;&gt;0,(N125/$H125)*$H216,0)</f>
        <v>0</v>
      </c>
      <c r="O216" s="12">
        <f>IF($H125&lt;&gt;0,(O125/$H125)*$H216,0)</f>
        <v>0</v>
      </c>
      <c r="P216" s="9">
        <f t="shared" si="138"/>
        <v>0</v>
      </c>
      <c r="Q216" s="12">
        <f t="shared" ref="Q216:V216" si="140">IF($H125&lt;&gt;0,(Q125/$H125)*$H216,0)</f>
        <v>0</v>
      </c>
      <c r="R216" s="12">
        <f t="shared" si="140"/>
        <v>0</v>
      </c>
      <c r="S216" s="12">
        <f t="shared" si="140"/>
        <v>0</v>
      </c>
      <c r="T216" s="12">
        <f t="shared" si="140"/>
        <v>0</v>
      </c>
      <c r="U216" s="12">
        <f t="shared" si="140"/>
        <v>0</v>
      </c>
      <c r="V216" s="12">
        <f t="shared" si="140"/>
        <v>0</v>
      </c>
      <c r="W216" s="26" t="str">
        <f t="shared" si="121"/>
        <v>OK</v>
      </c>
    </row>
    <row r="217" spans="1:23" x14ac:dyDescent="0.2">
      <c r="A217" s="3">
        <f t="shared" si="123"/>
        <v>23</v>
      </c>
      <c r="B217" s="3" t="s">
        <v>64</v>
      </c>
      <c r="C217" s="3" t="s">
        <v>65</v>
      </c>
      <c r="D217" s="3" t="str">
        <f t="shared" si="132"/>
        <v>A366</v>
      </c>
      <c r="E217" s="4" t="s">
        <v>592</v>
      </c>
      <c r="F217" s="11"/>
      <c r="G217" s="11"/>
      <c r="H217" s="14">
        <f>'II-I TOTAL COMPANY'!M217</f>
        <v>0</v>
      </c>
      <c r="I217" s="69">
        <v>0</v>
      </c>
      <c r="J217" s="69">
        <f t="shared" si="133"/>
        <v>0</v>
      </c>
      <c r="K217" s="12">
        <f>IF($H127&lt;&gt;0,(K130/$H130)*$H217,0)</f>
        <v>0</v>
      </c>
      <c r="L217" s="12">
        <f>IF($H127&lt;&gt;0,(L130/$H130)*$H217,0)</f>
        <v>0</v>
      </c>
      <c r="M217" s="9">
        <f t="shared" si="135"/>
        <v>0</v>
      </c>
      <c r="N217" s="12">
        <f>IF($H127&lt;&gt;0,(N130/$H130)*$H217,0)</f>
        <v>0</v>
      </c>
      <c r="O217" s="12">
        <f>IF($H127&lt;&gt;0,(O130/$H130)*$H217,0)</f>
        <v>0</v>
      </c>
      <c r="P217" s="9">
        <f t="shared" si="138"/>
        <v>0</v>
      </c>
      <c r="Q217" s="12">
        <f t="shared" ref="Q217:V217" si="141">IF($H127&lt;&gt;0,(Q130/$H130)*$H217,0)</f>
        <v>0</v>
      </c>
      <c r="R217" s="12">
        <f t="shared" si="141"/>
        <v>0</v>
      </c>
      <c r="S217" s="12">
        <f t="shared" si="141"/>
        <v>0</v>
      </c>
      <c r="T217" s="12">
        <f t="shared" si="141"/>
        <v>0</v>
      </c>
      <c r="U217" s="12">
        <f t="shared" si="141"/>
        <v>0</v>
      </c>
      <c r="V217" s="12">
        <f t="shared" si="141"/>
        <v>0</v>
      </c>
      <c r="W217" s="26" t="str">
        <f t="shared" si="121"/>
        <v>OK</v>
      </c>
    </row>
    <row r="218" spans="1:23" x14ac:dyDescent="0.2">
      <c r="A218" s="3">
        <f t="shared" si="123"/>
        <v>24</v>
      </c>
      <c r="B218" s="3" t="s">
        <v>66</v>
      </c>
      <c r="C218" s="3" t="s">
        <v>67</v>
      </c>
      <c r="D218" s="3" t="str">
        <f t="shared" si="132"/>
        <v>A367</v>
      </c>
      <c r="E218" s="4" t="s">
        <v>592</v>
      </c>
      <c r="F218" s="11"/>
      <c r="G218" s="11"/>
      <c r="H218" s="14">
        <f>'II-I TOTAL COMPANY'!M218</f>
        <v>0</v>
      </c>
      <c r="I218" s="69">
        <v>0</v>
      </c>
      <c r="J218" s="69">
        <f t="shared" si="133"/>
        <v>0</v>
      </c>
      <c r="K218" s="12">
        <f>IF($H135&lt;&gt;0,(K135/$H135)*$H218,0)</f>
        <v>0</v>
      </c>
      <c r="L218" s="12">
        <f>IF($H135&lt;&gt;0,(L135/$H135)*$H218,0)</f>
        <v>0</v>
      </c>
      <c r="M218" s="9">
        <f t="shared" si="135"/>
        <v>0</v>
      </c>
      <c r="N218" s="12">
        <f>IF($H135&lt;&gt;0,(N135/$H135)*$H218,0)</f>
        <v>0</v>
      </c>
      <c r="O218" s="12">
        <f>IF($H135&lt;&gt;0,(O135/$H135)*$H218,0)</f>
        <v>0</v>
      </c>
      <c r="P218" s="9">
        <f t="shared" si="138"/>
        <v>0</v>
      </c>
      <c r="Q218" s="12">
        <f t="shared" ref="Q218:V218" si="142">IF($H135&lt;&gt;0,(Q135/$H135)*$H218,0)</f>
        <v>0</v>
      </c>
      <c r="R218" s="12">
        <f t="shared" si="142"/>
        <v>0</v>
      </c>
      <c r="S218" s="12">
        <f t="shared" si="142"/>
        <v>0</v>
      </c>
      <c r="T218" s="12">
        <f t="shared" si="142"/>
        <v>0</v>
      </c>
      <c r="U218" s="12">
        <f t="shared" si="142"/>
        <v>0</v>
      </c>
      <c r="V218" s="12">
        <f t="shared" si="142"/>
        <v>0</v>
      </c>
      <c r="W218" s="26" t="str">
        <f t="shared" si="121"/>
        <v>OK</v>
      </c>
    </row>
    <row r="219" spans="1:23" x14ac:dyDescent="0.2">
      <c r="A219" s="3">
        <f t="shared" si="123"/>
        <v>25</v>
      </c>
      <c r="B219" s="3" t="s">
        <v>69</v>
      </c>
      <c r="C219" s="3" t="s">
        <v>70</v>
      </c>
      <c r="D219" s="3" t="str">
        <f t="shared" si="132"/>
        <v>A368</v>
      </c>
      <c r="E219" s="4" t="s">
        <v>592</v>
      </c>
      <c r="F219" s="11"/>
      <c r="G219" s="11"/>
      <c r="H219" s="14">
        <f>'II-I TOTAL COMPANY'!M219</f>
        <v>0</v>
      </c>
      <c r="I219" s="69">
        <v>0</v>
      </c>
      <c r="J219" s="69">
        <f t="shared" si="133"/>
        <v>0</v>
      </c>
      <c r="K219" s="12">
        <f>IF($H139&lt;&gt;0,(K139/$H139)*$H219,0)</f>
        <v>0</v>
      </c>
      <c r="L219" s="12">
        <f>IF($H139&lt;&gt;0,(L139/$H139)*$H219,0)</f>
        <v>0</v>
      </c>
      <c r="M219" s="9">
        <f t="shared" si="135"/>
        <v>0</v>
      </c>
      <c r="N219" s="12">
        <f>IF($H139&lt;&gt;0,(N139/$H139)*$H219,0)</f>
        <v>0</v>
      </c>
      <c r="O219" s="12">
        <f>IF($H139&lt;&gt;0,(O139/$H139)*$H219,0)</f>
        <v>0</v>
      </c>
      <c r="P219" s="9">
        <f t="shared" si="138"/>
        <v>0</v>
      </c>
      <c r="Q219" s="12">
        <f t="shared" ref="Q219:V219" si="143">IF($H139&lt;&gt;0,(Q139/$H139)*$H219,0)</f>
        <v>0</v>
      </c>
      <c r="R219" s="12">
        <f t="shared" si="143"/>
        <v>0</v>
      </c>
      <c r="S219" s="12">
        <f t="shared" si="143"/>
        <v>0</v>
      </c>
      <c r="T219" s="12">
        <f t="shared" si="143"/>
        <v>0</v>
      </c>
      <c r="U219" s="12">
        <f t="shared" si="143"/>
        <v>0</v>
      </c>
      <c r="V219" s="12">
        <f t="shared" si="143"/>
        <v>0</v>
      </c>
      <c r="W219" s="26" t="str">
        <f t="shared" si="121"/>
        <v>OK</v>
      </c>
    </row>
    <row r="220" spans="1:23" x14ac:dyDescent="0.2">
      <c r="A220" s="3">
        <f t="shared" si="123"/>
        <v>26</v>
      </c>
      <c r="B220" s="3" t="s">
        <v>72</v>
      </c>
      <c r="C220" s="3" t="s">
        <v>73</v>
      </c>
      <c r="D220" s="3" t="str">
        <f t="shared" si="132"/>
        <v>A369</v>
      </c>
      <c r="E220" s="4" t="s">
        <v>592</v>
      </c>
      <c r="F220" s="11"/>
      <c r="G220" s="11"/>
      <c r="H220" s="14">
        <f>'II-I TOTAL COMPANY'!M220</f>
        <v>0</v>
      </c>
      <c r="I220" s="69">
        <v>0</v>
      </c>
      <c r="J220" s="69">
        <f t="shared" si="133"/>
        <v>0</v>
      </c>
      <c r="K220" s="12">
        <f t="shared" ref="K220:L225" si="144">IF($H141&lt;&gt;0,(K141/$H141)*$H220,0)</f>
        <v>0</v>
      </c>
      <c r="L220" s="12">
        <f t="shared" si="144"/>
        <v>0</v>
      </c>
      <c r="M220" s="9">
        <f t="shared" si="135"/>
        <v>0</v>
      </c>
      <c r="N220" s="12">
        <f t="shared" ref="N220:O225" si="145">IF($H141&lt;&gt;0,(N141/$H141)*$H220,0)</f>
        <v>0</v>
      </c>
      <c r="O220" s="12">
        <f t="shared" si="145"/>
        <v>0</v>
      </c>
      <c r="P220" s="9">
        <f t="shared" si="138"/>
        <v>0</v>
      </c>
      <c r="Q220" s="12">
        <f t="shared" ref="Q220:V225" si="146">IF($H141&lt;&gt;0,(Q141/$H141)*$H220,0)</f>
        <v>0</v>
      </c>
      <c r="R220" s="12">
        <f t="shared" si="146"/>
        <v>0</v>
      </c>
      <c r="S220" s="12">
        <f t="shared" ref="S220:S225" si="147">IF($H141&lt;&gt;0,(S141/$H141)*$H220,0)</f>
        <v>0</v>
      </c>
      <c r="T220" s="12">
        <f t="shared" si="146"/>
        <v>0</v>
      </c>
      <c r="U220" s="12">
        <f t="shared" si="146"/>
        <v>0</v>
      </c>
      <c r="V220" s="12">
        <f t="shared" si="146"/>
        <v>0</v>
      </c>
      <c r="W220" s="26" t="str">
        <f t="shared" si="121"/>
        <v>OK</v>
      </c>
    </row>
    <row r="221" spans="1:23" x14ac:dyDescent="0.2">
      <c r="A221" s="3">
        <f t="shared" si="123"/>
        <v>27</v>
      </c>
      <c r="B221" s="3" t="s">
        <v>74</v>
      </c>
      <c r="C221" s="3" t="s">
        <v>75</v>
      </c>
      <c r="D221" s="3" t="str">
        <f t="shared" si="132"/>
        <v>A370</v>
      </c>
      <c r="E221" s="4" t="s">
        <v>592</v>
      </c>
      <c r="F221" s="11"/>
      <c r="G221" s="11"/>
      <c r="H221" s="14">
        <f>'II-I TOTAL COMPANY'!M221</f>
        <v>0</v>
      </c>
      <c r="I221" s="69">
        <v>0</v>
      </c>
      <c r="J221" s="69">
        <f t="shared" si="133"/>
        <v>0</v>
      </c>
      <c r="K221" s="12">
        <f t="shared" si="144"/>
        <v>0</v>
      </c>
      <c r="L221" s="12">
        <f t="shared" si="144"/>
        <v>0</v>
      </c>
      <c r="M221" s="9">
        <f t="shared" si="135"/>
        <v>0</v>
      </c>
      <c r="N221" s="12">
        <f t="shared" si="145"/>
        <v>0</v>
      </c>
      <c r="O221" s="12">
        <f t="shared" si="145"/>
        <v>0</v>
      </c>
      <c r="P221" s="9">
        <f t="shared" si="138"/>
        <v>0</v>
      </c>
      <c r="Q221" s="12">
        <f t="shared" si="146"/>
        <v>0</v>
      </c>
      <c r="R221" s="12">
        <f t="shared" si="146"/>
        <v>0</v>
      </c>
      <c r="S221" s="12">
        <f t="shared" si="147"/>
        <v>0</v>
      </c>
      <c r="T221" s="12">
        <f t="shared" si="146"/>
        <v>0</v>
      </c>
      <c r="U221" s="12">
        <f t="shared" si="146"/>
        <v>0</v>
      </c>
      <c r="V221" s="12">
        <f t="shared" si="146"/>
        <v>0</v>
      </c>
      <c r="W221" s="26" t="str">
        <f t="shared" ref="W221:W252" si="148">IF((+K221+L221+M221+P221+T221+U221+V221)-H221=0,"OK",(+K221+L221+M221+P221+T221+U221+V221)-H221)</f>
        <v>OK</v>
      </c>
    </row>
    <row r="222" spans="1:23" x14ac:dyDescent="0.2">
      <c r="A222" s="3">
        <f t="shared" si="123"/>
        <v>28</v>
      </c>
      <c r="B222" s="3" t="s">
        <v>76</v>
      </c>
      <c r="C222" s="3" t="s">
        <v>77</v>
      </c>
      <c r="D222" s="3" t="str">
        <f t="shared" si="132"/>
        <v>A371</v>
      </c>
      <c r="E222" s="4" t="s">
        <v>592</v>
      </c>
      <c r="F222" s="11"/>
      <c r="G222" s="11"/>
      <c r="H222" s="14">
        <f>'II-I TOTAL COMPANY'!M222</f>
        <v>0</v>
      </c>
      <c r="I222" s="69">
        <v>0</v>
      </c>
      <c r="J222" s="69">
        <f t="shared" si="133"/>
        <v>0</v>
      </c>
      <c r="K222" s="12">
        <f t="shared" si="144"/>
        <v>0</v>
      </c>
      <c r="L222" s="12">
        <f t="shared" si="144"/>
        <v>0</v>
      </c>
      <c r="M222" s="9">
        <f t="shared" si="135"/>
        <v>0</v>
      </c>
      <c r="N222" s="12">
        <f t="shared" si="145"/>
        <v>0</v>
      </c>
      <c r="O222" s="12">
        <f t="shared" si="145"/>
        <v>0</v>
      </c>
      <c r="P222" s="9">
        <f t="shared" si="138"/>
        <v>0</v>
      </c>
      <c r="Q222" s="12">
        <f t="shared" si="146"/>
        <v>0</v>
      </c>
      <c r="R222" s="12">
        <f t="shared" si="146"/>
        <v>0</v>
      </c>
      <c r="S222" s="12">
        <f t="shared" si="147"/>
        <v>0</v>
      </c>
      <c r="T222" s="12">
        <f t="shared" si="146"/>
        <v>0</v>
      </c>
      <c r="U222" s="12">
        <f t="shared" si="146"/>
        <v>0</v>
      </c>
      <c r="V222" s="12">
        <f t="shared" si="146"/>
        <v>0</v>
      </c>
      <c r="W222" s="26" t="str">
        <f t="shared" si="148"/>
        <v>OK</v>
      </c>
    </row>
    <row r="223" spans="1:23" x14ac:dyDescent="0.2">
      <c r="A223" s="3">
        <f t="shared" si="123"/>
        <v>29</v>
      </c>
      <c r="B223" s="3" t="s">
        <v>78</v>
      </c>
      <c r="C223" s="3" t="s">
        <v>79</v>
      </c>
      <c r="D223" s="3" t="str">
        <f t="shared" si="132"/>
        <v>A372</v>
      </c>
      <c r="E223" s="4" t="s">
        <v>592</v>
      </c>
      <c r="F223" s="11"/>
      <c r="G223" s="11"/>
      <c r="H223" s="14">
        <f>'II-I TOTAL COMPANY'!M223</f>
        <v>0</v>
      </c>
      <c r="I223" s="69">
        <v>0</v>
      </c>
      <c r="J223" s="69">
        <f t="shared" si="133"/>
        <v>0</v>
      </c>
      <c r="K223" s="12">
        <f t="shared" si="144"/>
        <v>0</v>
      </c>
      <c r="L223" s="12">
        <f t="shared" si="144"/>
        <v>0</v>
      </c>
      <c r="M223" s="9">
        <f t="shared" si="135"/>
        <v>0</v>
      </c>
      <c r="N223" s="12">
        <f t="shared" si="145"/>
        <v>0</v>
      </c>
      <c r="O223" s="12">
        <f t="shared" si="145"/>
        <v>0</v>
      </c>
      <c r="P223" s="9">
        <f t="shared" si="138"/>
        <v>0</v>
      </c>
      <c r="Q223" s="12">
        <f t="shared" si="146"/>
        <v>0</v>
      </c>
      <c r="R223" s="12">
        <f t="shared" si="146"/>
        <v>0</v>
      </c>
      <c r="S223" s="12">
        <f t="shared" si="147"/>
        <v>0</v>
      </c>
      <c r="T223" s="12">
        <f t="shared" si="146"/>
        <v>0</v>
      </c>
      <c r="U223" s="12">
        <f t="shared" si="146"/>
        <v>0</v>
      </c>
      <c r="V223" s="12">
        <f t="shared" si="146"/>
        <v>0</v>
      </c>
      <c r="W223" s="26" t="str">
        <f t="shared" si="148"/>
        <v>OK</v>
      </c>
    </row>
    <row r="224" spans="1:23" x14ac:dyDescent="0.2">
      <c r="A224" s="3">
        <f t="shared" si="123"/>
        <v>30</v>
      </c>
      <c r="B224" s="3" t="s">
        <v>80</v>
      </c>
      <c r="C224" s="3" t="s">
        <v>81</v>
      </c>
      <c r="D224" s="3" t="str">
        <f t="shared" si="132"/>
        <v>A373</v>
      </c>
      <c r="E224" s="4" t="s">
        <v>592</v>
      </c>
      <c r="F224" s="11"/>
      <c r="G224" s="11"/>
      <c r="H224" s="14">
        <f>'II-I TOTAL COMPANY'!M224</f>
        <v>0</v>
      </c>
      <c r="I224" s="69">
        <v>0</v>
      </c>
      <c r="J224" s="69">
        <f t="shared" si="133"/>
        <v>0</v>
      </c>
      <c r="K224" s="12">
        <f t="shared" si="144"/>
        <v>0</v>
      </c>
      <c r="L224" s="12">
        <f t="shared" si="144"/>
        <v>0</v>
      </c>
      <c r="M224" s="9">
        <f t="shared" si="135"/>
        <v>0</v>
      </c>
      <c r="N224" s="12">
        <f t="shared" si="145"/>
        <v>0</v>
      </c>
      <c r="O224" s="12">
        <f t="shared" si="145"/>
        <v>0</v>
      </c>
      <c r="P224" s="9">
        <f t="shared" si="138"/>
        <v>0</v>
      </c>
      <c r="Q224" s="12">
        <f t="shared" si="146"/>
        <v>0</v>
      </c>
      <c r="R224" s="12">
        <f t="shared" si="146"/>
        <v>0</v>
      </c>
      <c r="S224" s="12">
        <f t="shared" si="147"/>
        <v>0</v>
      </c>
      <c r="T224" s="12">
        <f t="shared" si="146"/>
        <v>0</v>
      </c>
      <c r="U224" s="12">
        <f t="shared" si="146"/>
        <v>0</v>
      </c>
      <c r="V224" s="12">
        <f t="shared" si="146"/>
        <v>0</v>
      </c>
      <c r="W224" s="26" t="str">
        <f t="shared" si="148"/>
        <v>OK</v>
      </c>
    </row>
    <row r="225" spans="1:23" x14ac:dyDescent="0.2">
      <c r="A225" s="3">
        <f t="shared" si="123"/>
        <v>31</v>
      </c>
      <c r="B225" s="3" t="s">
        <v>818</v>
      </c>
      <c r="C225" s="3" t="s">
        <v>817</v>
      </c>
      <c r="D225" s="3" t="str">
        <f>B225</f>
        <v>A370.16</v>
      </c>
      <c r="E225" s="4" t="s">
        <v>592</v>
      </c>
      <c r="F225" s="4"/>
      <c r="G225" s="4"/>
      <c r="H225" s="14">
        <f>'II-I TOTAL COMPANY'!M225</f>
        <v>0</v>
      </c>
      <c r="I225" s="69">
        <v>0</v>
      </c>
      <c r="J225" s="69">
        <f t="shared" si="133"/>
        <v>0</v>
      </c>
      <c r="K225" s="12">
        <f t="shared" si="144"/>
        <v>0</v>
      </c>
      <c r="L225" s="12">
        <f t="shared" si="144"/>
        <v>0</v>
      </c>
      <c r="M225" s="9">
        <f>SUM(N225:O225)</f>
        <v>0</v>
      </c>
      <c r="N225" s="12">
        <f t="shared" si="145"/>
        <v>0</v>
      </c>
      <c r="O225" s="12">
        <f t="shared" si="145"/>
        <v>0</v>
      </c>
      <c r="P225" s="9">
        <f>SUM(Q225:S225)</f>
        <v>0</v>
      </c>
      <c r="Q225" s="12">
        <f t="shared" si="146"/>
        <v>0</v>
      </c>
      <c r="R225" s="12">
        <f t="shared" si="146"/>
        <v>0</v>
      </c>
      <c r="S225" s="12">
        <f t="shared" si="147"/>
        <v>0</v>
      </c>
      <c r="T225" s="12">
        <f t="shared" si="146"/>
        <v>0</v>
      </c>
      <c r="U225" s="12">
        <f t="shared" si="146"/>
        <v>0</v>
      </c>
      <c r="V225" s="12">
        <f t="shared" si="146"/>
        <v>0</v>
      </c>
      <c r="W225" s="26" t="str">
        <f t="shared" si="148"/>
        <v>OK</v>
      </c>
    </row>
    <row r="226" spans="1:23" x14ac:dyDescent="0.2">
      <c r="A226" s="3">
        <f t="shared" si="123"/>
        <v>32</v>
      </c>
      <c r="B226" s="3"/>
      <c r="C226" s="3" t="s">
        <v>82</v>
      </c>
      <c r="D226" s="3"/>
      <c r="E226" s="4"/>
      <c r="F226" s="8"/>
      <c r="G226" s="8"/>
      <c r="H226" s="8">
        <f>SUM(H211:H225)</f>
        <v>0</v>
      </c>
      <c r="I226" s="8">
        <f t="shared" ref="I226:V226" si="149">SUM(I211:I225)</f>
        <v>0</v>
      </c>
      <c r="J226" s="8">
        <f t="shared" si="149"/>
        <v>0</v>
      </c>
      <c r="K226" s="8">
        <f t="shared" si="149"/>
        <v>0</v>
      </c>
      <c r="L226" s="8">
        <f t="shared" si="149"/>
        <v>0</v>
      </c>
      <c r="M226" s="8">
        <f t="shared" si="149"/>
        <v>0</v>
      </c>
      <c r="N226" s="8">
        <f t="shared" si="149"/>
        <v>0</v>
      </c>
      <c r="O226" s="8">
        <f t="shared" si="149"/>
        <v>0</v>
      </c>
      <c r="P226" s="8">
        <f t="shared" si="149"/>
        <v>0</v>
      </c>
      <c r="Q226" s="8">
        <f t="shared" si="149"/>
        <v>0</v>
      </c>
      <c r="R226" s="8">
        <f t="shared" si="149"/>
        <v>0</v>
      </c>
      <c r="S226" s="8">
        <f t="shared" si="149"/>
        <v>0</v>
      </c>
      <c r="T226" s="8">
        <f t="shared" si="149"/>
        <v>0</v>
      </c>
      <c r="U226" s="8">
        <f t="shared" si="149"/>
        <v>0</v>
      </c>
      <c r="V226" s="8">
        <f t="shared" si="149"/>
        <v>0</v>
      </c>
      <c r="W226" s="26" t="str">
        <f t="shared" si="148"/>
        <v>OK</v>
      </c>
    </row>
    <row r="227" spans="1:23" x14ac:dyDescent="0.2">
      <c r="A227" s="3">
        <f t="shared" si="123"/>
        <v>33</v>
      </c>
      <c r="B227" s="3"/>
      <c r="C227" s="3"/>
      <c r="D227" s="3"/>
      <c r="E227" s="4"/>
      <c r="F227" s="4"/>
      <c r="G227" s="4"/>
      <c r="H227" s="8"/>
      <c r="I227" s="8"/>
      <c r="J227" s="8"/>
      <c r="K227" s="8"/>
      <c r="L227" s="8"/>
      <c r="M227" s="8"/>
      <c r="N227" s="8"/>
      <c r="O227" s="8"/>
      <c r="P227" s="9"/>
      <c r="Q227" s="8"/>
      <c r="R227" s="8"/>
      <c r="S227" s="8"/>
      <c r="T227" s="8"/>
      <c r="U227" s="8"/>
      <c r="V227" s="8"/>
      <c r="W227" s="26" t="str">
        <f t="shared" si="148"/>
        <v>OK</v>
      </c>
    </row>
    <row r="228" spans="1:23" x14ac:dyDescent="0.2">
      <c r="A228" s="3">
        <f t="shared" si="123"/>
        <v>34</v>
      </c>
      <c r="B228" s="7" t="s">
        <v>113</v>
      </c>
      <c r="C228" s="3"/>
      <c r="D228" s="3"/>
      <c r="E228" s="4"/>
      <c r="F228" s="4"/>
      <c r="G228" s="4"/>
      <c r="H228" s="8"/>
      <c r="I228" s="8"/>
      <c r="J228" s="8"/>
      <c r="K228" s="8"/>
      <c r="L228" s="8"/>
      <c r="M228" s="8"/>
      <c r="N228" s="8"/>
      <c r="O228" s="8"/>
      <c r="P228" s="9"/>
      <c r="Q228" s="8"/>
      <c r="R228" s="8"/>
      <c r="S228" s="8"/>
      <c r="T228" s="8"/>
      <c r="U228" s="8"/>
      <c r="V228" s="8"/>
      <c r="W228" s="26" t="str">
        <f t="shared" si="148"/>
        <v>OK</v>
      </c>
    </row>
    <row r="229" spans="1:23" x14ac:dyDescent="0.2">
      <c r="A229" s="3">
        <f t="shared" si="123"/>
        <v>35</v>
      </c>
      <c r="B229" s="3"/>
      <c r="C229" s="3"/>
      <c r="D229" s="3"/>
      <c r="E229" s="4"/>
      <c r="F229" s="4"/>
      <c r="G229" s="4"/>
      <c r="H229" s="8"/>
      <c r="I229" s="8"/>
      <c r="J229" s="8"/>
      <c r="K229" s="8"/>
      <c r="L229" s="8"/>
      <c r="M229" s="8"/>
      <c r="N229" s="8"/>
      <c r="O229" s="8"/>
      <c r="P229" s="9"/>
      <c r="Q229" s="8"/>
      <c r="R229" s="8"/>
      <c r="S229" s="8"/>
      <c r="T229" s="8"/>
      <c r="U229" s="8"/>
      <c r="V229" s="8"/>
      <c r="W229" s="26" t="str">
        <f t="shared" si="148"/>
        <v>OK</v>
      </c>
    </row>
    <row r="230" spans="1:23" x14ac:dyDescent="0.2">
      <c r="A230" s="3">
        <f t="shared" si="123"/>
        <v>36</v>
      </c>
      <c r="B230" s="3" t="s">
        <v>112</v>
      </c>
      <c r="C230" s="3"/>
      <c r="D230" s="3"/>
      <c r="E230" s="4"/>
      <c r="F230" s="4"/>
      <c r="G230" s="4"/>
      <c r="H230" s="8"/>
      <c r="I230" s="8"/>
      <c r="J230" s="8"/>
      <c r="K230" s="8"/>
      <c r="L230" s="8"/>
      <c r="M230" s="8"/>
      <c r="N230" s="8"/>
      <c r="O230" s="8"/>
      <c r="P230" s="9"/>
      <c r="Q230" s="8"/>
      <c r="R230" s="8"/>
      <c r="S230" s="8"/>
      <c r="T230" s="8"/>
      <c r="U230" s="8"/>
      <c r="V230" s="8"/>
      <c r="W230" s="26" t="str">
        <f t="shared" si="148"/>
        <v>OK</v>
      </c>
    </row>
    <row r="231" spans="1:23" x14ac:dyDescent="0.2">
      <c r="A231" s="3">
        <f t="shared" si="123"/>
        <v>37</v>
      </c>
      <c r="B231" s="3"/>
      <c r="C231" s="3"/>
      <c r="D231" s="3"/>
      <c r="E231" s="4"/>
      <c r="F231" s="4"/>
      <c r="G231" s="4"/>
      <c r="H231" s="8"/>
      <c r="I231" s="8"/>
      <c r="J231" s="8"/>
      <c r="K231" s="8"/>
      <c r="L231" s="8"/>
      <c r="M231" s="8"/>
      <c r="N231" s="8"/>
      <c r="O231" s="8"/>
      <c r="P231" s="9"/>
      <c r="Q231" s="8"/>
      <c r="R231" s="8"/>
      <c r="S231" s="8"/>
      <c r="T231" s="8"/>
      <c r="U231" s="8"/>
      <c r="V231" s="8"/>
      <c r="W231" s="26" t="str">
        <f t="shared" si="148"/>
        <v>OK</v>
      </c>
    </row>
    <row r="232" spans="1:23" x14ac:dyDescent="0.2">
      <c r="A232" s="3">
        <f t="shared" si="123"/>
        <v>38</v>
      </c>
      <c r="B232" s="3" t="s">
        <v>84</v>
      </c>
      <c r="C232" s="3"/>
      <c r="D232" s="3"/>
      <c r="E232" s="4"/>
      <c r="F232" s="4"/>
      <c r="G232" s="4"/>
      <c r="H232" s="8"/>
      <c r="I232" s="8"/>
      <c r="J232" s="8"/>
      <c r="K232" s="8"/>
      <c r="L232" s="8"/>
      <c r="M232" s="8"/>
      <c r="N232" s="8"/>
      <c r="O232" s="8"/>
      <c r="P232" s="9"/>
      <c r="Q232" s="8"/>
      <c r="R232" s="8"/>
      <c r="S232" s="8"/>
      <c r="T232" s="8"/>
      <c r="U232" s="8"/>
      <c r="V232" s="8"/>
      <c r="W232" s="26" t="str">
        <f t="shared" si="148"/>
        <v>OK</v>
      </c>
    </row>
    <row r="233" spans="1:23" x14ac:dyDescent="0.2">
      <c r="A233" s="3">
        <f t="shared" si="123"/>
        <v>39</v>
      </c>
      <c r="B233" s="3" t="s">
        <v>85</v>
      </c>
      <c r="C233" s="3" t="s">
        <v>35</v>
      </c>
      <c r="D233" s="3" t="str">
        <f t="shared" ref="D233:D243" si="150">B233</f>
        <v>A389</v>
      </c>
      <c r="E233" s="4" t="s">
        <v>592</v>
      </c>
      <c r="F233" s="11"/>
      <c r="G233" s="11"/>
      <c r="H233" s="14">
        <f>'II-I TOTAL COMPANY'!M233</f>
        <v>26918.369196563639</v>
      </c>
      <c r="I233" s="69">
        <v>0</v>
      </c>
      <c r="J233" s="69">
        <f t="shared" ref="J233:J249" si="151">SUM(K233:V233)-M233-P233</f>
        <v>26918.369196563628</v>
      </c>
      <c r="K233" s="12">
        <f t="shared" ref="K233:L240" si="152">IF($H151&lt;&gt;0,(K151/$H151)*$H233,0)</f>
        <v>22066.807341382053</v>
      </c>
      <c r="L233" s="12">
        <f t="shared" si="152"/>
        <v>2344.5266106421773</v>
      </c>
      <c r="M233" s="9">
        <f t="shared" ref="M233:M242" si="153">SUM(N233:O233)</f>
        <v>1551.3714301996786</v>
      </c>
      <c r="N233" s="12">
        <f t="shared" ref="N233:O240" si="154">IF($H151&lt;&gt;0,(N151/$H151)*$H233,0)</f>
        <v>12.340868452747792</v>
      </c>
      <c r="O233" s="12">
        <f t="shared" si="154"/>
        <v>1539.0305617469307</v>
      </c>
      <c r="P233" s="9">
        <f t="shared" si="138"/>
        <v>23.640684635262165</v>
      </c>
      <c r="Q233" s="12">
        <f t="shared" ref="Q233:V240" si="155">IF($H151&lt;&gt;0,(Q151/$H151)*$H233,0)</f>
        <v>10.048380736699157</v>
      </c>
      <c r="R233" s="12">
        <f t="shared" si="155"/>
        <v>11.783815362866815</v>
      </c>
      <c r="S233" s="12">
        <f t="shared" ref="S233:S240" si="156">IF($H151&lt;&gt;0,(S151/$H151)*$H233,0)</f>
        <v>1.8084885356961957</v>
      </c>
      <c r="T233" s="12">
        <f t="shared" si="155"/>
        <v>2.6581934685066071</v>
      </c>
      <c r="U233" s="12">
        <f t="shared" si="155"/>
        <v>928.95785897796304</v>
      </c>
      <c r="V233" s="12">
        <f t="shared" si="155"/>
        <v>0.40707725798994443</v>
      </c>
      <c r="W233" s="26">
        <f t="shared" si="148"/>
        <v>-1.0913936421275139E-11</v>
      </c>
    </row>
    <row r="234" spans="1:23" x14ac:dyDescent="0.2">
      <c r="A234" s="3">
        <f t="shared" si="123"/>
        <v>40</v>
      </c>
      <c r="B234" s="3" t="s">
        <v>86</v>
      </c>
      <c r="C234" s="3" t="s">
        <v>31</v>
      </c>
      <c r="D234" s="3" t="str">
        <f t="shared" si="150"/>
        <v>A390</v>
      </c>
      <c r="E234" s="4" t="s">
        <v>592</v>
      </c>
      <c r="F234" s="11"/>
      <c r="G234" s="11"/>
      <c r="H234" s="14">
        <f>'II-I TOTAL COMPANY'!M234</f>
        <v>1010618.0345590548</v>
      </c>
      <c r="I234" s="69">
        <v>0</v>
      </c>
      <c r="J234" s="69">
        <f t="shared" si="151"/>
        <v>1010618.0345590543</v>
      </c>
      <c r="K234" s="12">
        <f t="shared" si="152"/>
        <v>828471.93682103814</v>
      </c>
      <c r="L234" s="12">
        <f t="shared" si="152"/>
        <v>88022.452545939392</v>
      </c>
      <c r="M234" s="9">
        <f t="shared" si="153"/>
        <v>58244.388217233369</v>
      </c>
      <c r="N234" s="12">
        <f t="shared" si="154"/>
        <v>463.32317271508271</v>
      </c>
      <c r="O234" s="12">
        <f t="shared" si="154"/>
        <v>57781.065044518284</v>
      </c>
      <c r="P234" s="9">
        <f t="shared" si="138"/>
        <v>887.56128082116777</v>
      </c>
      <c r="Q234" s="12">
        <f t="shared" si="155"/>
        <v>377.25445833919053</v>
      </c>
      <c r="R234" s="12">
        <f t="shared" si="155"/>
        <v>442.40927950224903</v>
      </c>
      <c r="S234" s="12">
        <f t="shared" si="156"/>
        <v>67.897542979728243</v>
      </c>
      <c r="T234" s="12">
        <f t="shared" si="155"/>
        <v>99.798700248260516</v>
      </c>
      <c r="U234" s="12">
        <f t="shared" si="155"/>
        <v>34876.613764118563</v>
      </c>
      <c r="V234" s="12">
        <f t="shared" si="155"/>
        <v>15.28322965553224</v>
      </c>
      <c r="W234" s="26">
        <f t="shared" si="148"/>
        <v>-3.4924596548080444E-10</v>
      </c>
    </row>
    <row r="235" spans="1:23" x14ac:dyDescent="0.2">
      <c r="A235" s="3">
        <f t="shared" si="123"/>
        <v>41</v>
      </c>
      <c r="B235" s="3" t="s">
        <v>87</v>
      </c>
      <c r="C235" s="3" t="s">
        <v>88</v>
      </c>
      <c r="D235" s="3" t="str">
        <f t="shared" si="150"/>
        <v>A391</v>
      </c>
      <c r="E235" s="4" t="s">
        <v>592</v>
      </c>
      <c r="F235" s="11"/>
      <c r="G235" s="11"/>
      <c r="H235" s="14">
        <f>'II-I TOTAL COMPANY'!M235</f>
        <v>-7394.8079950164292</v>
      </c>
      <c r="I235" s="69">
        <v>0</v>
      </c>
      <c r="J235" s="69">
        <f t="shared" si="151"/>
        <v>-7394.8079950164256</v>
      </c>
      <c r="K235" s="12">
        <f t="shared" si="152"/>
        <v>-6062.0241204422791</v>
      </c>
      <c r="L235" s="12">
        <f t="shared" si="152"/>
        <v>-644.07037433451967</v>
      </c>
      <c r="M235" s="9">
        <f t="shared" si="153"/>
        <v>-426.18086450590647</v>
      </c>
      <c r="N235" s="12">
        <f t="shared" si="154"/>
        <v>-3.3901887604496976</v>
      </c>
      <c r="O235" s="12">
        <f t="shared" si="154"/>
        <v>-422.79067574545678</v>
      </c>
      <c r="P235" s="9">
        <f t="shared" si="138"/>
        <v>-6.4943876232597262</v>
      </c>
      <c r="Q235" s="12">
        <f t="shared" si="155"/>
        <v>-2.7604141122411598</v>
      </c>
      <c r="R235" s="12">
        <f t="shared" si="155"/>
        <v>-3.2371594066793987</v>
      </c>
      <c r="S235" s="12">
        <f t="shared" si="156"/>
        <v>-0.4968141043391669</v>
      </c>
      <c r="T235" s="12">
        <f t="shared" si="155"/>
        <v>-0.73023852855552907</v>
      </c>
      <c r="U235" s="12">
        <f t="shared" si="155"/>
        <v>-255.19618043876642</v>
      </c>
      <c r="V235" s="12">
        <f t="shared" si="155"/>
        <v>-0.11182914313983375</v>
      </c>
      <c r="W235" s="26">
        <f t="shared" si="148"/>
        <v>2.7284841053187847E-12</v>
      </c>
    </row>
    <row r="236" spans="1:23" x14ac:dyDescent="0.2">
      <c r="A236" s="3">
        <f t="shared" si="123"/>
        <v>42</v>
      </c>
      <c r="B236" s="3" t="s">
        <v>89</v>
      </c>
      <c r="C236" s="3" t="s">
        <v>90</v>
      </c>
      <c r="D236" s="3" t="str">
        <f t="shared" si="150"/>
        <v>A392</v>
      </c>
      <c r="E236" s="4" t="s">
        <v>592</v>
      </c>
      <c r="F236" s="11"/>
      <c r="G236" s="11"/>
      <c r="H236" s="14">
        <f>'II-I TOTAL COMPANY'!M236</f>
        <v>5.7827980516797113E-3</v>
      </c>
      <c r="I236" s="69">
        <v>0</v>
      </c>
      <c r="J236" s="69">
        <f t="shared" si="151"/>
        <v>5.7827980516797087E-3</v>
      </c>
      <c r="K236" s="12">
        <f t="shared" si="152"/>
        <v>4.7405505723142373E-3</v>
      </c>
      <c r="L236" s="12">
        <f t="shared" si="152"/>
        <v>5.036681017757794E-4</v>
      </c>
      <c r="M236" s="9">
        <f t="shared" si="153"/>
        <v>3.3327679022752721E-4</v>
      </c>
      <c r="N236" s="12">
        <f t="shared" si="154"/>
        <v>2.651154292574896E-6</v>
      </c>
      <c r="O236" s="12">
        <f t="shared" si="154"/>
        <v>3.3062563593495229E-4</v>
      </c>
      <c r="P236" s="9">
        <f t="shared" si="138"/>
        <v>5.0786622343607896E-6</v>
      </c>
      <c r="Q236" s="12">
        <f t="shared" si="155"/>
        <v>2.1586655611417121E-6</v>
      </c>
      <c r="R236" s="12">
        <f t="shared" si="155"/>
        <v>2.5314841335350569E-6</v>
      </c>
      <c r="S236" s="12">
        <f t="shared" si="156"/>
        <v>3.8851253968402085E-7</v>
      </c>
      <c r="T236" s="12">
        <f t="shared" si="155"/>
        <v>5.7105227654839075E-7</v>
      </c>
      <c r="U236" s="12">
        <f t="shared" si="155"/>
        <v>1.9956542158118925E-4</v>
      </c>
      <c r="V236" s="12">
        <f t="shared" si="155"/>
        <v>8.7451270067574681E-8</v>
      </c>
      <c r="W236" s="26">
        <f t="shared" si="148"/>
        <v>-2.6020852139652106E-18</v>
      </c>
    </row>
    <row r="237" spans="1:23" x14ac:dyDescent="0.2">
      <c r="A237" s="3">
        <f t="shared" si="123"/>
        <v>43</v>
      </c>
      <c r="B237" s="3" t="s">
        <v>91</v>
      </c>
      <c r="C237" s="3" t="s">
        <v>114</v>
      </c>
      <c r="D237" s="3" t="str">
        <f t="shared" si="150"/>
        <v>A393</v>
      </c>
      <c r="E237" s="4" t="s">
        <v>592</v>
      </c>
      <c r="F237" s="11"/>
      <c r="G237" s="11"/>
      <c r="H237" s="14">
        <f>'II-I TOTAL COMPANY'!M237</f>
        <v>0</v>
      </c>
      <c r="I237" s="69">
        <v>0</v>
      </c>
      <c r="J237" s="69">
        <f t="shared" si="151"/>
        <v>0</v>
      </c>
      <c r="K237" s="12">
        <f t="shared" si="152"/>
        <v>0</v>
      </c>
      <c r="L237" s="12">
        <f t="shared" si="152"/>
        <v>0</v>
      </c>
      <c r="M237" s="9">
        <f t="shared" si="153"/>
        <v>0</v>
      </c>
      <c r="N237" s="12">
        <f t="shared" si="154"/>
        <v>0</v>
      </c>
      <c r="O237" s="12">
        <f t="shared" si="154"/>
        <v>0</v>
      </c>
      <c r="P237" s="9">
        <f t="shared" si="138"/>
        <v>0</v>
      </c>
      <c r="Q237" s="12">
        <f t="shared" si="155"/>
        <v>0</v>
      </c>
      <c r="R237" s="12">
        <f t="shared" si="155"/>
        <v>0</v>
      </c>
      <c r="S237" s="12">
        <f t="shared" si="156"/>
        <v>0</v>
      </c>
      <c r="T237" s="12">
        <f t="shared" si="155"/>
        <v>0</v>
      </c>
      <c r="U237" s="12">
        <f t="shared" si="155"/>
        <v>0</v>
      </c>
      <c r="V237" s="12">
        <f t="shared" si="155"/>
        <v>0</v>
      </c>
      <c r="W237" s="26" t="str">
        <f t="shared" si="148"/>
        <v>OK</v>
      </c>
    </row>
    <row r="238" spans="1:23" x14ac:dyDescent="0.2">
      <c r="A238" s="3">
        <f t="shared" si="123"/>
        <v>44</v>
      </c>
      <c r="B238" s="3" t="s">
        <v>93</v>
      </c>
      <c r="C238" s="3" t="s">
        <v>94</v>
      </c>
      <c r="D238" s="3" t="str">
        <f t="shared" si="150"/>
        <v>A394</v>
      </c>
      <c r="E238" s="4" t="s">
        <v>592</v>
      </c>
      <c r="F238" s="11"/>
      <c r="G238" s="11"/>
      <c r="H238" s="14">
        <f>'II-I TOTAL COMPANY'!M238</f>
        <v>0.90955474829951188</v>
      </c>
      <c r="I238" s="69">
        <v>0</v>
      </c>
      <c r="J238" s="69">
        <f t="shared" si="151"/>
        <v>0.90955474829951155</v>
      </c>
      <c r="K238" s="12">
        <f t="shared" si="152"/>
        <v>0.74562352758453165</v>
      </c>
      <c r="L238" s="12">
        <f t="shared" si="152"/>
        <v>7.9220078142638081E-2</v>
      </c>
      <c r="M238" s="9">
        <f t="shared" si="153"/>
        <v>5.2419863937911072E-2</v>
      </c>
      <c r="N238" s="12">
        <f t="shared" si="154"/>
        <v>4.1699017564441953E-4</v>
      </c>
      <c r="O238" s="12">
        <f t="shared" si="154"/>
        <v>5.2002873762266651E-2</v>
      </c>
      <c r="P238" s="9">
        <f t="shared" si="138"/>
        <v>7.9880385048730943E-4</v>
      </c>
      <c r="Q238" s="12">
        <f t="shared" si="155"/>
        <v>3.3952845898825129E-4</v>
      </c>
      <c r="R238" s="12">
        <f t="shared" si="155"/>
        <v>3.9816770243824781E-4</v>
      </c>
      <c r="S238" s="12">
        <f t="shared" si="156"/>
        <v>6.1107689060810346E-5</v>
      </c>
      <c r="T238" s="12">
        <f t="shared" si="155"/>
        <v>8.9818683796326826E-5</v>
      </c>
      <c r="U238" s="12">
        <f t="shared" si="155"/>
        <v>3.1388901215881171E-2</v>
      </c>
      <c r="V238" s="12">
        <f t="shared" si="155"/>
        <v>1.3754884266048558E-5</v>
      </c>
      <c r="W238" s="26">
        <f t="shared" si="148"/>
        <v>-2.2204460492503131E-16</v>
      </c>
    </row>
    <row r="239" spans="1:23" x14ac:dyDescent="0.2">
      <c r="A239" s="3">
        <f t="shared" si="123"/>
        <v>45</v>
      </c>
      <c r="B239" s="3" t="s">
        <v>95</v>
      </c>
      <c r="C239" s="3" t="s">
        <v>96</v>
      </c>
      <c r="D239" s="3" t="str">
        <f t="shared" si="150"/>
        <v>A395</v>
      </c>
      <c r="E239" s="4" t="s">
        <v>592</v>
      </c>
      <c r="F239" s="11"/>
      <c r="G239" s="11"/>
      <c r="H239" s="14">
        <f>'II-I TOTAL COMPANY'!M239</f>
        <v>3.3862592851863012E-3</v>
      </c>
      <c r="I239" s="69">
        <v>0</v>
      </c>
      <c r="J239" s="69">
        <f t="shared" si="151"/>
        <v>3.3862592851863003E-3</v>
      </c>
      <c r="K239" s="12">
        <f t="shared" si="152"/>
        <v>2.7759457011872534E-3</v>
      </c>
      <c r="L239" s="12">
        <f t="shared" si="152"/>
        <v>2.9493521493370947E-4</v>
      </c>
      <c r="M239" s="9">
        <f t="shared" si="153"/>
        <v>1.9515840175626418E-4</v>
      </c>
      <c r="N239" s="12">
        <f t="shared" si="154"/>
        <v>1.5524484444144811E-6</v>
      </c>
      <c r="O239" s="12">
        <f t="shared" si="154"/>
        <v>1.936059533118497E-4</v>
      </c>
      <c r="P239" s="9">
        <f t="shared" si="138"/>
        <v>2.9739352807649708E-6</v>
      </c>
      <c r="Q239" s="12">
        <f t="shared" si="155"/>
        <v>1.264059584080541E-6</v>
      </c>
      <c r="R239" s="12">
        <f t="shared" si="155"/>
        <v>1.4823726465763274E-6</v>
      </c>
      <c r="S239" s="12">
        <f t="shared" si="156"/>
        <v>2.2750305010810252E-7</v>
      </c>
      <c r="T239" s="12">
        <f t="shared" si="155"/>
        <v>3.3439367180167719E-7</v>
      </c>
      <c r="U239" s="12">
        <f t="shared" si="155"/>
        <v>1.168604291196247E-4</v>
      </c>
      <c r="V239" s="12">
        <f t="shared" si="155"/>
        <v>5.120923688172767E-8</v>
      </c>
      <c r="W239" s="26">
        <f t="shared" si="148"/>
        <v>-1.3010426069826053E-18</v>
      </c>
    </row>
    <row r="240" spans="1:23" x14ac:dyDescent="0.2">
      <c r="A240" s="3">
        <f t="shared" si="123"/>
        <v>46</v>
      </c>
      <c r="B240" s="3" t="s">
        <v>97</v>
      </c>
      <c r="C240" s="3" t="s">
        <v>98</v>
      </c>
      <c r="D240" s="3" t="str">
        <f t="shared" si="150"/>
        <v>A396</v>
      </c>
      <c r="E240" s="4" t="s">
        <v>592</v>
      </c>
      <c r="F240" s="11"/>
      <c r="G240" s="11"/>
      <c r="H240" s="14">
        <f>'II-I TOTAL COMPANY'!M240</f>
        <v>-1.8419700316474108E-2</v>
      </c>
      <c r="I240" s="69">
        <v>0</v>
      </c>
      <c r="J240" s="69">
        <f t="shared" si="151"/>
        <v>-1.8419700316474101E-2</v>
      </c>
      <c r="K240" s="12">
        <f t="shared" si="152"/>
        <v>-1.5099873814848962E-2</v>
      </c>
      <c r="L240" s="12">
        <f t="shared" si="152"/>
        <v>-1.6043125509081985E-3</v>
      </c>
      <c r="M240" s="9">
        <f t="shared" si="153"/>
        <v>-1.0615723640296105E-3</v>
      </c>
      <c r="N240" s="12">
        <f t="shared" si="154"/>
        <v>-8.4446088425617778E-6</v>
      </c>
      <c r="O240" s="12">
        <f t="shared" si="154"/>
        <v>-1.0531277551870488E-3</v>
      </c>
      <c r="P240" s="9">
        <f t="shared" si="138"/>
        <v>-1.617684649014297E-5</v>
      </c>
      <c r="Q240" s="12">
        <f t="shared" si="155"/>
        <v>-6.8759054638220011E-6</v>
      </c>
      <c r="R240" s="12">
        <f t="shared" si="155"/>
        <v>-8.0634285823072513E-6</v>
      </c>
      <c r="S240" s="12">
        <f t="shared" si="156"/>
        <v>-1.2375124440137167E-6</v>
      </c>
      <c r="T240" s="12">
        <f t="shared" si="155"/>
        <v>-1.8189484925911159E-6</v>
      </c>
      <c r="U240" s="12">
        <f t="shared" si="155"/>
        <v>-6.3566723689902722E-4</v>
      </c>
      <c r="V240" s="12">
        <f t="shared" si="155"/>
        <v>-2.785548055706141E-7</v>
      </c>
      <c r="W240" s="26">
        <f t="shared" si="148"/>
        <v>6.9388939039072284E-18</v>
      </c>
    </row>
    <row r="241" spans="1:23" x14ac:dyDescent="0.2">
      <c r="A241" s="3">
        <f t="shared" si="123"/>
        <v>47</v>
      </c>
      <c r="B241" s="3" t="s">
        <v>105</v>
      </c>
      <c r="C241" s="3" t="s">
        <v>106</v>
      </c>
      <c r="D241" s="3" t="str">
        <f t="shared" si="150"/>
        <v>A397</v>
      </c>
      <c r="E241" s="4" t="s">
        <v>592</v>
      </c>
      <c r="F241" s="11"/>
      <c r="G241" s="11"/>
      <c r="H241" s="14">
        <f>'II-I TOTAL COMPANY'!M241</f>
        <v>3.0848297426143807</v>
      </c>
      <c r="I241" s="69">
        <v>0</v>
      </c>
      <c r="J241" s="69">
        <f t="shared" si="151"/>
        <v>3.0848297426143798</v>
      </c>
      <c r="K241" s="12">
        <f>IF($H168&lt;&gt;0,(K168/$H168)*$H241,0)</f>
        <v>2.5288435236978155</v>
      </c>
      <c r="L241" s="12">
        <f>IF($H168&lt;&gt;0,(L168/$H168)*$H241,0)</f>
        <v>0.26868141112289817</v>
      </c>
      <c r="M241" s="9">
        <f t="shared" si="153"/>
        <v>0.17778628024513149</v>
      </c>
      <c r="N241" s="12">
        <f>IF($H168&lt;&gt;0,(N168/$H168)*$H241,0)</f>
        <v>1.4142564794596768E-3</v>
      </c>
      <c r="O241" s="12">
        <f>IF($H168&lt;&gt;0,(O168/$H168)*$H241,0)</f>
        <v>0.17637202376567182</v>
      </c>
      <c r="P241" s="9">
        <f t="shared" si="138"/>
        <v>2.7092089630724493E-3</v>
      </c>
      <c r="Q241" s="12">
        <f t="shared" ref="Q241:V241" si="157">IF($H168&lt;&gt;0,(Q168/$H168)*$H241,0)</f>
        <v>1.1515386959489384E-3</v>
      </c>
      <c r="R241" s="12">
        <f t="shared" si="157"/>
        <v>1.3504185133729552E-3</v>
      </c>
      <c r="S241" s="12">
        <f t="shared" si="157"/>
        <v>2.072517537505558E-4</v>
      </c>
      <c r="T241" s="12">
        <f t="shared" si="157"/>
        <v>3.0462745396624082E-4</v>
      </c>
      <c r="U241" s="12">
        <f t="shared" si="157"/>
        <v>0.10645804031012489</v>
      </c>
      <c r="V241" s="12">
        <f t="shared" si="157"/>
        <v>4.6650821371065722E-5</v>
      </c>
      <c r="W241" s="26">
        <f t="shared" si="148"/>
        <v>-4.4408920985006262E-16</v>
      </c>
    </row>
    <row r="242" spans="1:23" x14ac:dyDescent="0.2">
      <c r="A242" s="3">
        <f t="shared" si="123"/>
        <v>48</v>
      </c>
      <c r="B242" s="3" t="s">
        <v>99</v>
      </c>
      <c r="C242" s="3" t="s">
        <v>100</v>
      </c>
      <c r="D242" s="3" t="str">
        <f t="shared" si="150"/>
        <v>A398</v>
      </c>
      <c r="E242" s="4" t="s">
        <v>592</v>
      </c>
      <c r="F242" s="11"/>
      <c r="G242" s="11"/>
      <c r="H242" s="14">
        <f>'II-I TOTAL COMPANY'!M242</f>
        <v>0.20265776874182295</v>
      </c>
      <c r="I242" s="69">
        <v>0</v>
      </c>
      <c r="J242" s="69">
        <f t="shared" si="151"/>
        <v>0.2026577687418229</v>
      </c>
      <c r="K242" s="12">
        <f>IF($H159&lt;&gt;0,(K159/$H159)*$H242,0)</f>
        <v>0.16613227593412513</v>
      </c>
      <c r="L242" s="12">
        <f>IF($H159&lt;&gt;0,(L159/$H159)*$H242,0)</f>
        <v>1.7651014747551184E-2</v>
      </c>
      <c r="M242" s="9">
        <f t="shared" si="153"/>
        <v>1.1679662695696036E-2</v>
      </c>
      <c r="N242" s="12">
        <f>IF($H159&lt;&gt;0,(N159/$H159)*$H242,0)</f>
        <v>9.2909523853677248E-5</v>
      </c>
      <c r="O242" s="12">
        <f>IF($H159&lt;&gt;0,(O159/$H159)*$H242,0)</f>
        <v>1.1586753171842358E-2</v>
      </c>
      <c r="P242" s="9">
        <f t="shared" si="138"/>
        <v>1.7798137638750178E-4</v>
      </c>
      <c r="Q242" s="12">
        <f t="shared" ref="Q242:V243" si="158">IF($H159&lt;&gt;0,(Q159/$H159)*$H242,0)</f>
        <v>7.5650289387803172E-5</v>
      </c>
      <c r="R242" s="12">
        <f t="shared" si="158"/>
        <v>8.8715691179726538E-5</v>
      </c>
      <c r="S242" s="12">
        <f>IF($H159&lt;&gt;0,(S159/$H159)*$H242,0)</f>
        <v>1.3615395819972077E-5</v>
      </c>
      <c r="T242" s="12">
        <f t="shared" si="158"/>
        <v>2.0012488619868041E-5</v>
      </c>
      <c r="U242" s="12">
        <f t="shared" si="158"/>
        <v>6.9937567755660362E-3</v>
      </c>
      <c r="V242" s="12">
        <f t="shared" si="158"/>
        <v>3.0647238771178254E-6</v>
      </c>
      <c r="W242" s="26">
        <f t="shared" si="148"/>
        <v>-5.5511151231257827E-17</v>
      </c>
    </row>
    <row r="243" spans="1:23" x14ac:dyDescent="0.2">
      <c r="A243" s="3">
        <f t="shared" si="123"/>
        <v>49</v>
      </c>
      <c r="B243" s="3" t="s">
        <v>101</v>
      </c>
      <c r="C243" s="3" t="s">
        <v>819</v>
      </c>
      <c r="D243" s="3" t="str">
        <f t="shared" si="150"/>
        <v>A399</v>
      </c>
      <c r="E243" s="4" t="s">
        <v>592</v>
      </c>
      <c r="F243" s="11"/>
      <c r="G243" s="11"/>
      <c r="H243" s="14">
        <f>'II-I TOTAL COMPANY'!M243</f>
        <v>5.3911723242613237E-2</v>
      </c>
      <c r="I243" s="69">
        <v>0</v>
      </c>
      <c r="J243" s="69">
        <f t="shared" si="151"/>
        <v>5.3911723242613209E-2</v>
      </c>
      <c r="K243" s="12">
        <f>IF($H160&lt;&gt;0,(K160/$H160)*$H243,0)</f>
        <v>4.4195084834059171E-2</v>
      </c>
      <c r="L243" s="12">
        <f>IF($H160&lt;&gt;0,(L160/$H160)*$H243,0)</f>
        <v>4.6955842252144617E-3</v>
      </c>
      <c r="M243" s="9">
        <f>SUM(N243:O243)</f>
        <v>3.1070644206075883E-3</v>
      </c>
      <c r="N243" s="12">
        <f>IF($H160&lt;&gt;0,(N160/$H160)*$H243,0)</f>
        <v>2.4716114105566584E-5</v>
      </c>
      <c r="O243" s="12">
        <f>IF($H160&lt;&gt;0,(O160/$H160)*$H243,0)</f>
        <v>3.0823483065020216E-3</v>
      </c>
      <c r="P243" s="9">
        <f>SUM(Q243:S243)</f>
        <v>4.7347223675231229E-5</v>
      </c>
      <c r="Q243" s="12">
        <f t="shared" si="158"/>
        <v>2.0124752631095012E-5</v>
      </c>
      <c r="R243" s="12">
        <f t="shared" si="158"/>
        <v>2.3600456177190312E-5</v>
      </c>
      <c r="S243" s="12">
        <f>IF($H160&lt;&gt;0,(S160/$H160)*$H243,0)</f>
        <v>3.6220148669459043E-6</v>
      </c>
      <c r="T243" s="12">
        <f t="shared" si="158"/>
        <v>5.3237917034641468E-6</v>
      </c>
      <c r="U243" s="12">
        <f t="shared" si="158"/>
        <v>1.8605034588671829E-3</v>
      </c>
      <c r="V243" s="12">
        <f t="shared" si="158"/>
        <v>8.1528848612111979E-7</v>
      </c>
      <c r="W243" s="26">
        <f t="shared" si="148"/>
        <v>-2.0816681711721685E-17</v>
      </c>
    </row>
    <row r="244" spans="1:23" x14ac:dyDescent="0.2">
      <c r="A244" s="3">
        <f t="shared" si="123"/>
        <v>50</v>
      </c>
      <c r="B244" s="3"/>
      <c r="C244" s="3"/>
      <c r="D244" s="3"/>
      <c r="E244" s="4"/>
      <c r="F244" s="4"/>
      <c r="G244" s="4"/>
      <c r="H244" s="14"/>
      <c r="I244" s="69"/>
      <c r="J244" s="69"/>
      <c r="K244" s="12"/>
      <c r="L244" s="12"/>
      <c r="M244" s="12"/>
      <c r="N244" s="12"/>
      <c r="O244" s="12"/>
      <c r="P244" s="9"/>
      <c r="Q244" s="12"/>
      <c r="R244" s="12"/>
      <c r="S244" s="12"/>
      <c r="T244" s="12"/>
      <c r="U244" s="12"/>
      <c r="V244" s="12"/>
      <c r="W244" s="26" t="str">
        <f t="shared" si="148"/>
        <v>OK</v>
      </c>
    </row>
    <row r="245" spans="1:23" x14ac:dyDescent="0.2">
      <c r="A245" s="3">
        <f t="shared" si="123"/>
        <v>51</v>
      </c>
      <c r="B245" s="3"/>
      <c r="C245" s="3" t="s">
        <v>103</v>
      </c>
      <c r="D245" s="3"/>
      <c r="E245" s="4"/>
      <c r="F245" s="8"/>
      <c r="G245" s="8"/>
      <c r="H245" s="8">
        <f>SUM(H233:H243)</f>
        <v>1030145.8374639419</v>
      </c>
      <c r="I245" s="8">
        <f>SUM(I233:I243)</f>
        <v>0</v>
      </c>
      <c r="J245" s="69">
        <f t="shared" si="151"/>
        <v>1030145.8374639413</v>
      </c>
      <c r="K245" s="8">
        <f>SUM(K233:K243)</f>
        <v>844480.19725301233</v>
      </c>
      <c r="L245" s="8">
        <f>SUM(L233:L243)</f>
        <v>89723.278224626047</v>
      </c>
      <c r="M245" s="9">
        <f>SUM(N245:O245)</f>
        <v>59369.823242661252</v>
      </c>
      <c r="N245" s="8">
        <f>SUM(N233:N243)</f>
        <v>472.2757970386678</v>
      </c>
      <c r="O245" s="8">
        <f>SUM(O233:O243)</f>
        <v>58897.547445622586</v>
      </c>
      <c r="P245" s="9">
        <f t="shared" si="138"/>
        <v>904.71130305033478</v>
      </c>
      <c r="Q245" s="8">
        <f t="shared" ref="Q245:V245" si="159">SUM(Q233:Q243)</f>
        <v>384.54400835266506</v>
      </c>
      <c r="R245" s="8">
        <f t="shared" si="159"/>
        <v>450.95779231122776</v>
      </c>
      <c r="S245" s="8">
        <f t="shared" si="159"/>
        <v>69.209502386441926</v>
      </c>
      <c r="T245" s="8">
        <f t="shared" si="159"/>
        <v>101.72707405712714</v>
      </c>
      <c r="U245" s="8">
        <f t="shared" si="159"/>
        <v>35550.521824618132</v>
      </c>
      <c r="V245" s="8">
        <f t="shared" si="159"/>
        <v>15.578541916206053</v>
      </c>
      <c r="W245" s="26">
        <f t="shared" si="148"/>
        <v>-4.6566128730773926E-10</v>
      </c>
    </row>
    <row r="246" spans="1:23" x14ac:dyDescent="0.2">
      <c r="A246" s="3">
        <f t="shared" si="123"/>
        <v>52</v>
      </c>
      <c r="B246" s="3"/>
      <c r="C246" s="3"/>
      <c r="D246" s="3"/>
      <c r="E246" s="4"/>
      <c r="F246" s="12"/>
      <c r="G246" s="12"/>
      <c r="H246" s="14"/>
      <c r="I246" s="14"/>
      <c r="J246" s="14"/>
      <c r="K246" s="12"/>
      <c r="L246" s="12"/>
      <c r="M246" s="12"/>
      <c r="N246" s="12"/>
      <c r="O246" s="12"/>
      <c r="P246" s="9"/>
      <c r="Q246" s="12"/>
      <c r="R246" s="12"/>
      <c r="S246" s="12"/>
      <c r="T246" s="12"/>
      <c r="U246" s="12"/>
      <c r="V246" s="12"/>
      <c r="W246" s="26" t="str">
        <f t="shared" si="148"/>
        <v>OK</v>
      </c>
    </row>
    <row r="247" spans="1:23" x14ac:dyDescent="0.2">
      <c r="A247" s="3">
        <f t="shared" si="123"/>
        <v>53</v>
      </c>
      <c r="B247" s="3" t="s">
        <v>116</v>
      </c>
      <c r="C247" s="3"/>
      <c r="D247" s="3"/>
      <c r="E247" s="4"/>
      <c r="F247" s="8"/>
      <c r="G247" s="8"/>
      <c r="H247" s="8">
        <f>H191+H208+H226+H245+H246</f>
        <v>1030145.8374639419</v>
      </c>
      <c r="I247" s="8">
        <f>I191+I208+I226+I245+I246</f>
        <v>0</v>
      </c>
      <c r="J247" s="69">
        <f t="shared" si="151"/>
        <v>1030145.8374639413</v>
      </c>
      <c r="K247" s="8">
        <f>K191+K208+K226+K245+K246</f>
        <v>844480.19725301233</v>
      </c>
      <c r="L247" s="8">
        <f>L191+L208+L226+L245+L246</f>
        <v>89723.278224626047</v>
      </c>
      <c r="M247" s="9">
        <f>SUM(N247:O247)</f>
        <v>59369.823242661252</v>
      </c>
      <c r="N247" s="8">
        <f>N191+N208+N226+N245+N246</f>
        <v>472.2757970386678</v>
      </c>
      <c r="O247" s="8">
        <f>O191+O208+O226+O245+O246</f>
        <v>58897.547445622586</v>
      </c>
      <c r="P247" s="9">
        <f t="shared" si="138"/>
        <v>904.71130305033478</v>
      </c>
      <c r="Q247" s="8">
        <f t="shared" ref="Q247:V247" si="160">Q191+Q208+Q226+Q245+Q246</f>
        <v>384.54400835266506</v>
      </c>
      <c r="R247" s="8">
        <f t="shared" si="160"/>
        <v>450.95779231122776</v>
      </c>
      <c r="S247" s="8">
        <f t="shared" si="160"/>
        <v>69.209502386441926</v>
      </c>
      <c r="T247" s="8">
        <f t="shared" si="160"/>
        <v>101.72707405712714</v>
      </c>
      <c r="U247" s="8">
        <f t="shared" si="160"/>
        <v>35550.521824618132</v>
      </c>
      <c r="V247" s="8">
        <f t="shared" si="160"/>
        <v>15.578541916206053</v>
      </c>
      <c r="W247" s="26">
        <f t="shared" si="148"/>
        <v>-4.6566128730773926E-10</v>
      </c>
    </row>
    <row r="248" spans="1:23" x14ac:dyDescent="0.2">
      <c r="A248" s="3">
        <f t="shared" si="123"/>
        <v>54</v>
      </c>
      <c r="B248" s="3"/>
      <c r="C248" s="3"/>
      <c r="D248" s="3"/>
      <c r="E248" s="4"/>
      <c r="F248" s="8"/>
      <c r="G248" s="8"/>
      <c r="H248" s="8"/>
      <c r="I248" s="8"/>
      <c r="J248" s="69"/>
      <c r="K248" s="8"/>
      <c r="L248" s="8"/>
      <c r="M248" s="8"/>
      <c r="N248" s="8"/>
      <c r="O248" s="8"/>
      <c r="P248" s="9"/>
      <c r="Q248" s="8"/>
      <c r="R248" s="8"/>
      <c r="S248" s="8"/>
      <c r="T248" s="8"/>
      <c r="U248" s="8"/>
      <c r="V248" s="8"/>
      <c r="W248" s="26" t="str">
        <f t="shared" si="148"/>
        <v>OK</v>
      </c>
    </row>
    <row r="249" spans="1:23" x14ac:dyDescent="0.2">
      <c r="A249" s="3">
        <f t="shared" si="123"/>
        <v>55</v>
      </c>
      <c r="B249" s="3" t="s">
        <v>117</v>
      </c>
      <c r="C249" s="3"/>
      <c r="D249" s="8"/>
      <c r="E249" s="4"/>
      <c r="F249" s="8"/>
      <c r="G249" s="8"/>
      <c r="H249" s="8">
        <f>H171-H247</f>
        <v>4419847.8119950444</v>
      </c>
      <c r="I249" s="8">
        <f>I171-I247</f>
        <v>0</v>
      </c>
      <c r="J249" s="69">
        <f t="shared" si="151"/>
        <v>4419847.8119950453</v>
      </c>
      <c r="K249" s="8">
        <f>K171-K247</f>
        <v>3623248.1036768928</v>
      </c>
      <c r="L249" s="8">
        <f>L171-L247</f>
        <v>384958.3432986663</v>
      </c>
      <c r="M249" s="9">
        <f>SUM(N249:O249)</f>
        <v>254726.63560298478</v>
      </c>
      <c r="N249" s="8">
        <f>N171-N247</f>
        <v>2026.302560556273</v>
      </c>
      <c r="O249" s="8">
        <f>O171-O247</f>
        <v>252700.33304242851</v>
      </c>
      <c r="P249" s="9">
        <f t="shared" si="138"/>
        <v>3881.6700780137598</v>
      </c>
      <c r="Q249" s="8">
        <f t="shared" ref="Q249:V249" si="161">Q171-Q247</f>
        <v>1649.8887168418266</v>
      </c>
      <c r="R249" s="8">
        <f t="shared" si="161"/>
        <v>1934.8375144200522</v>
      </c>
      <c r="S249" s="8">
        <f t="shared" si="161"/>
        <v>296.94384675188121</v>
      </c>
      <c r="T249" s="8">
        <f t="shared" si="161"/>
        <v>436.46071200844841</v>
      </c>
      <c r="U249" s="8">
        <f t="shared" si="161"/>
        <v>152529.75878507158</v>
      </c>
      <c r="V249" s="8">
        <f t="shared" si="161"/>
        <v>66.839841407238154</v>
      </c>
      <c r="W249" s="26" t="str">
        <f t="shared" si="148"/>
        <v>OK</v>
      </c>
    </row>
    <row r="250" spans="1:23" x14ac:dyDescent="0.2">
      <c r="A250" s="3"/>
      <c r="B250" s="3"/>
      <c r="C250" s="3"/>
      <c r="D250" s="3"/>
      <c r="E250" s="4"/>
      <c r="F250" s="4"/>
      <c r="G250" s="4"/>
      <c r="H250" s="8"/>
      <c r="I250" s="8"/>
      <c r="J250" s="8"/>
      <c r="K250" s="8"/>
      <c r="L250" s="8"/>
      <c r="M250" s="3"/>
      <c r="N250" s="3"/>
      <c r="O250" s="3"/>
      <c r="P250" s="9"/>
      <c r="Q250" s="3"/>
      <c r="R250" s="3"/>
      <c r="S250" s="3"/>
      <c r="T250" s="3"/>
      <c r="U250" s="3"/>
      <c r="V250" s="3"/>
      <c r="W250" s="26" t="str">
        <f t="shared" si="148"/>
        <v>OK</v>
      </c>
    </row>
    <row r="251" spans="1:23" x14ac:dyDescent="0.2">
      <c r="A251" s="3"/>
      <c r="B251" s="7" t="s">
        <v>118</v>
      </c>
      <c r="C251" s="3"/>
      <c r="D251" s="3"/>
      <c r="E251" s="4"/>
      <c r="F251" s="4"/>
      <c r="G251" s="4"/>
      <c r="H251" s="8"/>
      <c r="I251" s="8"/>
      <c r="J251" s="8"/>
      <c r="K251" s="8"/>
      <c r="L251" s="8"/>
      <c r="M251" s="3"/>
      <c r="N251" s="3"/>
      <c r="O251" s="3"/>
      <c r="P251" s="9"/>
      <c r="Q251" s="3"/>
      <c r="R251" s="3"/>
      <c r="S251" s="3"/>
      <c r="T251" s="3"/>
      <c r="U251" s="3"/>
      <c r="V251" s="3"/>
      <c r="W251" s="26" t="str">
        <f t="shared" si="148"/>
        <v>OK</v>
      </c>
    </row>
    <row r="252" spans="1:23" x14ac:dyDescent="0.2">
      <c r="A252" s="3"/>
      <c r="B252" s="3"/>
      <c r="C252" s="3"/>
      <c r="D252" s="3"/>
      <c r="E252" s="4"/>
      <c r="F252" s="4"/>
      <c r="G252" s="4"/>
      <c r="H252" s="5"/>
      <c r="I252" s="8"/>
      <c r="J252" s="8"/>
      <c r="K252" s="8"/>
      <c r="L252" s="8"/>
      <c r="M252" s="3"/>
      <c r="N252" s="3"/>
      <c r="O252" s="3"/>
      <c r="P252" s="9"/>
      <c r="Q252" s="3"/>
      <c r="R252" s="3"/>
      <c r="S252" s="3"/>
      <c r="T252" s="3"/>
      <c r="U252" s="3"/>
      <c r="V252" s="3"/>
      <c r="W252" s="26" t="str">
        <f t="shared" si="148"/>
        <v>OK</v>
      </c>
    </row>
    <row r="253" spans="1:23" x14ac:dyDescent="0.2">
      <c r="A253" s="3">
        <f t="shared" ref="A253:A308" si="162">+A252+1</f>
        <v>1</v>
      </c>
      <c r="B253" s="3" t="s">
        <v>119</v>
      </c>
      <c r="C253" s="3" t="s">
        <v>120</v>
      </c>
      <c r="D253" s="1" t="s">
        <v>368</v>
      </c>
      <c r="E253" s="4" t="s">
        <v>592</v>
      </c>
      <c r="F253" s="11"/>
      <c r="G253" s="11"/>
      <c r="H253" s="14">
        <f>'II-I TOTAL COMPANY'!M253</f>
        <v>21611.785972273858</v>
      </c>
      <c r="I253" s="69">
        <v>0</v>
      </c>
      <c r="J253" s="69">
        <f t="shared" ref="J253" si="163">SUM(K253:V253)-M253-P253</f>
        <v>21611.785972273858</v>
      </c>
      <c r="K253" s="12">
        <f>VLOOKUP($D253,$E$741:$V$815,K$1,FALSE)*$H253</f>
        <v>11444.718832401541</v>
      </c>
      <c r="L253" s="12">
        <f>VLOOKUP($D253,$E$741:$V$815,L$1,FALSE)*$H253</f>
        <v>461.83798794510494</v>
      </c>
      <c r="M253" s="9">
        <f>SUM(N253:O253)</f>
        <v>6965.2211604233016</v>
      </c>
      <c r="N253" s="12">
        <f>VLOOKUP($D253,$E$741:$V$815,N$1,FALSE)*$H253</f>
        <v>935.28188229937371</v>
      </c>
      <c r="O253" s="12">
        <f>VLOOKUP($D253,$E$741:$V$815,O$1,FALSE)*$H253</f>
        <v>6029.9392781239276</v>
      </c>
      <c r="P253" s="9">
        <f t="shared" si="138"/>
        <v>2391.9985572804044</v>
      </c>
      <c r="Q253" s="12">
        <f t="shared" ref="Q253:V253" si="164">VLOOKUP($D253,$E$741:$V$815,Q$1,FALSE)*$H253</f>
        <v>1945.8839306351636</v>
      </c>
      <c r="R253" s="12">
        <f t="shared" si="164"/>
        <v>140.81538234170606</v>
      </c>
      <c r="S253" s="12">
        <f t="shared" si="164"/>
        <v>305.29924430353441</v>
      </c>
      <c r="T253" s="12">
        <f t="shared" si="164"/>
        <v>0</v>
      </c>
      <c r="U253" s="12">
        <f t="shared" si="164"/>
        <v>259.18609272582222</v>
      </c>
      <c r="V253" s="12">
        <f t="shared" si="164"/>
        <v>88.823341497684495</v>
      </c>
      <c r="W253" s="26">
        <f>IF((+K253+L253+M253+P253+T253+U253+V253)-H253=0,"OK",(+K253+L253+M253+P253+T253+U253+V253)-H253)</f>
        <v>3.637978807091713E-12</v>
      </c>
    </row>
    <row r="254" spans="1:23" x14ac:dyDescent="0.2">
      <c r="A254" s="3">
        <f t="shared" si="162"/>
        <v>2</v>
      </c>
      <c r="B254" s="3"/>
      <c r="C254" s="3"/>
      <c r="D254" s="1"/>
      <c r="E254" s="4"/>
      <c r="F254" s="4"/>
      <c r="G254" s="4"/>
      <c r="H254" s="14"/>
      <c r="I254" s="69"/>
      <c r="J254" s="69"/>
      <c r="K254" s="12"/>
      <c r="L254" s="12"/>
      <c r="M254" s="3"/>
      <c r="N254" s="3"/>
      <c r="O254" s="3"/>
      <c r="P254" s="9"/>
      <c r="Q254" s="3"/>
      <c r="R254" s="3"/>
      <c r="S254" s="3"/>
      <c r="T254" s="3"/>
      <c r="U254" s="3"/>
      <c r="V254" s="3"/>
      <c r="W254" s="26" t="str">
        <f>IF((+K254+L254+M254+P254+T254+U254+V254)-H254=0,"OK",(+K254+L254+M254+P254+T254+U254+V254)-H254)</f>
        <v>OK</v>
      </c>
    </row>
    <row r="255" spans="1:23" x14ac:dyDescent="0.2">
      <c r="A255" s="3">
        <f t="shared" si="162"/>
        <v>3</v>
      </c>
      <c r="B255" s="7" t="s">
        <v>121</v>
      </c>
      <c r="C255" s="3"/>
      <c r="D255" s="1"/>
      <c r="E255" s="4"/>
      <c r="F255" s="4"/>
      <c r="G255" s="4"/>
      <c r="H255" s="14"/>
      <c r="I255" s="69"/>
      <c r="J255" s="69"/>
      <c r="K255" s="12"/>
      <c r="L255" s="12"/>
      <c r="M255" s="3"/>
      <c r="N255" s="3"/>
      <c r="O255" s="3"/>
      <c r="P255" s="9">
        <f t="shared" si="138"/>
        <v>0</v>
      </c>
      <c r="Q255" s="3"/>
      <c r="R255" s="3"/>
      <c r="S255" s="3"/>
      <c r="T255" s="3"/>
      <c r="U255" s="3"/>
      <c r="V255" s="3"/>
      <c r="W255" s="26" t="str">
        <f>IF((+K255+L255+M255+P255+T255+U255+V255)-H255=0,"OK",(+K255+L255+M255+P255+T255+U255+V255)-H255)</f>
        <v>OK</v>
      </c>
    </row>
    <row r="256" spans="1:23" x14ac:dyDescent="0.2">
      <c r="A256" s="3">
        <f t="shared" si="162"/>
        <v>4</v>
      </c>
      <c r="B256" s="3" t="s">
        <v>122</v>
      </c>
      <c r="C256" s="3" t="s">
        <v>123</v>
      </c>
      <c r="D256" s="1" t="s">
        <v>361</v>
      </c>
      <c r="E256" s="4" t="s">
        <v>592</v>
      </c>
      <c r="F256" s="11"/>
      <c r="G256" s="11"/>
      <c r="H256" s="14">
        <f>'II-I TOTAL COMPANY'!M256</f>
        <v>0</v>
      </c>
      <c r="I256" s="69">
        <v>0</v>
      </c>
      <c r="J256" s="69">
        <f t="shared" ref="J256:J259" si="165">SUM(K256:V256)-M256-P256</f>
        <v>0</v>
      </c>
      <c r="K256" s="12">
        <f>VLOOKUP($D256,$E$741:$V$815,K$1,FALSE)*$H256</f>
        <v>0</v>
      </c>
      <c r="L256" s="12">
        <f>VLOOKUP($D256,$E$741:$V$815,L$1,FALSE)*$H256</f>
        <v>0</v>
      </c>
      <c r="M256" s="9">
        <f>SUM(N256:O256)</f>
        <v>0</v>
      </c>
      <c r="N256" s="12">
        <f>VLOOKUP($D256,$E$741:$V$815,N$1,FALSE)*$H256</f>
        <v>0</v>
      </c>
      <c r="O256" s="12">
        <f>VLOOKUP($D256,$E$741:$V$815,O$1,FALSE)*$H256</f>
        <v>0</v>
      </c>
      <c r="P256" s="9">
        <f t="shared" si="138"/>
        <v>0</v>
      </c>
      <c r="Q256" s="12">
        <f t="shared" ref="Q256:V257" si="166">VLOOKUP($D256,$E$741:$V$815,Q$1,FALSE)*$H256</f>
        <v>0</v>
      </c>
      <c r="R256" s="12">
        <f t="shared" si="166"/>
        <v>0</v>
      </c>
      <c r="S256" s="12">
        <f t="shared" si="166"/>
        <v>0</v>
      </c>
      <c r="T256" s="12">
        <f t="shared" si="166"/>
        <v>0</v>
      </c>
      <c r="U256" s="12">
        <f t="shared" si="166"/>
        <v>0</v>
      </c>
      <c r="V256" s="12">
        <f t="shared" si="166"/>
        <v>0</v>
      </c>
      <c r="W256" s="26" t="str">
        <f>IF((+K256+L256+M256+P256+T256+U256+V256)-H256=0,"OK",(+K256+L256+M256+P256+T256+U256+V256)-H256)</f>
        <v>OK</v>
      </c>
    </row>
    <row r="257" spans="1:23" x14ac:dyDescent="0.2">
      <c r="A257" s="3">
        <f t="shared" si="162"/>
        <v>5</v>
      </c>
      <c r="B257" s="3" t="s">
        <v>528</v>
      </c>
      <c r="C257" s="3" t="s">
        <v>529</v>
      </c>
      <c r="D257" s="1" t="s">
        <v>331</v>
      </c>
      <c r="E257" s="4" t="s">
        <v>592</v>
      </c>
      <c r="F257" s="11"/>
      <c r="G257" s="11"/>
      <c r="H257" s="14">
        <f>'II-I TOTAL COMPANY'!M257</f>
        <v>0</v>
      </c>
      <c r="I257" s="69">
        <v>0</v>
      </c>
      <c r="J257" s="69">
        <f t="shared" si="165"/>
        <v>0</v>
      </c>
      <c r="K257" s="12">
        <f>VLOOKUP($D257,$E$741:$V$815,K$1,FALSE)*$H257</f>
        <v>0</v>
      </c>
      <c r="L257" s="12">
        <f>VLOOKUP($D257,$E$741:$V$815,L$1,FALSE)*$H257</f>
        <v>0</v>
      </c>
      <c r="M257" s="9">
        <f>SUM(N257:O257)</f>
        <v>0</v>
      </c>
      <c r="N257" s="12">
        <f>VLOOKUP($D257,$E$741:$V$815,N$1,FALSE)*$H257</f>
        <v>0</v>
      </c>
      <c r="O257" s="12">
        <f>VLOOKUP($D257,$E$741:$V$815,O$1,FALSE)*$H257</f>
        <v>0</v>
      </c>
      <c r="P257" s="9">
        <f t="shared" si="138"/>
        <v>0</v>
      </c>
      <c r="Q257" s="12">
        <f t="shared" si="166"/>
        <v>0</v>
      </c>
      <c r="R257" s="12">
        <f t="shared" si="166"/>
        <v>0</v>
      </c>
      <c r="S257" s="12">
        <f t="shared" si="166"/>
        <v>0</v>
      </c>
      <c r="T257" s="12">
        <f t="shared" si="166"/>
        <v>0</v>
      </c>
      <c r="U257" s="12">
        <f t="shared" si="166"/>
        <v>0</v>
      </c>
      <c r="V257" s="12">
        <f t="shared" si="166"/>
        <v>0</v>
      </c>
      <c r="W257" s="26" t="str">
        <f>IF((+K257+L257+M257+P257+T257+U257+V257)-H257=0,"OK",(+K257+L257+M257+P257+T257+U257+V257)-H257)</f>
        <v>OK</v>
      </c>
    </row>
    <row r="258" spans="1:23" x14ac:dyDescent="0.2">
      <c r="A258" s="3">
        <f t="shared" si="162"/>
        <v>6</v>
      </c>
      <c r="B258" s="3"/>
      <c r="C258" s="3"/>
      <c r="D258" s="1"/>
      <c r="E258" s="4"/>
      <c r="F258" s="4"/>
      <c r="G258" s="4"/>
      <c r="H258" s="14"/>
      <c r="I258" s="69">
        <v>0</v>
      </c>
      <c r="J258" s="69">
        <f t="shared" si="165"/>
        <v>0</v>
      </c>
      <c r="K258" s="12"/>
      <c r="L258" s="12"/>
      <c r="M258" s="9"/>
      <c r="N258" s="12"/>
      <c r="O258" s="12"/>
      <c r="P258" s="9"/>
      <c r="Q258" s="12"/>
      <c r="R258" s="12"/>
      <c r="S258" s="12"/>
      <c r="T258" s="12"/>
      <c r="U258" s="12"/>
      <c r="V258" s="12"/>
      <c r="W258" s="26"/>
    </row>
    <row r="259" spans="1:23" x14ac:dyDescent="0.2">
      <c r="A259" s="3">
        <f t="shared" si="162"/>
        <v>7</v>
      </c>
      <c r="B259" s="3"/>
      <c r="C259" s="3" t="s">
        <v>124</v>
      </c>
      <c r="D259" s="1"/>
      <c r="E259" s="4"/>
      <c r="F259" s="15"/>
      <c r="G259" s="15"/>
      <c r="H259" s="15">
        <f>SUM(H256:H258)</f>
        <v>0</v>
      </c>
      <c r="I259" s="15">
        <f t="shared" ref="I259:V259" si="167">SUM(I256:I258)</f>
        <v>0</v>
      </c>
      <c r="J259" s="69">
        <f t="shared" si="165"/>
        <v>0</v>
      </c>
      <c r="K259" s="15">
        <f t="shared" si="167"/>
        <v>0</v>
      </c>
      <c r="L259" s="15">
        <f t="shared" si="167"/>
        <v>0</v>
      </c>
      <c r="M259" s="15">
        <f t="shared" si="167"/>
        <v>0</v>
      </c>
      <c r="N259" s="15">
        <f t="shared" si="167"/>
        <v>0</v>
      </c>
      <c r="O259" s="15">
        <f t="shared" si="167"/>
        <v>0</v>
      </c>
      <c r="P259" s="9">
        <f t="shared" si="138"/>
        <v>0</v>
      </c>
      <c r="Q259" s="15">
        <f t="shared" si="167"/>
        <v>0</v>
      </c>
      <c r="R259" s="15">
        <f t="shared" si="167"/>
        <v>0</v>
      </c>
      <c r="S259" s="15">
        <f>SUM(S256:S258)</f>
        <v>0</v>
      </c>
      <c r="T259" s="15">
        <f t="shared" si="167"/>
        <v>0</v>
      </c>
      <c r="U259" s="15">
        <f t="shared" si="167"/>
        <v>0</v>
      </c>
      <c r="V259" s="15">
        <f t="shared" si="167"/>
        <v>0</v>
      </c>
      <c r="W259" s="26" t="str">
        <f>IF((+K259+L259+M259+P259+T259+U259+V259)-H259=0,"OK",(+K259+L259+M259+P259+T259+U259+V259)-H259)</f>
        <v>OK</v>
      </c>
    </row>
    <row r="260" spans="1:23" x14ac:dyDescent="0.2">
      <c r="A260" s="3">
        <f t="shared" si="162"/>
        <v>8</v>
      </c>
      <c r="B260" s="7" t="s">
        <v>125</v>
      </c>
      <c r="C260" s="3"/>
      <c r="D260" s="1"/>
      <c r="E260" s="4"/>
      <c r="F260" s="4"/>
      <c r="G260" s="4"/>
      <c r="H260" s="14"/>
      <c r="I260" s="69"/>
      <c r="J260" s="69"/>
      <c r="K260" s="12"/>
      <c r="L260" s="12"/>
      <c r="M260" s="3"/>
      <c r="N260" s="3"/>
      <c r="O260" s="3"/>
      <c r="P260" s="9"/>
      <c r="Q260" s="3"/>
      <c r="R260" s="3"/>
      <c r="S260" s="3"/>
      <c r="T260" s="3"/>
      <c r="U260" s="3"/>
      <c r="V260" s="3"/>
      <c r="W260" s="26" t="str">
        <f>IF((+K260+L260+M260+P260+T260+U260+V260)-H260=0,"OK",(+K260+L260+M260+P260+T260+U260+V260)-H260)</f>
        <v>OK</v>
      </c>
    </row>
    <row r="261" spans="1:23" x14ac:dyDescent="0.2">
      <c r="A261" s="3">
        <f t="shared" si="162"/>
        <v>9</v>
      </c>
      <c r="B261" s="3"/>
      <c r="C261" s="3"/>
      <c r="D261" s="1"/>
      <c r="E261" s="4"/>
      <c r="F261" s="4"/>
      <c r="G261" s="4"/>
      <c r="H261" s="14"/>
      <c r="I261" s="69"/>
      <c r="J261" s="69"/>
      <c r="K261" s="12"/>
      <c r="L261" s="12"/>
      <c r="M261" s="3"/>
      <c r="N261" s="3"/>
      <c r="O261" s="3"/>
      <c r="P261" s="9"/>
      <c r="Q261" s="3"/>
      <c r="R261" s="3"/>
      <c r="S261" s="3"/>
      <c r="T261" s="3"/>
      <c r="U261" s="3"/>
      <c r="V261" s="3"/>
      <c r="W261" s="26" t="str">
        <f>IF((+K261+L261+M261+P261+T261+U261+V261)-H261=0,"OK",(+K261+L261+M261+P261+T261+U261+V261)-H261)</f>
        <v>OK</v>
      </c>
    </row>
    <row r="262" spans="1:23" x14ac:dyDescent="0.2">
      <c r="A262" s="3">
        <f t="shared" si="162"/>
        <v>10</v>
      </c>
      <c r="B262" s="3"/>
      <c r="C262" s="3" t="s">
        <v>126</v>
      </c>
      <c r="D262" s="1"/>
      <c r="E262" s="4"/>
      <c r="F262" s="4"/>
      <c r="G262" s="4"/>
      <c r="H262" s="8"/>
      <c r="I262" s="8"/>
      <c r="J262" s="8"/>
      <c r="K262" s="8"/>
      <c r="L262" s="8"/>
      <c r="M262" s="3"/>
      <c r="N262" s="3"/>
      <c r="O262" s="3"/>
      <c r="P262" s="9"/>
      <c r="Q262" s="3"/>
      <c r="R262" s="3"/>
      <c r="S262" s="3"/>
      <c r="T262" s="3"/>
      <c r="U262" s="3"/>
      <c r="V262" s="3"/>
      <c r="W262" s="26" t="str">
        <f>IF((+K262+L262+M262+P262+T262+U262+V262)-H262=0,"OK",(+K262+L262+M262+P262+T262+U262+V262)-H262)</f>
        <v>OK</v>
      </c>
    </row>
    <row r="263" spans="1:23" x14ac:dyDescent="0.2">
      <c r="A263" s="3">
        <f t="shared" si="162"/>
        <v>11</v>
      </c>
      <c r="B263" s="3"/>
      <c r="C263" s="3"/>
      <c r="D263" s="1"/>
      <c r="E263" s="4"/>
      <c r="F263" s="4"/>
      <c r="G263" s="4"/>
      <c r="H263" s="14"/>
      <c r="I263" s="69"/>
      <c r="J263" s="69"/>
      <c r="K263" s="12"/>
      <c r="L263" s="12"/>
      <c r="M263" s="9"/>
      <c r="N263" s="12"/>
      <c r="O263" s="12"/>
      <c r="P263" s="9"/>
      <c r="Q263" s="12"/>
      <c r="R263" s="12"/>
      <c r="S263" s="12"/>
      <c r="T263" s="12"/>
      <c r="U263" s="12"/>
      <c r="V263" s="12"/>
      <c r="W263" s="26"/>
    </row>
    <row r="264" spans="1:23" x14ac:dyDescent="0.2">
      <c r="A264" s="3">
        <f t="shared" si="162"/>
        <v>12</v>
      </c>
      <c r="B264" s="3" t="s">
        <v>127</v>
      </c>
      <c r="C264" s="3" t="s">
        <v>558</v>
      </c>
      <c r="D264" s="1" t="s">
        <v>313</v>
      </c>
      <c r="E264" s="4" t="s">
        <v>592</v>
      </c>
      <c r="F264" s="11"/>
      <c r="G264" s="11"/>
      <c r="H264" s="14">
        <f>'II-I TOTAL COMPANY'!M264</f>
        <v>0</v>
      </c>
      <c r="I264" s="69">
        <v>0</v>
      </c>
      <c r="J264" s="69">
        <f t="shared" ref="J264:J266" si="168">SUM(K264:V264)-M264-P264</f>
        <v>0</v>
      </c>
      <c r="K264" s="12">
        <f>VLOOKUP($D264,$E$741:$V$815,K$1,FALSE)*$H264</f>
        <v>0</v>
      </c>
      <c r="L264" s="12">
        <f>VLOOKUP($D264,$E$741:$V$815,L$1,FALSE)*$H264</f>
        <v>0</v>
      </c>
      <c r="M264" s="9">
        <f>SUM(N264:O264)</f>
        <v>0</v>
      </c>
      <c r="N264" s="12">
        <f>VLOOKUP($D264,$E$741:$V$815,N$1,FALSE)*$H264</f>
        <v>0</v>
      </c>
      <c r="O264" s="12">
        <f>VLOOKUP($D264,$E$741:$V$815,O$1,FALSE)*$H264</f>
        <v>0</v>
      </c>
      <c r="P264" s="9">
        <f t="shared" si="138"/>
        <v>0</v>
      </c>
      <c r="Q264" s="12">
        <f t="shared" ref="Q264:V265" si="169">VLOOKUP($D264,$E$741:$V$815,Q$1,FALSE)*$H264</f>
        <v>0</v>
      </c>
      <c r="R264" s="12">
        <f t="shared" si="169"/>
        <v>0</v>
      </c>
      <c r="S264" s="12">
        <f t="shared" si="169"/>
        <v>0</v>
      </c>
      <c r="T264" s="12">
        <f t="shared" si="169"/>
        <v>0</v>
      </c>
      <c r="U264" s="12">
        <f t="shared" si="169"/>
        <v>0</v>
      </c>
      <c r="V264" s="12">
        <f t="shared" si="169"/>
        <v>0</v>
      </c>
      <c r="W264" s="26" t="str">
        <f t="shared" ref="W264:W327" si="170">IF((+K264+L264+M264+P264+T264+U264+V264)-H264=0,"OK",(+K264+L264+M264+P264+T264+U264+V264)-H264)</f>
        <v>OK</v>
      </c>
    </row>
    <row r="265" spans="1:23" x14ac:dyDescent="0.2">
      <c r="A265" s="3">
        <f t="shared" si="162"/>
        <v>13</v>
      </c>
      <c r="B265" s="3" t="s">
        <v>128</v>
      </c>
      <c r="C265" s="3" t="s">
        <v>559</v>
      </c>
      <c r="D265" s="1" t="s">
        <v>313</v>
      </c>
      <c r="E265" s="4" t="s">
        <v>592</v>
      </c>
      <c r="F265" s="11"/>
      <c r="G265" s="11"/>
      <c r="H265" s="14">
        <f>'II-I TOTAL COMPANY'!M265</f>
        <v>0</v>
      </c>
      <c r="I265" s="69">
        <v>0</v>
      </c>
      <c r="J265" s="69">
        <f t="shared" si="168"/>
        <v>0</v>
      </c>
      <c r="K265" s="12">
        <f>VLOOKUP($D265,$E$741:$V$815,K$1,FALSE)*$H265</f>
        <v>0</v>
      </c>
      <c r="L265" s="12">
        <f>VLOOKUP($D265,$E$741:$V$815,L$1,FALSE)*$H265</f>
        <v>0</v>
      </c>
      <c r="M265" s="9">
        <f>SUM(N265:O265)</f>
        <v>0</v>
      </c>
      <c r="N265" s="12">
        <f>VLOOKUP($D265,$E$741:$V$815,N$1,FALSE)*$H265</f>
        <v>0</v>
      </c>
      <c r="O265" s="12">
        <f>VLOOKUP($D265,$E$741:$V$815,O$1,FALSE)*$H265</f>
        <v>0</v>
      </c>
      <c r="P265" s="9">
        <f t="shared" si="138"/>
        <v>0</v>
      </c>
      <c r="Q265" s="12">
        <f t="shared" si="169"/>
        <v>0</v>
      </c>
      <c r="R265" s="12">
        <f t="shared" si="169"/>
        <v>0</v>
      </c>
      <c r="S265" s="12">
        <f t="shared" si="169"/>
        <v>0</v>
      </c>
      <c r="T265" s="12">
        <f t="shared" si="169"/>
        <v>0</v>
      </c>
      <c r="U265" s="12">
        <f t="shared" si="169"/>
        <v>0</v>
      </c>
      <c r="V265" s="12">
        <f t="shared" si="169"/>
        <v>0</v>
      </c>
      <c r="W265" s="26" t="str">
        <f t="shared" si="170"/>
        <v>OK</v>
      </c>
    </row>
    <row r="266" spans="1:23" x14ac:dyDescent="0.2">
      <c r="A266" s="3">
        <f t="shared" si="162"/>
        <v>14</v>
      </c>
      <c r="B266" s="3"/>
      <c r="C266" s="3" t="s">
        <v>129</v>
      </c>
      <c r="D266" s="1"/>
      <c r="E266" s="4"/>
      <c r="F266" s="15"/>
      <c r="G266" s="15"/>
      <c r="H266" s="15">
        <f t="shared" ref="H266:V266" si="171">SUM(H263:H265)</f>
        <v>0</v>
      </c>
      <c r="I266" s="15">
        <f t="shared" si="171"/>
        <v>0</v>
      </c>
      <c r="J266" s="69">
        <f t="shared" si="168"/>
        <v>0</v>
      </c>
      <c r="K266" s="15">
        <f t="shared" si="171"/>
        <v>0</v>
      </c>
      <c r="L266" s="15">
        <f t="shared" si="171"/>
        <v>0</v>
      </c>
      <c r="M266" s="9">
        <f>SUM(N266:O266)</f>
        <v>0</v>
      </c>
      <c r="N266" s="15">
        <f t="shared" si="171"/>
        <v>0</v>
      </c>
      <c r="O266" s="15">
        <f t="shared" si="171"/>
        <v>0</v>
      </c>
      <c r="P266" s="9">
        <f t="shared" si="138"/>
        <v>0</v>
      </c>
      <c r="Q266" s="15">
        <f t="shared" si="171"/>
        <v>0</v>
      </c>
      <c r="R266" s="15">
        <f t="shared" si="171"/>
        <v>0</v>
      </c>
      <c r="S266" s="15">
        <f>SUM(S263:S265)</f>
        <v>0</v>
      </c>
      <c r="T266" s="15">
        <f t="shared" si="171"/>
        <v>0</v>
      </c>
      <c r="U266" s="15">
        <f t="shared" si="171"/>
        <v>0</v>
      </c>
      <c r="V266" s="15">
        <f t="shared" si="171"/>
        <v>0</v>
      </c>
      <c r="W266" s="26" t="str">
        <f t="shared" si="170"/>
        <v>OK</v>
      </c>
    </row>
    <row r="267" spans="1:23" x14ac:dyDescent="0.2">
      <c r="A267" s="3">
        <f t="shared" si="162"/>
        <v>15</v>
      </c>
      <c r="B267" s="3"/>
      <c r="C267" s="3"/>
      <c r="D267" s="1"/>
      <c r="E267" s="4"/>
      <c r="F267" s="4"/>
      <c r="G267" s="4"/>
      <c r="H267" s="14"/>
      <c r="I267" s="69"/>
      <c r="J267" s="69"/>
      <c r="K267" s="12"/>
      <c r="L267" s="12"/>
      <c r="M267" s="3"/>
      <c r="N267" s="3"/>
      <c r="O267" s="3"/>
      <c r="P267" s="9"/>
      <c r="Q267" s="3"/>
      <c r="R267" s="3"/>
      <c r="S267" s="3"/>
      <c r="T267" s="3"/>
      <c r="U267" s="3"/>
      <c r="V267" s="3"/>
      <c r="W267" s="26" t="str">
        <f t="shared" si="170"/>
        <v>OK</v>
      </c>
    </row>
    <row r="268" spans="1:23" x14ac:dyDescent="0.2">
      <c r="A268" s="3">
        <f t="shared" si="162"/>
        <v>16</v>
      </c>
      <c r="B268" s="7" t="s">
        <v>130</v>
      </c>
      <c r="C268" s="3"/>
      <c r="D268" s="1"/>
      <c r="E268" s="4"/>
      <c r="F268" s="4"/>
      <c r="G268" s="4"/>
      <c r="H268" s="14"/>
      <c r="I268" s="69"/>
      <c r="J268" s="69"/>
      <c r="K268" s="12"/>
      <c r="L268" s="12"/>
      <c r="M268" s="3"/>
      <c r="N268" s="3"/>
      <c r="O268" s="3"/>
      <c r="P268" s="9"/>
      <c r="Q268" s="3"/>
      <c r="R268" s="3"/>
      <c r="S268" s="3"/>
      <c r="T268" s="3"/>
      <c r="U268" s="3"/>
      <c r="V268" s="3"/>
      <c r="W268" s="26" t="str">
        <f t="shared" si="170"/>
        <v>OK</v>
      </c>
    </row>
    <row r="269" spans="1:23" x14ac:dyDescent="0.2">
      <c r="A269" s="3">
        <f t="shared" si="162"/>
        <v>17</v>
      </c>
      <c r="B269" s="3"/>
      <c r="C269" s="3"/>
      <c r="D269" s="1"/>
      <c r="E269" s="4"/>
      <c r="F269" s="4"/>
      <c r="G269" s="4"/>
      <c r="H269" s="14"/>
      <c r="I269" s="69"/>
      <c r="J269" s="69"/>
      <c r="K269" s="12"/>
      <c r="L269" s="12"/>
      <c r="M269" s="3"/>
      <c r="N269" s="3"/>
      <c r="O269" s="3"/>
      <c r="P269" s="9"/>
      <c r="Q269" s="3"/>
      <c r="R269" s="3"/>
      <c r="S269" s="3"/>
      <c r="T269" s="3"/>
      <c r="U269" s="3"/>
      <c r="V269" s="3"/>
      <c r="W269" s="26" t="str">
        <f t="shared" si="170"/>
        <v>OK</v>
      </c>
    </row>
    <row r="270" spans="1:23" x14ac:dyDescent="0.2">
      <c r="A270" s="3">
        <f t="shared" si="162"/>
        <v>18</v>
      </c>
      <c r="B270" s="3"/>
      <c r="C270" s="3" t="s">
        <v>560</v>
      </c>
      <c r="D270" s="1" t="s">
        <v>476</v>
      </c>
      <c r="E270" s="4" t="s">
        <v>592</v>
      </c>
      <c r="F270" s="11"/>
      <c r="G270" s="1"/>
      <c r="H270" s="14">
        <f>'II-I TOTAL COMPANY'!M270</f>
        <v>-53243.141762141597</v>
      </c>
      <c r="I270" s="69">
        <v>0</v>
      </c>
      <c r="J270" s="69">
        <f t="shared" ref="J270:J271" si="172">SUM(K270:V270)-M270-P270</f>
        <v>-53243.141762141604</v>
      </c>
      <c r="K270" s="12">
        <f>VLOOKUP($D270,$E$741:$V$815,K$1,FALSE)*$H270</f>
        <v>-38093.779886726261</v>
      </c>
      <c r="L270" s="12">
        <f>VLOOKUP($D270,$E$741:$V$815,L$1,FALSE)*$H270</f>
        <v>-3984.7758637417119</v>
      </c>
      <c r="M270" s="9">
        <f>SUM(N270:O270)</f>
        <v>-10294.902387546885</v>
      </c>
      <c r="N270" s="12">
        <f>VLOOKUP($D270,$E$741:$V$815,N$1,FALSE)*$H270</f>
        <v>-154.89101897534266</v>
      </c>
      <c r="O270" s="12">
        <f>VLOOKUP($D270,$E$741:$V$815,O$1,FALSE)*$H270</f>
        <v>-10140.011368571542</v>
      </c>
      <c r="P270" s="9">
        <f t="shared" si="138"/>
        <v>-344.90708513748234</v>
      </c>
      <c r="Q270" s="12">
        <f t="shared" ref="Q270:V270" si="173">VLOOKUP($D270,$E$741:$V$815,Q$1,FALSE)*$H270</f>
        <v>-224.37448995076474</v>
      </c>
      <c r="R270" s="12">
        <f t="shared" si="173"/>
        <v>-85.490630146880648</v>
      </c>
      <c r="S270" s="12">
        <f t="shared" si="173"/>
        <v>-35.041965039836967</v>
      </c>
      <c r="T270" s="12">
        <f t="shared" si="173"/>
        <v>-16.55054087736114</v>
      </c>
      <c r="U270" s="12">
        <f t="shared" si="173"/>
        <v>-498.30721585001822</v>
      </c>
      <c r="V270" s="12">
        <f t="shared" si="173"/>
        <v>-9.9187822618761192</v>
      </c>
      <c r="W270" s="26">
        <f t="shared" si="170"/>
        <v>-7.2759576141834259E-12</v>
      </c>
    </row>
    <row r="271" spans="1:23" x14ac:dyDescent="0.2">
      <c r="A271" s="3">
        <f t="shared" si="162"/>
        <v>19</v>
      </c>
      <c r="B271" s="3"/>
      <c r="C271" s="3"/>
      <c r="D271" s="1"/>
      <c r="E271" s="4"/>
      <c r="F271" s="4"/>
      <c r="G271" s="4"/>
      <c r="H271" s="14"/>
      <c r="I271" s="69">
        <v>0</v>
      </c>
      <c r="J271" s="69">
        <f t="shared" si="172"/>
        <v>0</v>
      </c>
      <c r="K271" s="12"/>
      <c r="L271" s="12"/>
      <c r="M271" s="3"/>
      <c r="N271" s="3"/>
      <c r="O271" s="3"/>
      <c r="P271" s="9"/>
      <c r="Q271" s="3"/>
      <c r="R271" s="3"/>
      <c r="S271" s="3"/>
      <c r="T271" s="3"/>
      <c r="U271" s="3"/>
      <c r="V271" s="3"/>
      <c r="W271" s="26" t="str">
        <f t="shared" si="170"/>
        <v>OK</v>
      </c>
    </row>
    <row r="272" spans="1:23" x14ac:dyDescent="0.2">
      <c r="A272" s="3">
        <f t="shared" si="162"/>
        <v>20</v>
      </c>
      <c r="B272" s="3"/>
      <c r="C272" s="3"/>
      <c r="D272" s="1"/>
      <c r="E272" s="4"/>
      <c r="F272" s="4"/>
      <c r="G272" s="4"/>
      <c r="H272" s="14"/>
      <c r="I272" s="69"/>
      <c r="J272" s="69"/>
      <c r="K272" s="12"/>
      <c r="L272" s="12"/>
      <c r="M272" s="3"/>
      <c r="N272" s="3"/>
      <c r="O272" s="3"/>
      <c r="P272" s="9"/>
      <c r="Q272" s="3"/>
      <c r="R272" s="3"/>
      <c r="S272" s="3"/>
      <c r="T272" s="3"/>
      <c r="U272" s="3"/>
      <c r="V272" s="3"/>
      <c r="W272" s="26" t="str">
        <f t="shared" si="170"/>
        <v>OK</v>
      </c>
    </row>
    <row r="273" spans="1:23" x14ac:dyDescent="0.2">
      <c r="A273" s="3">
        <f t="shared" si="162"/>
        <v>21</v>
      </c>
      <c r="B273" s="3"/>
      <c r="C273" s="3"/>
      <c r="D273" s="1"/>
      <c r="E273" s="4"/>
      <c r="F273" s="4"/>
      <c r="G273" s="4"/>
      <c r="H273" s="14"/>
      <c r="I273" s="69"/>
      <c r="J273" s="69"/>
      <c r="K273" s="12"/>
      <c r="L273" s="12"/>
      <c r="M273" s="3"/>
      <c r="N273" s="3"/>
      <c r="O273" s="3"/>
      <c r="P273" s="9"/>
      <c r="Q273" s="3"/>
      <c r="R273" s="3"/>
      <c r="S273" s="3"/>
      <c r="T273" s="3"/>
      <c r="U273" s="3"/>
      <c r="V273" s="3"/>
      <c r="W273" s="26" t="str">
        <f t="shared" si="170"/>
        <v>OK</v>
      </c>
    </row>
    <row r="274" spans="1:23" x14ac:dyDescent="0.2">
      <c r="A274" s="3">
        <f t="shared" si="162"/>
        <v>22</v>
      </c>
      <c r="B274" s="7" t="s">
        <v>131</v>
      </c>
      <c r="C274" s="3"/>
      <c r="D274" s="1"/>
      <c r="E274" s="4"/>
      <c r="F274" s="4"/>
      <c r="G274" s="4"/>
      <c r="H274" s="14"/>
      <c r="I274" s="69"/>
      <c r="J274" s="69"/>
      <c r="K274" s="12"/>
      <c r="L274" s="12"/>
      <c r="M274" s="3"/>
      <c r="N274" s="3"/>
      <c r="O274" s="3"/>
      <c r="P274" s="9"/>
      <c r="Q274" s="3"/>
      <c r="R274" s="3"/>
      <c r="S274" s="3"/>
      <c r="T274" s="3"/>
      <c r="U274" s="3"/>
      <c r="V274" s="3"/>
      <c r="W274" s="26" t="str">
        <f t="shared" si="170"/>
        <v>OK</v>
      </c>
    </row>
    <row r="275" spans="1:23" x14ac:dyDescent="0.2">
      <c r="A275" s="3">
        <f t="shared" si="162"/>
        <v>23</v>
      </c>
      <c r="B275" s="3"/>
      <c r="C275" s="3"/>
      <c r="D275" s="1"/>
      <c r="E275" s="4"/>
      <c r="F275" s="4"/>
      <c r="G275" s="4"/>
      <c r="H275" s="14"/>
      <c r="I275" s="69"/>
      <c r="J275" s="69"/>
      <c r="K275" s="12"/>
      <c r="L275" s="12"/>
      <c r="M275" s="3"/>
      <c r="N275" s="3"/>
      <c r="O275" s="3"/>
      <c r="P275" s="9"/>
      <c r="Q275" s="3"/>
      <c r="R275" s="3"/>
      <c r="S275" s="3"/>
      <c r="T275" s="3"/>
      <c r="U275" s="3"/>
      <c r="V275" s="3"/>
      <c r="W275" s="26" t="str">
        <f t="shared" si="170"/>
        <v>OK</v>
      </c>
    </row>
    <row r="276" spans="1:23" x14ac:dyDescent="0.2">
      <c r="A276" s="3">
        <f t="shared" si="162"/>
        <v>24</v>
      </c>
      <c r="B276" s="3" t="s">
        <v>132</v>
      </c>
      <c r="C276" s="3" t="s">
        <v>561</v>
      </c>
      <c r="D276" s="1" t="s">
        <v>313</v>
      </c>
      <c r="E276" s="4" t="s">
        <v>592</v>
      </c>
      <c r="F276" s="11"/>
      <c r="G276" s="11"/>
      <c r="H276" s="14">
        <f>'II-I TOTAL COMPANY'!M276</f>
        <v>9801291.5712137818</v>
      </c>
      <c r="I276" s="69">
        <v>0</v>
      </c>
      <c r="J276" s="69">
        <f t="shared" ref="J276" si="174">SUM(K276:V276)-M276-P276</f>
        <v>9801291.57121378</v>
      </c>
      <c r="K276" s="12">
        <f>VLOOKUP($D276,$E$741:$V$815,K$1,FALSE)*$H276</f>
        <v>8034781.4245112874</v>
      </c>
      <c r="L276" s="12">
        <f>VLOOKUP($D276,$E$741:$V$815,L$1,FALSE)*$H276</f>
        <v>853669.43069891143</v>
      </c>
      <c r="M276" s="9">
        <f>SUM(N276:O276)</f>
        <v>564872.39667472464</v>
      </c>
      <c r="N276" s="12">
        <f>VLOOKUP($D276,$E$741:$V$815,N$1,FALSE)*$H276</f>
        <v>4493.4538591147693</v>
      </c>
      <c r="O276" s="12">
        <f>VLOOKUP($D276,$E$741:$V$815,O$1,FALSE)*$H276</f>
        <v>560378.94281560986</v>
      </c>
      <c r="P276" s="9">
        <f t="shared" ref="P276:P339" si="175">SUM(Q276:S276)</f>
        <v>8607.8484681344635</v>
      </c>
      <c r="Q276" s="12">
        <f t="shared" ref="Q276:V276" si="176">VLOOKUP($D276,$E$741:$V$815,Q$1,FALSE)*$H276</f>
        <v>3658.7323957028239</v>
      </c>
      <c r="R276" s="12">
        <f t="shared" si="176"/>
        <v>4290.624344640838</v>
      </c>
      <c r="S276" s="12">
        <f t="shared" si="176"/>
        <v>658.49172779080141</v>
      </c>
      <c r="T276" s="12">
        <f t="shared" si="176"/>
        <v>967.87918492682411</v>
      </c>
      <c r="U276" s="12">
        <f t="shared" si="176"/>
        <v>338244.37010752648</v>
      </c>
      <c r="V276" s="12">
        <f t="shared" si="176"/>
        <v>148.22156826941074</v>
      </c>
      <c r="W276" s="26">
        <f t="shared" si="170"/>
        <v>-3.7252902984619141E-9</v>
      </c>
    </row>
    <row r="277" spans="1:23" x14ac:dyDescent="0.2">
      <c r="A277" s="3">
        <f t="shared" si="162"/>
        <v>25</v>
      </c>
      <c r="B277" s="3"/>
      <c r="C277" s="3"/>
      <c r="D277" s="1"/>
      <c r="E277" s="4"/>
      <c r="F277" s="4"/>
      <c r="G277" s="4"/>
      <c r="H277" s="14"/>
      <c r="I277" s="69"/>
      <c r="J277" s="69"/>
      <c r="K277" s="12"/>
      <c r="L277" s="12"/>
      <c r="M277" s="3"/>
      <c r="N277" s="3"/>
      <c r="O277" s="3"/>
      <c r="P277" s="9"/>
      <c r="Q277" s="3"/>
      <c r="R277" s="3"/>
      <c r="S277" s="3"/>
      <c r="T277" s="3"/>
      <c r="U277" s="3"/>
      <c r="V277" s="3"/>
      <c r="W277" s="26" t="str">
        <f t="shared" si="170"/>
        <v>OK</v>
      </c>
    </row>
    <row r="278" spans="1:23" x14ac:dyDescent="0.2">
      <c r="A278" s="3">
        <f t="shared" si="162"/>
        <v>26</v>
      </c>
      <c r="B278" s="3"/>
      <c r="C278" s="3"/>
      <c r="D278" s="1"/>
      <c r="E278" s="4"/>
      <c r="F278" s="4"/>
      <c r="G278" s="4"/>
      <c r="H278" s="14"/>
      <c r="I278" s="69"/>
      <c r="J278" s="69"/>
      <c r="K278" s="12"/>
      <c r="L278" s="12"/>
      <c r="M278" s="3"/>
      <c r="N278" s="3"/>
      <c r="O278" s="3"/>
      <c r="P278" s="9"/>
      <c r="Q278" s="3"/>
      <c r="R278" s="3"/>
      <c r="S278" s="3"/>
      <c r="T278" s="3"/>
      <c r="U278" s="3"/>
      <c r="V278" s="3"/>
      <c r="W278" s="26" t="str">
        <f t="shared" si="170"/>
        <v>OK</v>
      </c>
    </row>
    <row r="279" spans="1:23" x14ac:dyDescent="0.2">
      <c r="A279" s="3">
        <f t="shared" si="162"/>
        <v>27</v>
      </c>
      <c r="B279" s="3"/>
      <c r="C279" s="3"/>
      <c r="D279" s="1"/>
      <c r="E279" s="4"/>
      <c r="F279" s="4"/>
      <c r="G279" s="4"/>
      <c r="H279" s="14"/>
      <c r="I279" s="69"/>
      <c r="J279" s="69"/>
      <c r="K279" s="12"/>
      <c r="L279" s="12"/>
      <c r="M279" s="3"/>
      <c r="N279" s="3"/>
      <c r="O279" s="3"/>
      <c r="P279" s="9"/>
      <c r="Q279" s="3"/>
      <c r="R279" s="3"/>
      <c r="S279" s="3"/>
      <c r="T279" s="3"/>
      <c r="U279" s="3"/>
      <c r="V279" s="3"/>
      <c r="W279" s="26" t="str">
        <f t="shared" si="170"/>
        <v>OK</v>
      </c>
    </row>
    <row r="280" spans="1:23" x14ac:dyDescent="0.2">
      <c r="A280" s="3">
        <f t="shared" si="162"/>
        <v>28</v>
      </c>
      <c r="B280" s="7" t="s">
        <v>133</v>
      </c>
      <c r="C280" s="3"/>
      <c r="D280" s="1"/>
      <c r="E280" s="4"/>
      <c r="F280" s="4"/>
      <c r="G280" s="4"/>
      <c r="H280" s="14"/>
      <c r="I280" s="80"/>
      <c r="J280" s="80"/>
      <c r="K280" s="44"/>
      <c r="L280" s="44"/>
      <c r="M280" s="44"/>
      <c r="N280" s="44"/>
      <c r="O280" s="44"/>
      <c r="P280" s="9"/>
      <c r="Q280" s="44"/>
      <c r="R280" s="44"/>
      <c r="S280" s="44"/>
      <c r="T280" s="44"/>
      <c r="U280" s="44"/>
      <c r="V280" s="44"/>
      <c r="W280" s="26" t="str">
        <f t="shared" si="170"/>
        <v>OK</v>
      </c>
    </row>
    <row r="281" spans="1:23" x14ac:dyDescent="0.2">
      <c r="A281" s="3">
        <f t="shared" si="162"/>
        <v>29</v>
      </c>
      <c r="B281" s="7" t="s">
        <v>584</v>
      </c>
      <c r="C281" s="3"/>
      <c r="D281" s="1"/>
      <c r="E281" s="4"/>
      <c r="F281" s="4"/>
      <c r="G281" s="4"/>
      <c r="H281" s="46"/>
      <c r="I281" s="45"/>
      <c r="J281" s="45"/>
      <c r="K281" s="45"/>
      <c r="L281" s="45"/>
      <c r="M281" s="45"/>
      <c r="N281" s="45"/>
      <c r="O281" s="45"/>
      <c r="P281" s="9"/>
      <c r="Q281" s="45"/>
      <c r="R281" s="45"/>
      <c r="S281" s="45"/>
      <c r="T281" s="45"/>
      <c r="U281" s="45"/>
      <c r="V281" s="45"/>
      <c r="W281" s="26" t="str">
        <f t="shared" si="170"/>
        <v>OK</v>
      </c>
    </row>
    <row r="282" spans="1:23" x14ac:dyDescent="0.2">
      <c r="A282" s="3">
        <f t="shared" si="162"/>
        <v>30</v>
      </c>
      <c r="B282" s="3" t="s">
        <v>803</v>
      </c>
      <c r="C282" s="3" t="s">
        <v>804</v>
      </c>
      <c r="D282" s="1" t="s">
        <v>313</v>
      </c>
      <c r="E282" s="4" t="s">
        <v>592</v>
      </c>
      <c r="F282" s="4"/>
      <c r="G282" s="11"/>
      <c r="H282" s="14">
        <f>'II-I TOTAL COMPANY'!M282</f>
        <v>-1031.1407533303036</v>
      </c>
      <c r="I282" s="69">
        <v>0</v>
      </c>
      <c r="J282" s="69">
        <f t="shared" ref="J282:J292" si="177">SUM(K282:V282)-M282-P282</f>
        <v>-1031.1407533303034</v>
      </c>
      <c r="K282" s="12">
        <f t="shared" ref="K282:L291" si="178">VLOOKUP($D282,$E$741:$V$815,K$1,FALSE)*$H282</f>
        <v>-845.2957970608453</v>
      </c>
      <c r="L282" s="12">
        <f t="shared" si="178"/>
        <v>-89.809933055273575</v>
      </c>
      <c r="M282" s="9">
        <f t="shared" ref="M282:M291" si="179">SUM(N282:O282)</f>
        <v>-59.427162676534692</v>
      </c>
      <c r="N282" s="12">
        <f t="shared" ref="N282:O291" si="180">VLOOKUP($D282,$E$741:$V$815,N$1,FALSE)*$H282</f>
        <v>-0.47273192146948545</v>
      </c>
      <c r="O282" s="12">
        <f t="shared" si="180"/>
        <v>-58.954430755065204</v>
      </c>
      <c r="P282" s="9">
        <f t="shared" ref="P282:P291" si="181">SUM(Q282:S282)</f>
        <v>-0.90558507411958233</v>
      </c>
      <c r="Q282" s="12">
        <f t="shared" ref="Q282:V291" si="182">VLOOKUP($D282,$E$741:$V$815,Q$1,FALSE)*$H282</f>
        <v>-0.38491540133539698</v>
      </c>
      <c r="R282" s="12">
        <f t="shared" si="182"/>
        <v>-0.45139332779204333</v>
      </c>
      <c r="S282" s="12">
        <f t="shared" si="182"/>
        <v>-6.927634499214208E-2</v>
      </c>
      <c r="T282" s="12">
        <f t="shared" si="182"/>
        <v>-0.10182532216563495</v>
      </c>
      <c r="U282" s="12">
        <f t="shared" si="182"/>
        <v>-35.584856553677305</v>
      </c>
      <c r="V282" s="12">
        <f t="shared" si="182"/>
        <v>-1.5593587687361493E-2</v>
      </c>
      <c r="W282" s="26">
        <f t="shared" si="170"/>
        <v>2.2737367544323206E-13</v>
      </c>
    </row>
    <row r="283" spans="1:23" x14ac:dyDescent="0.2">
      <c r="A283" s="3">
        <f t="shared" si="162"/>
        <v>31</v>
      </c>
      <c r="B283" s="3" t="s">
        <v>666</v>
      </c>
      <c r="C283" s="3" t="s">
        <v>667</v>
      </c>
      <c r="D283" s="1" t="s">
        <v>323</v>
      </c>
      <c r="E283" s="4" t="s">
        <v>592</v>
      </c>
      <c r="F283" s="11"/>
      <c r="G283" s="11"/>
      <c r="H283" s="14">
        <f>'II-I TOTAL COMPANY'!M283</f>
        <v>-12298.378013479556</v>
      </c>
      <c r="I283" s="69">
        <v>0</v>
      </c>
      <c r="J283" s="69">
        <f t="shared" si="177"/>
        <v>-12298.378013479554</v>
      </c>
      <c r="K283" s="12">
        <f t="shared" si="178"/>
        <v>-10081.812024094947</v>
      </c>
      <c r="L283" s="12">
        <f t="shared" si="178"/>
        <v>-1071.1597834842235</v>
      </c>
      <c r="M283" s="9">
        <f t="shared" si="179"/>
        <v>-708.78559353230446</v>
      </c>
      <c r="N283" s="12">
        <f t="shared" si="180"/>
        <v>-5.638256319996235</v>
      </c>
      <c r="O283" s="12">
        <f t="shared" si="180"/>
        <v>-703.14733721230823</v>
      </c>
      <c r="P283" s="9">
        <f t="shared" si="181"/>
        <v>-10.800880024300579</v>
      </c>
      <c r="Q283" s="12">
        <f t="shared" si="182"/>
        <v>-4.5908718994413782</v>
      </c>
      <c r="R283" s="12">
        <f t="shared" si="182"/>
        <v>-5.383751694440849</v>
      </c>
      <c r="S283" s="12">
        <f t="shared" si="182"/>
        <v>-0.82625643041834973</v>
      </c>
      <c r="T283" s="12">
        <f t="shared" si="182"/>
        <v>-1.2144668895034683</v>
      </c>
      <c r="U283" s="12">
        <f t="shared" si="182"/>
        <v>-424.41928130483035</v>
      </c>
      <c r="V283" s="12">
        <f t="shared" si="182"/>
        <v>-0.18598414944432021</v>
      </c>
      <c r="W283" s="26">
        <f t="shared" si="170"/>
        <v>3.637978807091713E-12</v>
      </c>
    </row>
    <row r="284" spans="1:23" x14ac:dyDescent="0.2">
      <c r="A284" s="3">
        <f t="shared" si="162"/>
        <v>32</v>
      </c>
      <c r="B284" s="3" t="s">
        <v>662</v>
      </c>
      <c r="C284" s="3" t="s">
        <v>663</v>
      </c>
      <c r="D284" s="1" t="s">
        <v>323</v>
      </c>
      <c r="E284" s="4" t="s">
        <v>592</v>
      </c>
      <c r="F284" s="11"/>
      <c r="G284" s="11"/>
      <c r="H284" s="14">
        <f>'II-I TOTAL COMPANY'!M284</f>
        <v>-197758.26254940327</v>
      </c>
      <c r="I284" s="69">
        <v>0</v>
      </c>
      <c r="J284" s="69">
        <f t="shared" si="177"/>
        <v>-197758.26254940321</v>
      </c>
      <c r="K284" s="12">
        <f t="shared" si="178"/>
        <v>-162115.81942345973</v>
      </c>
      <c r="L284" s="12">
        <f t="shared" si="178"/>
        <v>-17224.27928808656</v>
      </c>
      <c r="M284" s="9">
        <f t="shared" si="179"/>
        <v>-11397.292174900273</v>
      </c>
      <c r="N284" s="12">
        <f t="shared" si="180"/>
        <v>-90.663319376632145</v>
      </c>
      <c r="O284" s="12">
        <f t="shared" si="180"/>
        <v>-11306.628855523641</v>
      </c>
      <c r="P284" s="9">
        <f t="shared" si="181"/>
        <v>-173.67845298535551</v>
      </c>
      <c r="Q284" s="12">
        <f t="shared" si="182"/>
        <v>-73.821348589653596</v>
      </c>
      <c r="R284" s="12">
        <f t="shared" si="182"/>
        <v>-86.570877876992498</v>
      </c>
      <c r="S284" s="12">
        <f t="shared" si="182"/>
        <v>-13.286226518709404</v>
      </c>
      <c r="T284" s="12">
        <f t="shared" si="182"/>
        <v>-19.528661562422812</v>
      </c>
      <c r="U284" s="12">
        <f t="shared" si="182"/>
        <v>-6824.6739180822142</v>
      </c>
      <c r="V284" s="12">
        <f t="shared" si="182"/>
        <v>-2.99063032665974</v>
      </c>
      <c r="W284" s="26">
        <f t="shared" si="170"/>
        <v>8.7311491370201111E-11</v>
      </c>
    </row>
    <row r="285" spans="1:23" x14ac:dyDescent="0.2">
      <c r="A285" s="3">
        <f t="shared" si="162"/>
        <v>33</v>
      </c>
      <c r="B285" s="3" t="s">
        <v>666</v>
      </c>
      <c r="C285" s="3" t="s">
        <v>650</v>
      </c>
      <c r="D285" s="1" t="s">
        <v>323</v>
      </c>
      <c r="E285" s="4" t="s">
        <v>592</v>
      </c>
      <c r="F285" s="11"/>
      <c r="G285" s="11"/>
      <c r="H285" s="14">
        <f>'II-I TOTAL COMPANY'!M285</f>
        <v>0</v>
      </c>
      <c r="I285" s="69">
        <v>0</v>
      </c>
      <c r="J285" s="69">
        <f t="shared" si="177"/>
        <v>0</v>
      </c>
      <c r="K285" s="12">
        <f t="shared" si="178"/>
        <v>0</v>
      </c>
      <c r="L285" s="12">
        <f t="shared" si="178"/>
        <v>0</v>
      </c>
      <c r="M285" s="9">
        <f t="shared" si="179"/>
        <v>0</v>
      </c>
      <c r="N285" s="12">
        <f t="shared" si="180"/>
        <v>0</v>
      </c>
      <c r="O285" s="12">
        <f t="shared" si="180"/>
        <v>0</v>
      </c>
      <c r="P285" s="9">
        <f t="shared" si="181"/>
        <v>0</v>
      </c>
      <c r="Q285" s="12">
        <f t="shared" si="182"/>
        <v>0</v>
      </c>
      <c r="R285" s="12">
        <f t="shared" si="182"/>
        <v>0</v>
      </c>
      <c r="S285" s="12">
        <f t="shared" si="182"/>
        <v>0</v>
      </c>
      <c r="T285" s="12">
        <f t="shared" si="182"/>
        <v>0</v>
      </c>
      <c r="U285" s="12">
        <f t="shared" si="182"/>
        <v>0</v>
      </c>
      <c r="V285" s="12">
        <f t="shared" si="182"/>
        <v>0</v>
      </c>
      <c r="W285" s="26" t="str">
        <f t="shared" si="170"/>
        <v>OK</v>
      </c>
    </row>
    <row r="286" spans="1:23" x14ac:dyDescent="0.2">
      <c r="A286" s="3">
        <f t="shared" si="162"/>
        <v>34</v>
      </c>
      <c r="B286" s="3" t="s">
        <v>676</v>
      </c>
      <c r="C286" s="3" t="s">
        <v>651</v>
      </c>
      <c r="D286" s="1" t="s">
        <v>323</v>
      </c>
      <c r="E286" s="4" t="s">
        <v>592</v>
      </c>
      <c r="F286" s="11"/>
      <c r="G286" s="11"/>
      <c r="H286" s="14">
        <f>'II-I TOTAL COMPANY'!M286</f>
        <v>0</v>
      </c>
      <c r="I286" s="69">
        <v>0</v>
      </c>
      <c r="J286" s="69">
        <f t="shared" si="177"/>
        <v>0</v>
      </c>
      <c r="K286" s="12">
        <f t="shared" si="178"/>
        <v>0</v>
      </c>
      <c r="L286" s="12">
        <f t="shared" si="178"/>
        <v>0</v>
      </c>
      <c r="M286" s="9">
        <f t="shared" si="179"/>
        <v>0</v>
      </c>
      <c r="N286" s="12">
        <f t="shared" si="180"/>
        <v>0</v>
      </c>
      <c r="O286" s="12">
        <f t="shared" si="180"/>
        <v>0</v>
      </c>
      <c r="P286" s="9">
        <f t="shared" si="181"/>
        <v>0</v>
      </c>
      <c r="Q286" s="12">
        <f t="shared" si="182"/>
        <v>0</v>
      </c>
      <c r="R286" s="12">
        <f t="shared" si="182"/>
        <v>0</v>
      </c>
      <c r="S286" s="12">
        <f t="shared" si="182"/>
        <v>0</v>
      </c>
      <c r="T286" s="12">
        <f t="shared" si="182"/>
        <v>0</v>
      </c>
      <c r="U286" s="12">
        <f t="shared" si="182"/>
        <v>0</v>
      </c>
      <c r="V286" s="12">
        <f t="shared" si="182"/>
        <v>0</v>
      </c>
      <c r="W286" s="26" t="str">
        <f t="shared" si="170"/>
        <v>OK</v>
      </c>
    </row>
    <row r="287" spans="1:23" x14ac:dyDescent="0.2">
      <c r="A287" s="3">
        <f t="shared" si="162"/>
        <v>35</v>
      </c>
      <c r="B287" s="3" t="s">
        <v>664</v>
      </c>
      <c r="C287" s="3" t="s">
        <v>665</v>
      </c>
      <c r="D287" s="1" t="s">
        <v>313</v>
      </c>
      <c r="E287" s="4" t="s">
        <v>592</v>
      </c>
      <c r="F287" s="11"/>
      <c r="G287" s="11"/>
      <c r="H287" s="14">
        <f>'II-I TOTAL COMPANY'!M287</f>
        <v>-58961.721743289934</v>
      </c>
      <c r="I287" s="69">
        <v>0</v>
      </c>
      <c r="J287" s="69">
        <f t="shared" si="177"/>
        <v>-58961.721743289927</v>
      </c>
      <c r="K287" s="69">
        <f t="shared" si="178"/>
        <v>-48334.910065482443</v>
      </c>
      <c r="L287" s="69">
        <f t="shared" si="178"/>
        <v>-5135.4272105781929</v>
      </c>
      <c r="M287" s="69">
        <f t="shared" si="179"/>
        <v>-3398.1081810706555</v>
      </c>
      <c r="N287" s="69">
        <f t="shared" si="180"/>
        <v>-27.031312575739161</v>
      </c>
      <c r="O287" s="69">
        <f t="shared" si="180"/>
        <v>-3371.0768684949162</v>
      </c>
      <c r="P287" s="69">
        <f t="shared" si="181"/>
        <v>-51.782314861152159</v>
      </c>
      <c r="Q287" s="69">
        <f t="shared" si="182"/>
        <v>-22.009870829898727</v>
      </c>
      <c r="R287" s="69">
        <f t="shared" si="182"/>
        <v>-25.811149160862044</v>
      </c>
      <c r="S287" s="69">
        <f t="shared" si="182"/>
        <v>-3.9612948703913831</v>
      </c>
      <c r="T287" s="69">
        <f t="shared" si="182"/>
        <v>-5.8224799015657123</v>
      </c>
      <c r="U287" s="69">
        <f t="shared" si="182"/>
        <v>-2034.7798335158163</v>
      </c>
      <c r="V287" s="69">
        <f t="shared" si="182"/>
        <v>-0.89165788010250679</v>
      </c>
      <c r="W287" s="26">
        <f t="shared" si="170"/>
        <v>1.4551915228366852E-11</v>
      </c>
    </row>
    <row r="288" spans="1:23" x14ac:dyDescent="0.2">
      <c r="A288" s="3">
        <f t="shared" si="162"/>
        <v>36</v>
      </c>
      <c r="B288" s="3" t="s">
        <v>675</v>
      </c>
      <c r="C288" s="3" t="s">
        <v>802</v>
      </c>
      <c r="D288" s="1" t="s">
        <v>313</v>
      </c>
      <c r="E288" s="4" t="s">
        <v>592</v>
      </c>
      <c r="F288" s="11"/>
      <c r="G288" s="11"/>
      <c r="H288" s="14">
        <f>'II-I TOTAL COMPANY'!M288</f>
        <v>310038.71051141666</v>
      </c>
      <c r="I288" s="69">
        <v>0</v>
      </c>
      <c r="J288" s="69">
        <f t="shared" si="177"/>
        <v>310038.71051141666</v>
      </c>
      <c r="K288" s="69">
        <f t="shared" si="178"/>
        <v>254159.69456646504</v>
      </c>
      <c r="L288" s="69">
        <f t="shared" si="178"/>
        <v>27003.64207858466</v>
      </c>
      <c r="M288" s="69">
        <f t="shared" si="179"/>
        <v>17868.288908258328</v>
      </c>
      <c r="N288" s="69">
        <f t="shared" si="180"/>
        <v>142.1388834420693</v>
      </c>
      <c r="O288" s="69">
        <f t="shared" si="180"/>
        <v>17726.150024816259</v>
      </c>
      <c r="P288" s="69">
        <f t="shared" si="181"/>
        <v>272.28720010495363</v>
      </c>
      <c r="Q288" s="69">
        <f t="shared" si="182"/>
        <v>115.73461169154599</v>
      </c>
      <c r="R288" s="69">
        <f t="shared" si="182"/>
        <v>135.72289217558699</v>
      </c>
      <c r="S288" s="69">
        <f t="shared" si="182"/>
        <v>20.829696237820642</v>
      </c>
      <c r="T288" s="69">
        <f t="shared" si="182"/>
        <v>30.616374611983094</v>
      </c>
      <c r="U288" s="69">
        <f t="shared" si="182"/>
        <v>10699.492774389226</v>
      </c>
      <c r="V288" s="69">
        <f t="shared" si="182"/>
        <v>4.6886090024293674</v>
      </c>
      <c r="W288" s="26">
        <f t="shared" si="170"/>
        <v>-5.8207660913467407E-11</v>
      </c>
    </row>
    <row r="289" spans="1:23" x14ac:dyDescent="0.2">
      <c r="A289" s="3">
        <f t="shared" si="162"/>
        <v>37</v>
      </c>
      <c r="B289" s="3" t="s">
        <v>675</v>
      </c>
      <c r="C289" s="3" t="s">
        <v>661</v>
      </c>
      <c r="D289" s="1" t="s">
        <v>313</v>
      </c>
      <c r="E289" s="4" t="s">
        <v>592</v>
      </c>
      <c r="F289" s="11"/>
      <c r="G289" s="11"/>
      <c r="H289" s="14">
        <f>'II-I TOTAL COMPANY'!M289</f>
        <v>70394.357414946455</v>
      </c>
      <c r="I289" s="69">
        <v>0</v>
      </c>
      <c r="J289" s="69">
        <f t="shared" si="177"/>
        <v>70394.35741494644</v>
      </c>
      <c r="K289" s="69">
        <f t="shared" si="178"/>
        <v>57707.014553998873</v>
      </c>
      <c r="L289" s="69">
        <f t="shared" si="178"/>
        <v>6131.1828734211522</v>
      </c>
      <c r="M289" s="69">
        <f t="shared" si="179"/>
        <v>4056.9989267683491</v>
      </c>
      <c r="N289" s="69">
        <f t="shared" si="180"/>
        <v>32.272664749113623</v>
      </c>
      <c r="O289" s="69">
        <f t="shared" si="180"/>
        <v>4024.7262620192355</v>
      </c>
      <c r="P289" s="69">
        <f t="shared" si="181"/>
        <v>61.822868673675956</v>
      </c>
      <c r="Q289" s="69">
        <f t="shared" si="182"/>
        <v>26.277569040510919</v>
      </c>
      <c r="R289" s="69">
        <f t="shared" si="182"/>
        <v>30.815912520855019</v>
      </c>
      <c r="S289" s="69">
        <f t="shared" si="182"/>
        <v>4.7293871123100217</v>
      </c>
      <c r="T289" s="69">
        <f t="shared" si="182"/>
        <v>6.9514545897534568</v>
      </c>
      <c r="U289" s="69">
        <f t="shared" si="182"/>
        <v>2429.3221877893775</v>
      </c>
      <c r="V289" s="69">
        <f t="shared" si="182"/>
        <v>1.0645497052659005</v>
      </c>
      <c r="W289" s="26">
        <f t="shared" si="170"/>
        <v>-1.4551915228366852E-11</v>
      </c>
    </row>
    <row r="290" spans="1:23" x14ac:dyDescent="0.2">
      <c r="A290" s="3">
        <f t="shared" si="162"/>
        <v>38</v>
      </c>
      <c r="B290" s="3" t="s">
        <v>675</v>
      </c>
      <c r="C290" s="3" t="s">
        <v>660</v>
      </c>
      <c r="D290" s="1" t="s">
        <v>331</v>
      </c>
      <c r="E290" s="4" t="s">
        <v>592</v>
      </c>
      <c r="F290" s="4"/>
      <c r="G290" s="11"/>
      <c r="H290" s="14">
        <f>'II-I TOTAL COMPANY'!M290</f>
        <v>2.0076017036985956</v>
      </c>
      <c r="I290" s="69">
        <v>0</v>
      </c>
      <c r="J290" s="69">
        <f t="shared" si="177"/>
        <v>0</v>
      </c>
      <c r="K290" s="12">
        <f t="shared" si="178"/>
        <v>0</v>
      </c>
      <c r="L290" s="12">
        <f t="shared" si="178"/>
        <v>0</v>
      </c>
      <c r="M290" s="9">
        <f t="shared" si="179"/>
        <v>0</v>
      </c>
      <c r="N290" s="12">
        <f t="shared" si="180"/>
        <v>0</v>
      </c>
      <c r="O290" s="12">
        <f t="shared" si="180"/>
        <v>0</v>
      </c>
      <c r="P290" s="9">
        <f t="shared" si="181"/>
        <v>0</v>
      </c>
      <c r="Q290" s="12">
        <f t="shared" si="182"/>
        <v>0</v>
      </c>
      <c r="R290" s="12">
        <f t="shared" si="182"/>
        <v>0</v>
      </c>
      <c r="S290" s="12">
        <f t="shared" si="182"/>
        <v>0</v>
      </c>
      <c r="T290" s="12">
        <f t="shared" si="182"/>
        <v>0</v>
      </c>
      <c r="U290" s="12">
        <f t="shared" si="182"/>
        <v>0</v>
      </c>
      <c r="V290" s="12">
        <f t="shared" si="182"/>
        <v>0</v>
      </c>
      <c r="W290" s="26">
        <f t="shared" si="170"/>
        <v>-2.0076017036985956</v>
      </c>
    </row>
    <row r="291" spans="1:23" x14ac:dyDescent="0.2">
      <c r="A291" s="3">
        <f t="shared" si="162"/>
        <v>39</v>
      </c>
      <c r="B291" s="3" t="s">
        <v>675</v>
      </c>
      <c r="C291" s="3" t="s">
        <v>659</v>
      </c>
      <c r="D291" s="1" t="s">
        <v>331</v>
      </c>
      <c r="E291" s="4" t="s">
        <v>592</v>
      </c>
      <c r="F291" s="4"/>
      <c r="G291" s="11"/>
      <c r="H291" s="14">
        <f>'II-I TOTAL COMPANY'!M291</f>
        <v>0</v>
      </c>
      <c r="I291" s="69">
        <v>0</v>
      </c>
      <c r="J291" s="69">
        <f t="shared" si="177"/>
        <v>0</v>
      </c>
      <c r="K291" s="12">
        <f t="shared" si="178"/>
        <v>0</v>
      </c>
      <c r="L291" s="12">
        <f t="shared" si="178"/>
        <v>0</v>
      </c>
      <c r="M291" s="9">
        <f t="shared" si="179"/>
        <v>0</v>
      </c>
      <c r="N291" s="12">
        <f t="shared" si="180"/>
        <v>0</v>
      </c>
      <c r="O291" s="12">
        <f t="shared" si="180"/>
        <v>0</v>
      </c>
      <c r="P291" s="9">
        <f t="shared" si="181"/>
        <v>0</v>
      </c>
      <c r="Q291" s="12">
        <f t="shared" si="182"/>
        <v>0</v>
      </c>
      <c r="R291" s="12">
        <f t="shared" si="182"/>
        <v>0</v>
      </c>
      <c r="S291" s="12">
        <f t="shared" si="182"/>
        <v>0</v>
      </c>
      <c r="T291" s="12">
        <f t="shared" si="182"/>
        <v>0</v>
      </c>
      <c r="U291" s="12">
        <f t="shared" si="182"/>
        <v>0</v>
      </c>
      <c r="V291" s="12">
        <f t="shared" si="182"/>
        <v>0</v>
      </c>
      <c r="W291" s="26" t="str">
        <f t="shared" si="170"/>
        <v>OK</v>
      </c>
    </row>
    <row r="292" spans="1:23" x14ac:dyDescent="0.2">
      <c r="A292" s="3">
        <f t="shared" si="162"/>
        <v>40</v>
      </c>
      <c r="B292" s="3"/>
      <c r="C292" s="3" t="s">
        <v>135</v>
      </c>
      <c r="D292" s="27"/>
      <c r="E292" s="4"/>
      <c r="F292" s="8"/>
      <c r="G292" s="8"/>
      <c r="H292" s="8">
        <f t="shared" ref="H292:V292" si="183">SUM(H282:H291)</f>
        <v>110385.57246856377</v>
      </c>
      <c r="I292" s="8">
        <f t="shared" si="183"/>
        <v>0</v>
      </c>
      <c r="J292" s="69">
        <f t="shared" si="177"/>
        <v>110383.56486686006</v>
      </c>
      <c r="K292" s="8">
        <f t="shared" si="183"/>
        <v>90488.871810365919</v>
      </c>
      <c r="L292" s="8">
        <f t="shared" si="183"/>
        <v>9614.1487368015623</v>
      </c>
      <c r="M292" s="9">
        <f>SUM(N292:O292)</f>
        <v>6361.6747228469112</v>
      </c>
      <c r="N292" s="8">
        <f t="shared" si="183"/>
        <v>50.605927997345894</v>
      </c>
      <c r="O292" s="8">
        <f t="shared" si="183"/>
        <v>6311.0687948495652</v>
      </c>
      <c r="P292" s="9">
        <f t="shared" si="175"/>
        <v>96.942835833701764</v>
      </c>
      <c r="Q292" s="8">
        <f t="shared" si="183"/>
        <v>41.205174011727813</v>
      </c>
      <c r="R292" s="8">
        <f t="shared" si="183"/>
        <v>48.321632636354579</v>
      </c>
      <c r="S292" s="8">
        <f>SUM(S282:S291)</f>
        <v>7.416029185619383</v>
      </c>
      <c r="T292" s="8">
        <f t="shared" si="183"/>
        <v>10.900395526078924</v>
      </c>
      <c r="U292" s="8">
        <f t="shared" si="183"/>
        <v>3809.3570727220649</v>
      </c>
      <c r="V292" s="8">
        <f t="shared" si="183"/>
        <v>1.6692927638013393</v>
      </c>
      <c r="W292" s="26">
        <f t="shared" si="170"/>
        <v>-2.0076017037063139</v>
      </c>
    </row>
    <row r="293" spans="1:23" x14ac:dyDescent="0.2">
      <c r="A293" s="3">
        <f t="shared" si="162"/>
        <v>41</v>
      </c>
      <c r="B293" s="3"/>
      <c r="C293" s="3"/>
      <c r="D293" s="27"/>
      <c r="E293" s="4"/>
      <c r="F293" s="4"/>
      <c r="G293" s="4"/>
      <c r="H293" s="8"/>
      <c r="I293" s="8"/>
      <c r="J293" s="8"/>
      <c r="K293" s="10"/>
      <c r="L293" s="10"/>
      <c r="M293" s="3"/>
      <c r="N293" s="3"/>
      <c r="O293" s="3"/>
      <c r="P293" s="9"/>
      <c r="Q293" s="3"/>
      <c r="R293" s="3"/>
      <c r="S293" s="3"/>
      <c r="T293" s="3"/>
      <c r="U293" s="3"/>
      <c r="V293" s="3"/>
      <c r="W293" s="26" t="str">
        <f t="shared" si="170"/>
        <v>OK</v>
      </c>
    </row>
    <row r="294" spans="1:23" x14ac:dyDescent="0.2">
      <c r="A294" s="3">
        <f t="shared" si="162"/>
        <v>42</v>
      </c>
      <c r="B294" s="3"/>
      <c r="C294" s="3"/>
      <c r="D294" s="27"/>
      <c r="E294" s="4"/>
      <c r="F294" s="4"/>
      <c r="G294" s="4"/>
      <c r="H294" s="8"/>
      <c r="I294" s="8"/>
      <c r="J294" s="8"/>
      <c r="K294" s="10"/>
      <c r="L294" s="10"/>
      <c r="M294" s="3"/>
      <c r="N294" s="3"/>
      <c r="O294" s="3"/>
      <c r="P294" s="9"/>
      <c r="Q294" s="3"/>
      <c r="R294" s="3"/>
      <c r="S294" s="3"/>
      <c r="T294" s="3"/>
      <c r="U294" s="3"/>
      <c r="V294" s="3"/>
      <c r="W294" s="26" t="str">
        <f t="shared" si="170"/>
        <v>OK</v>
      </c>
    </row>
    <row r="295" spans="1:23" x14ac:dyDescent="0.2">
      <c r="A295" s="3">
        <f t="shared" si="162"/>
        <v>43</v>
      </c>
      <c r="B295" s="3" t="s">
        <v>136</v>
      </c>
      <c r="C295" s="3"/>
      <c r="D295" s="1"/>
      <c r="E295" s="4"/>
      <c r="F295" s="4"/>
      <c r="G295" s="4"/>
      <c r="H295" s="8"/>
      <c r="I295" s="8"/>
      <c r="J295" s="8"/>
      <c r="K295" s="12"/>
      <c r="L295" s="12"/>
      <c r="M295" s="12"/>
      <c r="N295" s="12"/>
      <c r="O295" s="12"/>
      <c r="P295" s="9"/>
      <c r="Q295" s="12"/>
      <c r="R295" s="12"/>
      <c r="S295" s="12"/>
      <c r="T295" s="12"/>
      <c r="U295" s="12"/>
      <c r="V295" s="12"/>
      <c r="W295" s="26" t="str">
        <f t="shared" si="170"/>
        <v>OK</v>
      </c>
    </row>
    <row r="296" spans="1:23" x14ac:dyDescent="0.2">
      <c r="A296" s="3">
        <f t="shared" si="162"/>
        <v>44</v>
      </c>
      <c r="B296" s="3" t="s">
        <v>542</v>
      </c>
      <c r="C296" s="3" t="s">
        <v>562</v>
      </c>
      <c r="D296" s="1" t="s">
        <v>323</v>
      </c>
      <c r="E296" s="4" t="s">
        <v>605</v>
      </c>
      <c r="F296" s="11"/>
      <c r="G296" s="11"/>
      <c r="H296" s="14">
        <f>'II-I TOTAL COMPANY'!M296</f>
        <v>0</v>
      </c>
      <c r="I296" s="69">
        <v>0</v>
      </c>
      <c r="J296" s="69">
        <f t="shared" ref="J296:J308" si="184">SUM(K296:V296)-M296-P296</f>
        <v>0</v>
      </c>
      <c r="K296" s="12">
        <f t="shared" ref="K296:L304" si="185">VLOOKUP($D296,$E$741:$V$815,K$1,FALSE)*$H296</f>
        <v>0</v>
      </c>
      <c r="L296" s="12">
        <f t="shared" si="185"/>
        <v>0</v>
      </c>
      <c r="M296" s="9">
        <f t="shared" ref="M296:M304" si="186">SUM(N296:O296)</f>
        <v>0</v>
      </c>
      <c r="N296" s="12"/>
      <c r="O296" s="12">
        <f t="shared" ref="O296:O304" si="187">VLOOKUP($D296,$E$741:$V$815,O$1,FALSE)*$H296</f>
        <v>0</v>
      </c>
      <c r="P296" s="9">
        <f t="shared" si="175"/>
        <v>0</v>
      </c>
      <c r="Q296" s="12">
        <f t="shared" ref="Q296:V304" si="188">VLOOKUP($D296,$E$741:$V$815,Q$1,FALSE)*$H296</f>
        <v>0</v>
      </c>
      <c r="R296" s="12">
        <f t="shared" si="188"/>
        <v>0</v>
      </c>
      <c r="S296" s="12">
        <f t="shared" si="188"/>
        <v>0</v>
      </c>
      <c r="T296" s="12">
        <f t="shared" si="188"/>
        <v>0</v>
      </c>
      <c r="U296" s="12">
        <f t="shared" si="188"/>
        <v>0</v>
      </c>
      <c r="V296" s="12">
        <f t="shared" si="188"/>
        <v>0</v>
      </c>
      <c r="W296" s="26" t="str">
        <f t="shared" si="170"/>
        <v>OK</v>
      </c>
    </row>
    <row r="297" spans="1:23" x14ac:dyDescent="0.2">
      <c r="A297" s="3">
        <f t="shared" si="162"/>
        <v>45</v>
      </c>
      <c r="B297" s="3" t="s">
        <v>542</v>
      </c>
      <c r="C297" s="3" t="s">
        <v>563</v>
      </c>
      <c r="D297" s="1" t="s">
        <v>395</v>
      </c>
      <c r="E297" s="4" t="s">
        <v>605</v>
      </c>
      <c r="F297" s="11"/>
      <c r="G297" s="11"/>
      <c r="H297" s="14">
        <f>'II-I TOTAL COMPANY'!M297</f>
        <v>0</v>
      </c>
      <c r="I297" s="69">
        <v>0</v>
      </c>
      <c r="J297" s="69">
        <f t="shared" si="184"/>
        <v>0</v>
      </c>
      <c r="K297" s="12">
        <f t="shared" si="185"/>
        <v>0</v>
      </c>
      <c r="L297" s="12">
        <f t="shared" si="185"/>
        <v>0</v>
      </c>
      <c r="M297" s="9">
        <f t="shared" si="186"/>
        <v>0</v>
      </c>
      <c r="N297" s="12">
        <f t="shared" ref="N297:N304" si="189">VLOOKUP($D297,$E$741:$V$815,N$1,FALSE)*$H297</f>
        <v>0</v>
      </c>
      <c r="O297" s="12">
        <f t="shared" si="187"/>
        <v>0</v>
      </c>
      <c r="P297" s="9">
        <f t="shared" si="175"/>
        <v>0</v>
      </c>
      <c r="Q297" s="12">
        <f t="shared" si="188"/>
        <v>0</v>
      </c>
      <c r="R297" s="12">
        <f t="shared" si="188"/>
        <v>0</v>
      </c>
      <c r="S297" s="12">
        <f t="shared" si="188"/>
        <v>0</v>
      </c>
      <c r="T297" s="12">
        <f t="shared" si="188"/>
        <v>0</v>
      </c>
      <c r="U297" s="12">
        <f t="shared" si="188"/>
        <v>0</v>
      </c>
      <c r="V297" s="12">
        <f t="shared" si="188"/>
        <v>0</v>
      </c>
      <c r="W297" s="26" t="str">
        <f t="shared" si="170"/>
        <v>OK</v>
      </c>
    </row>
    <row r="298" spans="1:23" x14ac:dyDescent="0.2">
      <c r="A298" s="3">
        <f t="shared" si="162"/>
        <v>46</v>
      </c>
      <c r="B298" s="3" t="s">
        <v>542</v>
      </c>
      <c r="C298" s="3" t="s">
        <v>564</v>
      </c>
      <c r="D298" s="27" t="s">
        <v>323</v>
      </c>
      <c r="E298" s="4" t="s">
        <v>605</v>
      </c>
      <c r="F298" s="11"/>
      <c r="G298" s="11"/>
      <c r="H298" s="14">
        <f>'II-I TOTAL COMPANY'!M298</f>
        <v>178986.36130948566</v>
      </c>
      <c r="I298" s="69">
        <v>0</v>
      </c>
      <c r="J298" s="69">
        <f t="shared" si="184"/>
        <v>178986.36130948557</v>
      </c>
      <c r="K298" s="12">
        <f t="shared" si="185"/>
        <v>146727.22269726603</v>
      </c>
      <c r="L298" s="12">
        <f t="shared" si="185"/>
        <v>15589.290865572755</v>
      </c>
      <c r="M298" s="9">
        <f t="shared" si="186"/>
        <v>10315.421610547666</v>
      </c>
      <c r="N298" s="12">
        <f t="shared" si="189"/>
        <v>82.057242161546981</v>
      </c>
      <c r="O298" s="12">
        <f t="shared" si="187"/>
        <v>10233.364368386119</v>
      </c>
      <c r="P298" s="9">
        <f t="shared" si="175"/>
        <v>157.19229091600431</v>
      </c>
      <c r="Q298" s="12">
        <f t="shared" si="188"/>
        <v>66.813969746120719</v>
      </c>
      <c r="R298" s="12">
        <f t="shared" si="188"/>
        <v>78.353269425088271</v>
      </c>
      <c r="S298" s="12">
        <f t="shared" si="188"/>
        <v>12.025051744795311</v>
      </c>
      <c r="T298" s="12">
        <f t="shared" si="188"/>
        <v>17.674933169628119</v>
      </c>
      <c r="U298" s="12">
        <f t="shared" si="188"/>
        <v>6176.85216270612</v>
      </c>
      <c r="V298" s="12">
        <f t="shared" si="188"/>
        <v>2.7067493074121396</v>
      </c>
      <c r="W298" s="26">
        <f t="shared" si="170"/>
        <v>-8.7311491370201111E-11</v>
      </c>
    </row>
    <row r="299" spans="1:23" x14ac:dyDescent="0.2">
      <c r="A299" s="3">
        <f t="shared" si="162"/>
        <v>47</v>
      </c>
      <c r="B299" s="3" t="s">
        <v>543</v>
      </c>
      <c r="C299" s="3" t="s">
        <v>565</v>
      </c>
      <c r="D299" s="1" t="s">
        <v>313</v>
      </c>
      <c r="E299" s="4" t="s">
        <v>605</v>
      </c>
      <c r="F299" s="11"/>
      <c r="G299" s="11"/>
      <c r="H299" s="14">
        <f>'II-I TOTAL COMPANY'!M299</f>
        <v>-529661.7177225406</v>
      </c>
      <c r="I299" s="69">
        <v>0</v>
      </c>
      <c r="J299" s="69">
        <f t="shared" si="184"/>
        <v>-529661.71772254049</v>
      </c>
      <c r="K299" s="12">
        <f t="shared" si="185"/>
        <v>-434199.52359449974</v>
      </c>
      <c r="L299" s="12">
        <f t="shared" si="185"/>
        <v>-46132.289172906851</v>
      </c>
      <c r="M299" s="9">
        <f t="shared" si="186"/>
        <v>-30525.699775680834</v>
      </c>
      <c r="N299" s="12">
        <f t="shared" si="189"/>
        <v>-242.82621042677232</v>
      </c>
      <c r="O299" s="12">
        <f t="shared" si="187"/>
        <v>-30282.873565254064</v>
      </c>
      <c r="P299" s="9">
        <f t="shared" si="175"/>
        <v>-465.16806202540374</v>
      </c>
      <c r="Q299" s="12">
        <f t="shared" si="188"/>
        <v>-197.7178692537434</v>
      </c>
      <c r="R299" s="12">
        <f t="shared" si="188"/>
        <v>-231.86530509500824</v>
      </c>
      <c r="S299" s="12">
        <f t="shared" si="188"/>
        <v>-35.584887676652116</v>
      </c>
      <c r="T299" s="12">
        <f t="shared" si="188"/>
        <v>-52.304183373329472</v>
      </c>
      <c r="U299" s="12">
        <f t="shared" si="188"/>
        <v>-18278.723041696521</v>
      </c>
      <c r="V299" s="12">
        <f t="shared" si="188"/>
        <v>-8.0098923578275567</v>
      </c>
      <c r="W299" s="26">
        <f t="shared" si="170"/>
        <v>1.1641532182693481E-10</v>
      </c>
    </row>
    <row r="300" spans="1:23" x14ac:dyDescent="0.2">
      <c r="A300" s="3">
        <f t="shared" si="162"/>
        <v>48</v>
      </c>
      <c r="B300" s="3" t="s">
        <v>544</v>
      </c>
      <c r="C300" s="3" t="s">
        <v>566</v>
      </c>
      <c r="D300" s="1" t="s">
        <v>377</v>
      </c>
      <c r="E300" s="4" t="s">
        <v>605</v>
      </c>
      <c r="F300" s="11"/>
      <c r="G300" s="11"/>
      <c r="H300" s="14">
        <f>'II-I TOTAL COMPANY'!M300</f>
        <v>0</v>
      </c>
      <c r="I300" s="69">
        <v>0</v>
      </c>
      <c r="J300" s="69">
        <f t="shared" si="184"/>
        <v>0</v>
      </c>
      <c r="K300" s="12">
        <f t="shared" si="185"/>
        <v>0</v>
      </c>
      <c r="L300" s="12">
        <f t="shared" si="185"/>
        <v>0</v>
      </c>
      <c r="M300" s="9">
        <f t="shared" si="186"/>
        <v>0</v>
      </c>
      <c r="N300" s="12">
        <f t="shared" si="189"/>
        <v>0</v>
      </c>
      <c r="O300" s="12">
        <f t="shared" si="187"/>
        <v>0</v>
      </c>
      <c r="P300" s="9">
        <f t="shared" si="175"/>
        <v>0</v>
      </c>
      <c r="Q300" s="12">
        <f t="shared" si="188"/>
        <v>0</v>
      </c>
      <c r="R300" s="12">
        <f t="shared" si="188"/>
        <v>0</v>
      </c>
      <c r="S300" s="12">
        <f t="shared" si="188"/>
        <v>0</v>
      </c>
      <c r="T300" s="12">
        <f t="shared" si="188"/>
        <v>0</v>
      </c>
      <c r="U300" s="12">
        <f t="shared" si="188"/>
        <v>0</v>
      </c>
      <c r="V300" s="12">
        <f t="shared" si="188"/>
        <v>0</v>
      </c>
      <c r="W300" s="26" t="str">
        <f t="shared" si="170"/>
        <v>OK</v>
      </c>
    </row>
    <row r="301" spans="1:23" x14ac:dyDescent="0.2">
      <c r="A301" s="3">
        <f t="shared" si="162"/>
        <v>49</v>
      </c>
      <c r="B301" s="3" t="s">
        <v>544</v>
      </c>
      <c r="C301" s="3" t="s">
        <v>568</v>
      </c>
      <c r="D301" s="27" t="s">
        <v>395</v>
      </c>
      <c r="E301" s="4" t="s">
        <v>605</v>
      </c>
      <c r="F301" s="11"/>
      <c r="G301" s="11"/>
      <c r="H301" s="14">
        <f>'II-I TOTAL COMPANY'!M301</f>
        <v>0</v>
      </c>
      <c r="I301" s="69">
        <v>0</v>
      </c>
      <c r="J301" s="69">
        <f t="shared" si="184"/>
        <v>0</v>
      </c>
      <c r="K301" s="12">
        <f t="shared" si="185"/>
        <v>0</v>
      </c>
      <c r="L301" s="12">
        <f t="shared" si="185"/>
        <v>0</v>
      </c>
      <c r="M301" s="9">
        <f t="shared" si="186"/>
        <v>0</v>
      </c>
      <c r="N301" s="12">
        <f t="shared" si="189"/>
        <v>0</v>
      </c>
      <c r="O301" s="12">
        <f t="shared" si="187"/>
        <v>0</v>
      </c>
      <c r="P301" s="9">
        <f t="shared" si="175"/>
        <v>0</v>
      </c>
      <c r="Q301" s="12">
        <f t="shared" si="188"/>
        <v>0</v>
      </c>
      <c r="R301" s="12">
        <f t="shared" si="188"/>
        <v>0</v>
      </c>
      <c r="S301" s="12">
        <f t="shared" si="188"/>
        <v>0</v>
      </c>
      <c r="T301" s="12">
        <f t="shared" si="188"/>
        <v>0</v>
      </c>
      <c r="U301" s="12">
        <f t="shared" si="188"/>
        <v>0</v>
      </c>
      <c r="V301" s="12">
        <f t="shared" si="188"/>
        <v>0</v>
      </c>
      <c r="W301" s="26" t="str">
        <f t="shared" si="170"/>
        <v>OK</v>
      </c>
    </row>
    <row r="302" spans="1:23" x14ac:dyDescent="0.2">
      <c r="A302" s="3">
        <f t="shared" si="162"/>
        <v>50</v>
      </c>
      <c r="B302" s="3" t="s">
        <v>544</v>
      </c>
      <c r="C302" s="3" t="s">
        <v>567</v>
      </c>
      <c r="D302" s="27" t="s">
        <v>323</v>
      </c>
      <c r="E302" s="4" t="s">
        <v>605</v>
      </c>
      <c r="F302" s="11"/>
      <c r="G302" s="11"/>
      <c r="H302" s="14">
        <f>'II-I TOTAL COMPANY'!M302</f>
        <v>-594042.72830837697</v>
      </c>
      <c r="I302" s="69">
        <v>0</v>
      </c>
      <c r="J302" s="69">
        <f t="shared" si="184"/>
        <v>-594042.72830837686</v>
      </c>
      <c r="K302" s="12">
        <f t="shared" si="185"/>
        <v>-486976.99115455127</v>
      </c>
      <c r="L302" s="12">
        <f t="shared" si="185"/>
        <v>-51739.723688583159</v>
      </c>
      <c r="M302" s="9">
        <f t="shared" si="186"/>
        <v>-34236.134822503795</v>
      </c>
      <c r="N302" s="12">
        <f t="shared" si="189"/>
        <v>-272.34202457929518</v>
      </c>
      <c r="O302" s="12">
        <f t="shared" si="187"/>
        <v>-33963.7927979245</v>
      </c>
      <c r="P302" s="9">
        <f t="shared" si="175"/>
        <v>-521.70979219654396</v>
      </c>
      <c r="Q302" s="12">
        <f t="shared" si="188"/>
        <v>-221.75071098557194</v>
      </c>
      <c r="R302" s="12">
        <f t="shared" si="188"/>
        <v>-260.04880819203532</v>
      </c>
      <c r="S302" s="12">
        <f t="shared" si="188"/>
        <v>-39.910273018936671</v>
      </c>
      <c r="T302" s="12">
        <f t="shared" si="188"/>
        <v>-58.661818956133338</v>
      </c>
      <c r="U302" s="12">
        <f t="shared" si="188"/>
        <v>-20500.52352730287</v>
      </c>
      <c r="V302" s="12">
        <f t="shared" si="188"/>
        <v>-8.9835042829975826</v>
      </c>
      <c r="W302" s="26">
        <f t="shared" si="170"/>
        <v>2.3283064365386963E-10</v>
      </c>
    </row>
    <row r="303" spans="1:23" x14ac:dyDescent="0.2">
      <c r="A303" s="3">
        <f t="shared" si="162"/>
        <v>51</v>
      </c>
      <c r="B303" s="3" t="s">
        <v>544</v>
      </c>
      <c r="C303" s="3" t="s">
        <v>546</v>
      </c>
      <c r="D303" s="1" t="s">
        <v>313</v>
      </c>
      <c r="E303" s="4" t="s">
        <v>605</v>
      </c>
      <c r="F303" s="11"/>
      <c r="G303" s="11"/>
      <c r="H303" s="14">
        <f>'II-I TOTAL COMPANY'!M303</f>
        <v>0</v>
      </c>
      <c r="I303" s="69">
        <v>0</v>
      </c>
      <c r="J303" s="69">
        <f t="shared" si="184"/>
        <v>0</v>
      </c>
      <c r="K303" s="12">
        <f t="shared" si="185"/>
        <v>0</v>
      </c>
      <c r="L303" s="12">
        <f t="shared" si="185"/>
        <v>0</v>
      </c>
      <c r="M303" s="9">
        <f t="shared" si="186"/>
        <v>0</v>
      </c>
      <c r="N303" s="12">
        <f t="shared" si="189"/>
        <v>0</v>
      </c>
      <c r="O303" s="12">
        <f t="shared" si="187"/>
        <v>0</v>
      </c>
      <c r="P303" s="9">
        <f t="shared" si="175"/>
        <v>0</v>
      </c>
      <c r="Q303" s="12">
        <f t="shared" si="188"/>
        <v>0</v>
      </c>
      <c r="R303" s="12">
        <f t="shared" si="188"/>
        <v>0</v>
      </c>
      <c r="S303" s="12">
        <f t="shared" si="188"/>
        <v>0</v>
      </c>
      <c r="T303" s="12">
        <f t="shared" si="188"/>
        <v>0</v>
      </c>
      <c r="U303" s="12">
        <f t="shared" si="188"/>
        <v>0</v>
      </c>
      <c r="V303" s="12">
        <f t="shared" si="188"/>
        <v>0</v>
      </c>
      <c r="W303" s="26" t="str">
        <f t="shared" si="170"/>
        <v>OK</v>
      </c>
    </row>
    <row r="304" spans="1:23" x14ac:dyDescent="0.2">
      <c r="A304" s="3">
        <f t="shared" si="162"/>
        <v>52</v>
      </c>
      <c r="B304" s="3"/>
      <c r="C304" s="3" t="s">
        <v>545</v>
      </c>
      <c r="D304" s="1" t="s">
        <v>331</v>
      </c>
      <c r="E304" s="4" t="s">
        <v>592</v>
      </c>
      <c r="F304" s="11"/>
      <c r="G304" s="11"/>
      <c r="H304" s="14">
        <f>'II-I TOTAL COMPANY'!M304</f>
        <v>0</v>
      </c>
      <c r="I304" s="69">
        <v>0</v>
      </c>
      <c r="J304" s="69">
        <f t="shared" si="184"/>
        <v>0</v>
      </c>
      <c r="K304" s="12">
        <f t="shared" si="185"/>
        <v>0</v>
      </c>
      <c r="L304" s="12">
        <f t="shared" si="185"/>
        <v>0</v>
      </c>
      <c r="M304" s="9">
        <f t="shared" si="186"/>
        <v>0</v>
      </c>
      <c r="N304" s="12">
        <f t="shared" si="189"/>
        <v>0</v>
      </c>
      <c r="O304" s="12">
        <f t="shared" si="187"/>
        <v>0</v>
      </c>
      <c r="P304" s="9">
        <f t="shared" si="175"/>
        <v>0</v>
      </c>
      <c r="Q304" s="12">
        <f t="shared" si="188"/>
        <v>0</v>
      </c>
      <c r="R304" s="12">
        <f t="shared" si="188"/>
        <v>0</v>
      </c>
      <c r="S304" s="12">
        <f t="shared" si="188"/>
        <v>0</v>
      </c>
      <c r="T304" s="12">
        <f t="shared" si="188"/>
        <v>0</v>
      </c>
      <c r="U304" s="12">
        <f t="shared" si="188"/>
        <v>0</v>
      </c>
      <c r="V304" s="12">
        <f t="shared" si="188"/>
        <v>0</v>
      </c>
      <c r="W304" s="26" t="str">
        <f t="shared" si="170"/>
        <v>OK</v>
      </c>
    </row>
    <row r="305" spans="1:23" x14ac:dyDescent="0.2">
      <c r="A305" s="3">
        <f t="shared" si="162"/>
        <v>53</v>
      </c>
      <c r="B305" s="3"/>
      <c r="C305" s="3"/>
      <c r="D305" s="27"/>
      <c r="E305" s="4"/>
      <c r="F305" s="4"/>
      <c r="G305" s="4"/>
      <c r="H305" s="14"/>
      <c r="I305" s="69"/>
      <c r="J305" s="69"/>
      <c r="K305" s="12"/>
      <c r="L305" s="12"/>
      <c r="M305" s="12"/>
      <c r="N305" s="12"/>
      <c r="O305" s="12"/>
      <c r="P305" s="9">
        <f t="shared" si="175"/>
        <v>0</v>
      </c>
      <c r="Q305" s="12"/>
      <c r="R305" s="12"/>
      <c r="S305" s="12"/>
      <c r="T305" s="12"/>
      <c r="U305" s="12"/>
      <c r="V305" s="12"/>
      <c r="W305" s="26" t="str">
        <f t="shared" si="170"/>
        <v>OK</v>
      </c>
    </row>
    <row r="306" spans="1:23" x14ac:dyDescent="0.2">
      <c r="A306" s="3">
        <f t="shared" si="162"/>
        <v>54</v>
      </c>
      <c r="B306" s="3"/>
      <c r="C306" s="3" t="s">
        <v>137</v>
      </c>
      <c r="D306" s="27"/>
      <c r="E306" s="4"/>
      <c r="F306" s="8"/>
      <c r="G306" s="8"/>
      <c r="H306" s="8">
        <f>SUM(H296:H304)</f>
        <v>-944718.08472143195</v>
      </c>
      <c r="I306" s="8">
        <f>SUM(I296:I304)</f>
        <v>0</v>
      </c>
      <c r="J306" s="69">
        <f t="shared" si="184"/>
        <v>-944718.08472143172</v>
      </c>
      <c r="K306" s="8">
        <f>SUM(K296:K304)</f>
        <v>-774449.29205178493</v>
      </c>
      <c r="L306" s="8">
        <f>SUM(L296:L304)</f>
        <v>-82282.721995917251</v>
      </c>
      <c r="M306" s="9">
        <f>SUM(N306:O306)</f>
        <v>-54446.41298763697</v>
      </c>
      <c r="N306" s="8">
        <f>SUM(N296:N304)</f>
        <v>-433.11099284452052</v>
      </c>
      <c r="O306" s="8">
        <f>SUM(O296:O304)</f>
        <v>-54013.301994792448</v>
      </c>
      <c r="P306" s="9">
        <f t="shared" si="175"/>
        <v>-829.68556330594333</v>
      </c>
      <c r="Q306" s="8">
        <f t="shared" ref="Q306:V306" si="190">SUM(Q296:Q304)</f>
        <v>-352.65461049319458</v>
      </c>
      <c r="R306" s="8">
        <f t="shared" si="190"/>
        <v>-413.56084386195528</v>
      </c>
      <c r="S306" s="8">
        <f t="shared" si="190"/>
        <v>-63.470108950793474</v>
      </c>
      <c r="T306" s="8">
        <f t="shared" si="190"/>
        <v>-93.291069159834692</v>
      </c>
      <c r="U306" s="8">
        <f t="shared" si="190"/>
        <v>-32602.394406293271</v>
      </c>
      <c r="V306" s="8">
        <f t="shared" si="190"/>
        <v>-14.286647333413001</v>
      </c>
      <c r="W306" s="26">
        <f t="shared" si="170"/>
        <v>2.3283064365386963E-10</v>
      </c>
    </row>
    <row r="307" spans="1:23" x14ac:dyDescent="0.2">
      <c r="A307" s="3">
        <f t="shared" si="162"/>
        <v>55</v>
      </c>
      <c r="B307" s="3"/>
      <c r="C307" s="3"/>
      <c r="D307" s="3"/>
      <c r="E307" s="4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9">
        <f t="shared" si="175"/>
        <v>0</v>
      </c>
      <c r="Q307" s="8"/>
      <c r="R307" s="8"/>
      <c r="S307" s="8"/>
      <c r="T307" s="8"/>
      <c r="U307" s="8"/>
      <c r="V307" s="8"/>
      <c r="W307" s="26" t="str">
        <f t="shared" si="170"/>
        <v>OK</v>
      </c>
    </row>
    <row r="308" spans="1:23" x14ac:dyDescent="0.2">
      <c r="A308" s="3">
        <f t="shared" si="162"/>
        <v>56</v>
      </c>
      <c r="B308" s="3"/>
      <c r="C308" s="3" t="s">
        <v>138</v>
      </c>
      <c r="D308" s="3"/>
      <c r="E308" s="4"/>
      <c r="F308" s="8"/>
      <c r="G308" s="8"/>
      <c r="H308" s="8">
        <f>H249+H253+H259+H266+H270+H276+H292+H306</f>
        <v>13355175.515166093</v>
      </c>
      <c r="I308" s="8">
        <f>I249+I253+I259+I266+I270+I276+I292+I306</f>
        <v>0</v>
      </c>
      <c r="J308" s="69">
        <f t="shared" si="184"/>
        <v>13355173.507564384</v>
      </c>
      <c r="K308" s="8">
        <f>K249+K253+K259+K266+K270+K276+K292+K306</f>
        <v>10947420.046892436</v>
      </c>
      <c r="L308" s="8">
        <f>L249+L253+L259+L266+L270+L276+L292+L306</f>
        <v>1162436.2628626656</v>
      </c>
      <c r="M308" s="9">
        <f>SUM(N308:O308)</f>
        <v>768184.6127857957</v>
      </c>
      <c r="N308" s="8">
        <f>N249+N253+N259+N266+N270+N276+N292+N306</f>
        <v>6917.6422181478983</v>
      </c>
      <c r="O308" s="8">
        <f>O249+O253+O259+O266+O270+O276+O292+O306</f>
        <v>761266.97056764783</v>
      </c>
      <c r="P308" s="9">
        <f t="shared" si="175"/>
        <v>13803.867290818904</v>
      </c>
      <c r="Q308" s="8">
        <f t="shared" ref="Q308:V308" si="191">Q249+Q253+Q259+Q266+Q270+Q276+Q292+Q306</f>
        <v>6718.6811167475826</v>
      </c>
      <c r="R308" s="8">
        <f t="shared" si="191"/>
        <v>5915.5474000301147</v>
      </c>
      <c r="S308" s="8">
        <f t="shared" si="191"/>
        <v>1169.6387740412058</v>
      </c>
      <c r="T308" s="8">
        <f t="shared" si="191"/>
        <v>1305.3986824241556</v>
      </c>
      <c r="U308" s="8">
        <f t="shared" si="191"/>
        <v>461741.97043590259</v>
      </c>
      <c r="V308" s="8">
        <f t="shared" si="191"/>
        <v>281.34861434284562</v>
      </c>
      <c r="W308" s="26">
        <f t="shared" si="170"/>
        <v>-2.0076017063111067</v>
      </c>
    </row>
    <row r="309" spans="1:23" x14ac:dyDescent="0.2">
      <c r="A309" s="3"/>
      <c r="B309" s="3"/>
      <c r="C309" s="3"/>
      <c r="D309" s="3"/>
      <c r="E309" s="4"/>
      <c r="F309" s="4"/>
      <c r="G309" s="4"/>
      <c r="H309" s="8"/>
      <c r="I309" s="8"/>
      <c r="J309" s="8"/>
      <c r="K309" s="8"/>
      <c r="L309" s="8"/>
      <c r="M309" s="8"/>
      <c r="N309" s="8"/>
      <c r="O309" s="8"/>
      <c r="P309" s="9"/>
      <c r="Q309" s="8"/>
      <c r="R309" s="8"/>
      <c r="S309" s="8"/>
      <c r="T309" s="8"/>
      <c r="U309" s="8"/>
      <c r="V309" s="8"/>
      <c r="W309" s="26" t="str">
        <f t="shared" si="170"/>
        <v>OK</v>
      </c>
    </row>
    <row r="310" spans="1:23" x14ac:dyDescent="0.2">
      <c r="A310" s="3"/>
      <c r="B310" s="3"/>
      <c r="C310" s="3"/>
      <c r="D310" s="3"/>
      <c r="E310" s="4"/>
      <c r="F310" s="4"/>
      <c r="G310" s="4"/>
      <c r="H310" s="8"/>
      <c r="I310" s="8"/>
      <c r="J310" s="8"/>
      <c r="K310" s="8"/>
      <c r="L310" s="8"/>
      <c r="M310" s="8"/>
      <c r="N310" s="8"/>
      <c r="O310" s="8"/>
      <c r="P310" s="9"/>
      <c r="Q310" s="8"/>
      <c r="R310" s="8"/>
      <c r="S310" s="8"/>
      <c r="T310" s="8"/>
      <c r="U310" s="8"/>
      <c r="V310" s="8"/>
      <c r="W310" s="26" t="str">
        <f t="shared" si="170"/>
        <v>OK</v>
      </c>
    </row>
    <row r="311" spans="1:23" x14ac:dyDescent="0.2">
      <c r="A311" s="3"/>
      <c r="B311" s="3"/>
      <c r="C311" s="3"/>
      <c r="D311" s="19"/>
      <c r="E311" s="4"/>
      <c r="F311" s="4"/>
      <c r="G311" s="4"/>
      <c r="H311" s="20"/>
      <c r="I311" s="20"/>
      <c r="J311" s="69"/>
      <c r="K311" s="20"/>
      <c r="L311" s="20"/>
      <c r="M311" s="9"/>
      <c r="N311" s="20"/>
      <c r="O311" s="20"/>
      <c r="P311" s="9"/>
      <c r="Q311" s="20"/>
      <c r="R311" s="20"/>
      <c r="S311" s="20"/>
      <c r="T311" s="20"/>
      <c r="U311" s="20"/>
      <c r="V311" s="20"/>
      <c r="W311" s="26" t="str">
        <f t="shared" si="170"/>
        <v>OK</v>
      </c>
    </row>
    <row r="312" spans="1:23" x14ac:dyDescent="0.2">
      <c r="A312" s="3"/>
      <c r="B312" s="3"/>
      <c r="C312" s="3"/>
      <c r="D312" s="4"/>
      <c r="E312" s="4"/>
      <c r="F312" s="4"/>
      <c r="G312" s="4"/>
      <c r="H312" s="8"/>
      <c r="I312" s="8"/>
      <c r="J312" s="8"/>
      <c r="K312" s="8"/>
      <c r="L312" s="8"/>
      <c r="M312" s="8"/>
      <c r="N312" s="8"/>
      <c r="O312" s="8"/>
      <c r="P312" s="9"/>
      <c r="Q312" s="8"/>
      <c r="R312" s="8"/>
      <c r="S312" s="8"/>
      <c r="T312" s="8"/>
      <c r="U312" s="8"/>
      <c r="V312" s="8"/>
      <c r="W312" s="26" t="str">
        <f t="shared" si="170"/>
        <v>OK</v>
      </c>
    </row>
    <row r="313" spans="1:23" x14ac:dyDescent="0.2">
      <c r="A313" s="3"/>
      <c r="B313" s="3"/>
      <c r="C313" s="3"/>
      <c r="D313" s="3"/>
      <c r="E313" s="4"/>
      <c r="F313" s="4"/>
      <c r="G313" s="4"/>
      <c r="H313" s="21"/>
      <c r="I313" s="21"/>
      <c r="J313" s="69"/>
      <c r="K313" s="21"/>
      <c r="L313" s="21"/>
      <c r="M313" s="9"/>
      <c r="N313" s="21"/>
      <c r="O313" s="21"/>
      <c r="P313" s="9"/>
      <c r="Q313" s="21"/>
      <c r="R313" s="21"/>
      <c r="S313" s="21"/>
      <c r="T313" s="21"/>
      <c r="U313" s="21"/>
      <c r="V313" s="21"/>
      <c r="W313" s="26" t="str">
        <f t="shared" si="170"/>
        <v>OK</v>
      </c>
    </row>
    <row r="314" spans="1:23" x14ac:dyDescent="0.2">
      <c r="A314" s="3"/>
      <c r="B314" s="3"/>
      <c r="C314" s="3"/>
      <c r="D314" s="3"/>
      <c r="E314" s="39"/>
      <c r="F314" s="39"/>
      <c r="G314" s="39"/>
      <c r="H314" s="21"/>
      <c r="I314" s="21"/>
      <c r="J314" s="21"/>
      <c r="K314" s="21"/>
      <c r="L314" s="21"/>
      <c r="M314" s="3"/>
      <c r="N314" s="3"/>
      <c r="O314" s="3"/>
      <c r="P314" s="9"/>
      <c r="Q314" s="3"/>
      <c r="R314" s="3"/>
      <c r="S314" s="3"/>
      <c r="T314" s="3"/>
      <c r="U314" s="3"/>
      <c r="V314" s="3"/>
      <c r="W314" s="26" t="str">
        <f t="shared" si="170"/>
        <v>OK</v>
      </c>
    </row>
    <row r="315" spans="1:23" x14ac:dyDescent="0.2">
      <c r="A315" s="3"/>
      <c r="B315" s="7" t="s">
        <v>139</v>
      </c>
      <c r="C315" s="3"/>
      <c r="D315" s="3"/>
      <c r="E315" s="39"/>
      <c r="F315" s="39"/>
      <c r="G315" s="39"/>
      <c r="H315" s="21"/>
      <c r="I315" s="21"/>
      <c r="J315" s="21"/>
      <c r="K315" s="21"/>
      <c r="L315" s="21"/>
      <c r="M315" s="3"/>
      <c r="N315" s="3"/>
      <c r="O315" s="3"/>
      <c r="P315" s="9"/>
      <c r="Q315" s="3"/>
      <c r="R315" s="3"/>
      <c r="S315" s="3"/>
      <c r="T315" s="3"/>
      <c r="U315" s="3"/>
      <c r="V315" s="3"/>
      <c r="W315" s="26" t="str">
        <f t="shared" si="170"/>
        <v>OK</v>
      </c>
    </row>
    <row r="316" spans="1:23" x14ac:dyDescent="0.2">
      <c r="A316" s="3">
        <v>1</v>
      </c>
      <c r="B316" s="3" t="s">
        <v>147</v>
      </c>
      <c r="C316" s="3" t="s">
        <v>148</v>
      </c>
      <c r="D316" s="1" t="s">
        <v>366</v>
      </c>
      <c r="E316" s="4" t="s">
        <v>592</v>
      </c>
      <c r="F316" s="11"/>
      <c r="G316" s="11"/>
      <c r="H316" s="14">
        <f>'II-I TOTAL COMPANY'!M316</f>
        <v>0</v>
      </c>
      <c r="I316" s="69">
        <v>0</v>
      </c>
      <c r="J316" s="69">
        <f t="shared" ref="J316:J318" si="192">SUM(K316:V316)-M316-P316</f>
        <v>0</v>
      </c>
      <c r="K316" s="12">
        <f>VLOOKUP($D316,$E$741:$V$815,K$1,FALSE)*$H316</f>
        <v>0</v>
      </c>
      <c r="L316" s="12">
        <f>VLOOKUP($D316,$E$741:$V$815,L$1,FALSE)*$H316</f>
        <v>0</v>
      </c>
      <c r="M316" s="9">
        <f>SUM(N316:O316)</f>
        <v>0</v>
      </c>
      <c r="N316" s="12">
        <f>VLOOKUP($D316,$E$741:$V$815,N$1,FALSE)*$H316</f>
        <v>0</v>
      </c>
      <c r="O316" s="12">
        <f>VLOOKUP($D316,$E$741:$V$815,O$1,FALSE)*$H316</f>
        <v>0</v>
      </c>
      <c r="P316" s="9">
        <f t="shared" si="175"/>
        <v>0</v>
      </c>
      <c r="Q316" s="12">
        <f t="shared" ref="Q316:V317" si="193">VLOOKUP($D316,$E$741:$V$815,Q$1,FALSE)*$H316</f>
        <v>0</v>
      </c>
      <c r="R316" s="12">
        <f t="shared" si="193"/>
        <v>0</v>
      </c>
      <c r="S316" s="12">
        <f t="shared" si="193"/>
        <v>0</v>
      </c>
      <c r="T316" s="12">
        <f t="shared" si="193"/>
        <v>0</v>
      </c>
      <c r="U316" s="12">
        <f t="shared" si="193"/>
        <v>0</v>
      </c>
      <c r="V316" s="12">
        <f t="shared" si="193"/>
        <v>0</v>
      </c>
      <c r="W316" s="26" t="str">
        <f t="shared" si="170"/>
        <v>OK</v>
      </c>
    </row>
    <row r="317" spans="1:23" x14ac:dyDescent="0.2">
      <c r="A317" s="3">
        <f>+A316+1</f>
        <v>2</v>
      </c>
      <c r="B317" s="3" t="s">
        <v>149</v>
      </c>
      <c r="C317" s="3" t="s">
        <v>150</v>
      </c>
      <c r="D317" s="1" t="s">
        <v>366</v>
      </c>
      <c r="E317" s="4" t="s">
        <v>592</v>
      </c>
      <c r="F317" s="11"/>
      <c r="G317" s="11"/>
      <c r="H317" s="14">
        <f>'II-I TOTAL COMPANY'!M317</f>
        <v>0</v>
      </c>
      <c r="I317" s="69">
        <v>0</v>
      </c>
      <c r="J317" s="69">
        <f t="shared" si="192"/>
        <v>0</v>
      </c>
      <c r="K317" s="12">
        <f>VLOOKUP($D317,$E$741:$V$815,K$1,FALSE)*$H317</f>
        <v>0</v>
      </c>
      <c r="L317" s="12">
        <f>VLOOKUP($D317,$E$741:$V$815,L$1,FALSE)*$H317</f>
        <v>0</v>
      </c>
      <c r="M317" s="9">
        <f>SUM(N317:O317)</f>
        <v>0</v>
      </c>
      <c r="N317" s="12">
        <f>VLOOKUP($D317,$E$741:$V$815,N$1,FALSE)*$H317</f>
        <v>0</v>
      </c>
      <c r="O317" s="12">
        <f>VLOOKUP($D317,$E$741:$V$815,O$1,FALSE)*$H317</f>
        <v>0</v>
      </c>
      <c r="P317" s="9">
        <f t="shared" si="175"/>
        <v>0</v>
      </c>
      <c r="Q317" s="12">
        <f t="shared" si="193"/>
        <v>0</v>
      </c>
      <c r="R317" s="12">
        <f t="shared" si="193"/>
        <v>0</v>
      </c>
      <c r="S317" s="12">
        <f t="shared" si="193"/>
        <v>0</v>
      </c>
      <c r="T317" s="12">
        <f t="shared" si="193"/>
        <v>0</v>
      </c>
      <c r="U317" s="12">
        <f t="shared" si="193"/>
        <v>0</v>
      </c>
      <c r="V317" s="12">
        <f t="shared" si="193"/>
        <v>0</v>
      </c>
      <c r="W317" s="26" t="str">
        <f t="shared" si="170"/>
        <v>OK</v>
      </c>
    </row>
    <row r="318" spans="1:23" x14ac:dyDescent="0.2">
      <c r="A318" s="3">
        <f>+A317+1</f>
        <v>3</v>
      </c>
      <c r="B318" s="3"/>
      <c r="C318" s="3" t="s">
        <v>135</v>
      </c>
      <c r="D318" s="3"/>
      <c r="E318" s="4"/>
      <c r="F318" s="4"/>
      <c r="G318" s="4"/>
      <c r="H318" s="8">
        <f t="shared" ref="H318:V318" si="194">SUM(H316:H317)</f>
        <v>0</v>
      </c>
      <c r="I318" s="8">
        <v>0</v>
      </c>
      <c r="J318" s="69">
        <f t="shared" si="192"/>
        <v>0</v>
      </c>
      <c r="K318" s="8">
        <f t="shared" si="194"/>
        <v>0</v>
      </c>
      <c r="L318" s="8">
        <f t="shared" si="194"/>
        <v>0</v>
      </c>
      <c r="M318" s="9">
        <f>SUM(N318:O318)</f>
        <v>0</v>
      </c>
      <c r="N318" s="8">
        <f t="shared" si="194"/>
        <v>0</v>
      </c>
      <c r="O318" s="8">
        <f t="shared" si="194"/>
        <v>0</v>
      </c>
      <c r="P318" s="9">
        <f t="shared" si="175"/>
        <v>0</v>
      </c>
      <c r="Q318" s="8">
        <f t="shared" si="194"/>
        <v>0</v>
      </c>
      <c r="R318" s="8">
        <f t="shared" si="194"/>
        <v>0</v>
      </c>
      <c r="S318" s="8">
        <f>SUM(S316:S317)</f>
        <v>0</v>
      </c>
      <c r="T318" s="8">
        <f t="shared" si="194"/>
        <v>0</v>
      </c>
      <c r="U318" s="8">
        <f t="shared" si="194"/>
        <v>0</v>
      </c>
      <c r="V318" s="8">
        <f t="shared" si="194"/>
        <v>0</v>
      </c>
      <c r="W318" s="26" t="str">
        <f t="shared" si="170"/>
        <v>OK</v>
      </c>
    </row>
    <row r="319" spans="1:23" x14ac:dyDescent="0.2">
      <c r="A319" s="3">
        <f>+A318+1</f>
        <v>4</v>
      </c>
      <c r="B319" s="3"/>
      <c r="C319" s="3"/>
      <c r="D319" s="3"/>
      <c r="E319" s="4"/>
      <c r="F319" s="4"/>
      <c r="G319" s="4"/>
      <c r="H319" s="8"/>
      <c r="I319" s="8"/>
      <c r="J319" s="8"/>
      <c r="K319" s="8"/>
      <c r="L319" s="8"/>
      <c r="M319" s="8"/>
      <c r="N319" s="8"/>
      <c r="O319" s="8"/>
      <c r="P319" s="9">
        <f t="shared" si="175"/>
        <v>0</v>
      </c>
      <c r="Q319" s="8"/>
      <c r="R319" s="8"/>
      <c r="S319" s="8"/>
      <c r="T319" s="8"/>
      <c r="U319" s="8"/>
      <c r="V319" s="8"/>
      <c r="W319" s="26" t="str">
        <f t="shared" si="170"/>
        <v>OK</v>
      </c>
    </row>
    <row r="320" spans="1:23" x14ac:dyDescent="0.2">
      <c r="A320" s="3">
        <f>+A319+1</f>
        <v>5</v>
      </c>
      <c r="B320" s="3"/>
      <c r="C320" s="3" t="s">
        <v>151</v>
      </c>
      <c r="D320" s="3"/>
      <c r="E320" s="4"/>
      <c r="F320" s="8"/>
      <c r="G320" s="8"/>
      <c r="H320" s="8">
        <f t="shared" ref="H320:V320" si="195">+H318</f>
        <v>0</v>
      </c>
      <c r="I320" s="8">
        <v>0</v>
      </c>
      <c r="J320" s="69">
        <f t="shared" ref="J320" si="196">SUM(K320:V320)-M320-P320</f>
        <v>0</v>
      </c>
      <c r="K320" s="8">
        <f t="shared" si="195"/>
        <v>0</v>
      </c>
      <c r="L320" s="8">
        <f>+L318</f>
        <v>0</v>
      </c>
      <c r="M320" s="9">
        <f>SUM(N320:O320)</f>
        <v>0</v>
      </c>
      <c r="N320" s="8">
        <f t="shared" si="195"/>
        <v>0</v>
      </c>
      <c r="O320" s="8">
        <f t="shared" si="195"/>
        <v>0</v>
      </c>
      <c r="P320" s="9">
        <f t="shared" si="175"/>
        <v>0</v>
      </c>
      <c r="Q320" s="8">
        <f t="shared" si="195"/>
        <v>0</v>
      </c>
      <c r="R320" s="8">
        <f t="shared" si="195"/>
        <v>0</v>
      </c>
      <c r="S320" s="8">
        <f>+S318</f>
        <v>0</v>
      </c>
      <c r="T320" s="8">
        <f t="shared" si="195"/>
        <v>0</v>
      </c>
      <c r="U320" s="8">
        <f t="shared" si="195"/>
        <v>0</v>
      </c>
      <c r="V320" s="8">
        <f t="shared" si="195"/>
        <v>0</v>
      </c>
      <c r="W320" s="26" t="str">
        <f t="shared" si="170"/>
        <v>OK</v>
      </c>
    </row>
    <row r="321" spans="1:23" x14ac:dyDescent="0.2">
      <c r="A321" s="3">
        <f>+A320+1</f>
        <v>6</v>
      </c>
      <c r="B321" s="3"/>
      <c r="C321" s="3"/>
      <c r="D321" s="3"/>
      <c r="E321" s="4"/>
      <c r="F321" s="4"/>
      <c r="G321" s="4"/>
      <c r="H321" s="8"/>
      <c r="I321" s="8"/>
      <c r="J321" s="8"/>
      <c r="K321" s="8"/>
      <c r="L321" s="8"/>
      <c r="M321" s="3"/>
      <c r="N321" s="3"/>
      <c r="O321" s="3"/>
      <c r="P321" s="9"/>
      <c r="Q321" s="3"/>
      <c r="R321" s="3"/>
      <c r="S321" s="3"/>
      <c r="T321" s="3"/>
      <c r="U321" s="3"/>
      <c r="V321" s="3"/>
      <c r="W321" s="26" t="str">
        <f t="shared" si="170"/>
        <v>OK</v>
      </c>
    </row>
    <row r="322" spans="1:23" x14ac:dyDescent="0.2">
      <c r="A322" s="3">
        <f>1+A321</f>
        <v>7</v>
      </c>
      <c r="B322" s="7" t="s">
        <v>144</v>
      </c>
      <c r="C322" s="3"/>
      <c r="D322" s="3"/>
      <c r="E322" s="4"/>
      <c r="F322" s="4"/>
      <c r="G322" s="4"/>
      <c r="H322" s="8"/>
      <c r="I322" s="8"/>
      <c r="J322" s="8"/>
      <c r="K322" s="8"/>
      <c r="L322" s="8"/>
      <c r="M322" s="3"/>
      <c r="N322" s="3"/>
      <c r="O322" s="3"/>
      <c r="P322" s="9"/>
      <c r="Q322" s="3"/>
      <c r="R322" s="3"/>
      <c r="S322" s="3"/>
      <c r="T322" s="3"/>
      <c r="U322" s="3"/>
      <c r="V322" s="3"/>
      <c r="W322" s="26" t="str">
        <f t="shared" si="170"/>
        <v>OK</v>
      </c>
    </row>
    <row r="323" spans="1:23" x14ac:dyDescent="0.2">
      <c r="A323" s="3">
        <f>1+A322</f>
        <v>8</v>
      </c>
      <c r="B323" s="3"/>
      <c r="C323" s="3"/>
      <c r="D323" s="3"/>
      <c r="E323" s="4"/>
      <c r="F323" s="4"/>
      <c r="G323" s="4"/>
      <c r="H323" s="8"/>
      <c r="I323" s="8"/>
      <c r="J323" s="8"/>
      <c r="K323" s="8"/>
      <c r="L323" s="8"/>
      <c r="M323" s="3"/>
      <c r="N323" s="3"/>
      <c r="O323" s="3"/>
      <c r="P323" s="9"/>
      <c r="Q323" s="3"/>
      <c r="R323" s="3"/>
      <c r="S323" s="3"/>
      <c r="T323" s="3"/>
      <c r="U323" s="3"/>
      <c r="V323" s="3"/>
      <c r="W323" s="26" t="str">
        <f t="shared" si="170"/>
        <v>OK</v>
      </c>
    </row>
    <row r="324" spans="1:23" x14ac:dyDescent="0.2">
      <c r="A324" s="3">
        <f>1+A323</f>
        <v>9</v>
      </c>
      <c r="B324" s="3" t="s">
        <v>152</v>
      </c>
      <c r="C324" s="3"/>
      <c r="D324" s="3"/>
      <c r="E324" s="4"/>
      <c r="F324" s="4"/>
      <c r="G324" s="4"/>
      <c r="H324" s="8"/>
      <c r="I324" s="8"/>
      <c r="J324" s="8"/>
      <c r="K324" s="8"/>
      <c r="L324" s="8"/>
      <c r="M324" s="3"/>
      <c r="N324" s="3"/>
      <c r="O324" s="3"/>
      <c r="P324" s="9"/>
      <c r="Q324" s="3"/>
      <c r="R324" s="3"/>
      <c r="S324" s="3"/>
      <c r="T324" s="3"/>
      <c r="U324" s="3"/>
      <c r="V324" s="3"/>
      <c r="W324" s="26" t="str">
        <f t="shared" si="170"/>
        <v>OK</v>
      </c>
    </row>
    <row r="325" spans="1:23" x14ac:dyDescent="0.2">
      <c r="A325" s="3">
        <f t="shared" ref="A325:A358" si="197">+A324+1</f>
        <v>10</v>
      </c>
      <c r="B325" s="3"/>
      <c r="C325" s="3" t="s">
        <v>140</v>
      </c>
      <c r="D325" s="3"/>
      <c r="E325" s="4"/>
      <c r="F325" s="4"/>
      <c r="G325" s="4"/>
      <c r="H325" s="8"/>
      <c r="I325" s="8"/>
      <c r="J325" s="8"/>
      <c r="K325" s="8"/>
      <c r="L325" s="8"/>
      <c r="M325" s="3"/>
      <c r="N325" s="3"/>
      <c r="O325" s="3"/>
      <c r="P325" s="9"/>
      <c r="Q325" s="3"/>
      <c r="R325" s="3"/>
      <c r="S325" s="3"/>
      <c r="T325" s="3"/>
      <c r="U325" s="3"/>
      <c r="V325" s="3"/>
      <c r="W325" s="26" t="str">
        <f t="shared" si="170"/>
        <v>OK</v>
      </c>
    </row>
    <row r="326" spans="1:23" x14ac:dyDescent="0.2">
      <c r="A326" s="3">
        <f t="shared" si="197"/>
        <v>11</v>
      </c>
      <c r="B326" s="3" t="s">
        <v>153</v>
      </c>
      <c r="C326" s="3" t="s">
        <v>145</v>
      </c>
      <c r="D326" s="1" t="s">
        <v>422</v>
      </c>
      <c r="E326" s="4" t="s">
        <v>592</v>
      </c>
      <c r="F326" s="11"/>
      <c r="G326" s="11"/>
      <c r="H326" s="14">
        <f>'II-I TOTAL COMPANY'!M326</f>
        <v>0</v>
      </c>
      <c r="I326" s="69">
        <v>0</v>
      </c>
      <c r="J326" s="69">
        <f t="shared" ref="J326:J346" si="198">SUM(K326:V326)-M326-P326</f>
        <v>0</v>
      </c>
      <c r="K326" s="12">
        <f t="shared" ref="K326:L334" si="199">VLOOKUP($D326,$E$741:$V$815,K$1,FALSE)*$H326</f>
        <v>0</v>
      </c>
      <c r="L326" s="12">
        <f t="shared" si="199"/>
        <v>0</v>
      </c>
      <c r="M326" s="9">
        <f t="shared" ref="M326:M335" si="200">SUM(N326:O326)</f>
        <v>0</v>
      </c>
      <c r="N326" s="12">
        <f t="shared" ref="N326:O334" si="201">VLOOKUP($D326,$E$741:$V$815,N$1,FALSE)*$H326</f>
        <v>0</v>
      </c>
      <c r="O326" s="12">
        <f t="shared" si="201"/>
        <v>0</v>
      </c>
      <c r="P326" s="9">
        <f t="shared" si="175"/>
        <v>0</v>
      </c>
      <c r="Q326" s="12">
        <f t="shared" ref="Q326:V334" si="202">VLOOKUP($D326,$E$741:$V$815,Q$1,FALSE)*$H326</f>
        <v>0</v>
      </c>
      <c r="R326" s="12">
        <f t="shared" si="202"/>
        <v>0</v>
      </c>
      <c r="S326" s="12">
        <f t="shared" si="202"/>
        <v>0</v>
      </c>
      <c r="T326" s="12">
        <f t="shared" si="202"/>
        <v>0</v>
      </c>
      <c r="U326" s="12">
        <f t="shared" si="202"/>
        <v>0</v>
      </c>
      <c r="V326" s="12">
        <f t="shared" si="202"/>
        <v>0</v>
      </c>
      <c r="W326" s="26" t="str">
        <f t="shared" si="170"/>
        <v>OK</v>
      </c>
    </row>
    <row r="327" spans="1:23" x14ac:dyDescent="0.2">
      <c r="A327" s="3">
        <f t="shared" si="197"/>
        <v>12</v>
      </c>
      <c r="B327" s="3" t="s">
        <v>154</v>
      </c>
      <c r="C327" s="3" t="s">
        <v>155</v>
      </c>
      <c r="D327" s="1" t="s">
        <v>325</v>
      </c>
      <c r="E327" s="4" t="s">
        <v>592</v>
      </c>
      <c r="F327" s="11"/>
      <c r="G327" s="11"/>
      <c r="H327" s="14">
        <f>'II-I TOTAL COMPANY'!M327</f>
        <v>0</v>
      </c>
      <c r="I327" s="69">
        <v>0</v>
      </c>
      <c r="J327" s="69">
        <f t="shared" si="198"/>
        <v>0</v>
      </c>
      <c r="K327" s="12">
        <f t="shared" si="199"/>
        <v>0</v>
      </c>
      <c r="L327" s="12">
        <f t="shared" si="199"/>
        <v>0</v>
      </c>
      <c r="M327" s="9">
        <f t="shared" si="200"/>
        <v>0</v>
      </c>
      <c r="N327" s="12">
        <f t="shared" si="201"/>
        <v>0</v>
      </c>
      <c r="O327" s="12">
        <f t="shared" si="201"/>
        <v>0</v>
      </c>
      <c r="P327" s="9">
        <f t="shared" si="175"/>
        <v>0</v>
      </c>
      <c r="Q327" s="12">
        <f t="shared" si="202"/>
        <v>0</v>
      </c>
      <c r="R327" s="12">
        <f t="shared" si="202"/>
        <v>0</v>
      </c>
      <c r="S327" s="12">
        <f t="shared" si="202"/>
        <v>0</v>
      </c>
      <c r="T327" s="12">
        <f t="shared" si="202"/>
        <v>0</v>
      </c>
      <c r="U327" s="12">
        <f t="shared" si="202"/>
        <v>0</v>
      </c>
      <c r="V327" s="12">
        <f t="shared" si="202"/>
        <v>0</v>
      </c>
      <c r="W327" s="26" t="str">
        <f t="shared" si="170"/>
        <v>OK</v>
      </c>
    </row>
    <row r="328" spans="1:23" x14ac:dyDescent="0.2">
      <c r="A328" s="3">
        <f t="shared" si="197"/>
        <v>13</v>
      </c>
      <c r="B328" s="3" t="s">
        <v>156</v>
      </c>
      <c r="C328" s="3" t="s">
        <v>38</v>
      </c>
      <c r="D328" s="1" t="s">
        <v>326</v>
      </c>
      <c r="E328" s="4" t="s">
        <v>592</v>
      </c>
      <c r="F328" s="11"/>
      <c r="G328" s="11"/>
      <c r="H328" s="14">
        <f>'II-I TOTAL COMPANY'!M328</f>
        <v>0</v>
      </c>
      <c r="I328" s="69">
        <v>0</v>
      </c>
      <c r="J328" s="69">
        <f t="shared" si="198"/>
        <v>0</v>
      </c>
      <c r="K328" s="12">
        <f t="shared" si="199"/>
        <v>0</v>
      </c>
      <c r="L328" s="12">
        <f t="shared" si="199"/>
        <v>0</v>
      </c>
      <c r="M328" s="9">
        <f t="shared" si="200"/>
        <v>0</v>
      </c>
      <c r="N328" s="12">
        <f t="shared" si="201"/>
        <v>0</v>
      </c>
      <c r="O328" s="12">
        <f t="shared" si="201"/>
        <v>0</v>
      </c>
      <c r="P328" s="9">
        <f t="shared" si="175"/>
        <v>0</v>
      </c>
      <c r="Q328" s="12">
        <f t="shared" si="202"/>
        <v>0</v>
      </c>
      <c r="R328" s="12">
        <f t="shared" si="202"/>
        <v>0</v>
      </c>
      <c r="S328" s="12">
        <f t="shared" si="202"/>
        <v>0</v>
      </c>
      <c r="T328" s="12">
        <f t="shared" si="202"/>
        <v>0</v>
      </c>
      <c r="U328" s="12">
        <f t="shared" si="202"/>
        <v>0</v>
      </c>
      <c r="V328" s="12">
        <f t="shared" si="202"/>
        <v>0</v>
      </c>
      <c r="W328" s="26" t="str">
        <f t="shared" ref="W328:W391" si="203">IF((+K328+L328+M328+P328+T328+U328+V328)-H328=0,"OK",(+K328+L328+M328+P328+T328+U328+V328)-H328)</f>
        <v>OK</v>
      </c>
    </row>
    <row r="329" spans="1:23" x14ac:dyDescent="0.2">
      <c r="A329" s="3">
        <f t="shared" si="197"/>
        <v>14</v>
      </c>
      <c r="B329" s="3" t="s">
        <v>157</v>
      </c>
      <c r="C329" s="3" t="s">
        <v>158</v>
      </c>
      <c r="D329" s="1" t="s">
        <v>325</v>
      </c>
      <c r="E329" s="4" t="s">
        <v>592</v>
      </c>
      <c r="F329" s="11"/>
      <c r="G329" s="11"/>
      <c r="H329" s="14">
        <f>'II-I TOTAL COMPANY'!M329</f>
        <v>0</v>
      </c>
      <c r="I329" s="69">
        <v>0</v>
      </c>
      <c r="J329" s="69">
        <f t="shared" si="198"/>
        <v>0</v>
      </c>
      <c r="K329" s="12">
        <f t="shared" si="199"/>
        <v>0</v>
      </c>
      <c r="L329" s="12">
        <f t="shared" si="199"/>
        <v>0</v>
      </c>
      <c r="M329" s="9">
        <f t="shared" si="200"/>
        <v>0</v>
      </c>
      <c r="N329" s="12">
        <f t="shared" si="201"/>
        <v>0</v>
      </c>
      <c r="O329" s="12">
        <f t="shared" si="201"/>
        <v>0</v>
      </c>
      <c r="P329" s="9">
        <f t="shared" si="175"/>
        <v>0</v>
      </c>
      <c r="Q329" s="12">
        <f t="shared" si="202"/>
        <v>0</v>
      </c>
      <c r="R329" s="12">
        <f t="shared" si="202"/>
        <v>0</v>
      </c>
      <c r="S329" s="12">
        <f t="shared" si="202"/>
        <v>0</v>
      </c>
      <c r="T329" s="12">
        <f t="shared" si="202"/>
        <v>0</v>
      </c>
      <c r="U329" s="12">
        <f t="shared" si="202"/>
        <v>0</v>
      </c>
      <c r="V329" s="12">
        <f t="shared" si="202"/>
        <v>0</v>
      </c>
      <c r="W329" s="26" t="str">
        <f t="shared" si="203"/>
        <v>OK</v>
      </c>
    </row>
    <row r="330" spans="1:23" x14ac:dyDescent="0.2">
      <c r="A330" s="3">
        <f t="shared" si="197"/>
        <v>15</v>
      </c>
      <c r="B330" s="3" t="s">
        <v>159</v>
      </c>
      <c r="C330" s="3" t="s">
        <v>160</v>
      </c>
      <c r="D330" s="1" t="s">
        <v>325</v>
      </c>
      <c r="E330" s="4" t="s">
        <v>592</v>
      </c>
      <c r="F330" s="11"/>
      <c r="G330" s="11"/>
      <c r="H330" s="14">
        <f>'II-I TOTAL COMPANY'!M330</f>
        <v>0</v>
      </c>
      <c r="I330" s="69">
        <v>0</v>
      </c>
      <c r="J330" s="69">
        <f t="shared" si="198"/>
        <v>0</v>
      </c>
      <c r="K330" s="12">
        <f t="shared" si="199"/>
        <v>0</v>
      </c>
      <c r="L330" s="12">
        <f t="shared" si="199"/>
        <v>0</v>
      </c>
      <c r="M330" s="9">
        <f t="shared" si="200"/>
        <v>0</v>
      </c>
      <c r="N330" s="12">
        <f t="shared" si="201"/>
        <v>0</v>
      </c>
      <c r="O330" s="12">
        <f t="shared" si="201"/>
        <v>0</v>
      </c>
      <c r="P330" s="9">
        <f t="shared" si="175"/>
        <v>0</v>
      </c>
      <c r="Q330" s="12">
        <f t="shared" si="202"/>
        <v>0</v>
      </c>
      <c r="R330" s="12">
        <f t="shared" si="202"/>
        <v>0</v>
      </c>
      <c r="S330" s="12">
        <f t="shared" si="202"/>
        <v>0</v>
      </c>
      <c r="T330" s="12">
        <f t="shared" si="202"/>
        <v>0</v>
      </c>
      <c r="U330" s="12">
        <f t="shared" si="202"/>
        <v>0</v>
      </c>
      <c r="V330" s="12">
        <f t="shared" si="202"/>
        <v>0</v>
      </c>
      <c r="W330" s="26" t="str">
        <f t="shared" si="203"/>
        <v>OK</v>
      </c>
    </row>
    <row r="331" spans="1:23" x14ac:dyDescent="0.2">
      <c r="A331" s="3">
        <f t="shared" si="197"/>
        <v>16</v>
      </c>
      <c r="B331" s="3" t="s">
        <v>161</v>
      </c>
      <c r="C331" s="3" t="s">
        <v>527</v>
      </c>
      <c r="D331" s="1" t="s">
        <v>325</v>
      </c>
      <c r="E331" s="4" t="s">
        <v>592</v>
      </c>
      <c r="F331" s="11"/>
      <c r="G331" s="11"/>
      <c r="H331" s="14">
        <f>'II-I TOTAL COMPANY'!M331</f>
        <v>0</v>
      </c>
      <c r="I331" s="69">
        <v>0</v>
      </c>
      <c r="J331" s="69">
        <f t="shared" si="198"/>
        <v>0</v>
      </c>
      <c r="K331" s="12">
        <f t="shared" si="199"/>
        <v>0</v>
      </c>
      <c r="L331" s="12">
        <f t="shared" si="199"/>
        <v>0</v>
      </c>
      <c r="M331" s="9">
        <f t="shared" si="200"/>
        <v>0</v>
      </c>
      <c r="N331" s="12">
        <f t="shared" si="201"/>
        <v>0</v>
      </c>
      <c r="O331" s="12">
        <f t="shared" si="201"/>
        <v>0</v>
      </c>
      <c r="P331" s="9">
        <f t="shared" si="175"/>
        <v>0</v>
      </c>
      <c r="Q331" s="12">
        <f t="shared" si="202"/>
        <v>0</v>
      </c>
      <c r="R331" s="12">
        <f t="shared" si="202"/>
        <v>0</v>
      </c>
      <c r="S331" s="12">
        <f t="shared" si="202"/>
        <v>0</v>
      </c>
      <c r="T331" s="12">
        <f t="shared" si="202"/>
        <v>0</v>
      </c>
      <c r="U331" s="12">
        <f t="shared" si="202"/>
        <v>0</v>
      </c>
      <c r="V331" s="12">
        <f t="shared" si="202"/>
        <v>0</v>
      </c>
      <c r="W331" s="26" t="str">
        <f t="shared" si="203"/>
        <v>OK</v>
      </c>
    </row>
    <row r="332" spans="1:23" x14ac:dyDescent="0.2">
      <c r="A332" s="3">
        <f t="shared" si="197"/>
        <v>17</v>
      </c>
      <c r="B332" s="3" t="s">
        <v>161</v>
      </c>
      <c r="C332" s="3" t="s">
        <v>577</v>
      </c>
      <c r="D332" s="1" t="s">
        <v>325</v>
      </c>
      <c r="E332" s="4" t="s">
        <v>611</v>
      </c>
      <c r="F332" s="11"/>
      <c r="G332" s="11"/>
      <c r="H332" s="14">
        <f>'II-I TOTAL COMPANY'!M332</f>
        <v>0</v>
      </c>
      <c r="I332" s="69">
        <v>0</v>
      </c>
      <c r="J332" s="69">
        <f t="shared" si="198"/>
        <v>0</v>
      </c>
      <c r="K332" s="12">
        <f t="shared" si="199"/>
        <v>0</v>
      </c>
      <c r="L332" s="12">
        <f t="shared" si="199"/>
        <v>0</v>
      </c>
      <c r="M332" s="9">
        <f t="shared" si="200"/>
        <v>0</v>
      </c>
      <c r="N332" s="12">
        <f t="shared" si="201"/>
        <v>0</v>
      </c>
      <c r="O332" s="12">
        <f t="shared" si="201"/>
        <v>0</v>
      </c>
      <c r="P332" s="9">
        <f t="shared" si="175"/>
        <v>0</v>
      </c>
      <c r="Q332" s="12">
        <f t="shared" si="202"/>
        <v>0</v>
      </c>
      <c r="R332" s="12">
        <f t="shared" si="202"/>
        <v>0</v>
      </c>
      <c r="S332" s="12">
        <f t="shared" si="202"/>
        <v>0</v>
      </c>
      <c r="T332" s="12">
        <f t="shared" si="202"/>
        <v>0</v>
      </c>
      <c r="U332" s="12">
        <f t="shared" si="202"/>
        <v>0</v>
      </c>
      <c r="V332" s="12">
        <f t="shared" si="202"/>
        <v>0</v>
      </c>
      <c r="W332" s="26" t="str">
        <f t="shared" si="203"/>
        <v>OK</v>
      </c>
    </row>
    <row r="333" spans="1:23" x14ac:dyDescent="0.2">
      <c r="A333" s="3">
        <f t="shared" si="197"/>
        <v>18</v>
      </c>
      <c r="B333" s="3" t="s">
        <v>162</v>
      </c>
      <c r="C333" s="3" t="s">
        <v>470</v>
      </c>
      <c r="D333" s="1" t="s">
        <v>325</v>
      </c>
      <c r="E333" s="4" t="s">
        <v>592</v>
      </c>
      <c r="F333" s="11"/>
      <c r="G333" s="11"/>
      <c r="H333" s="14">
        <f>'II-I TOTAL COMPANY'!M333</f>
        <v>0</v>
      </c>
      <c r="I333" s="69">
        <v>0</v>
      </c>
      <c r="J333" s="69">
        <f t="shared" si="198"/>
        <v>0</v>
      </c>
      <c r="K333" s="12">
        <f t="shared" si="199"/>
        <v>0</v>
      </c>
      <c r="L333" s="12">
        <f t="shared" si="199"/>
        <v>0</v>
      </c>
      <c r="M333" s="9">
        <f t="shared" si="200"/>
        <v>0</v>
      </c>
      <c r="N333" s="12">
        <f t="shared" si="201"/>
        <v>0</v>
      </c>
      <c r="O333" s="12">
        <f t="shared" si="201"/>
        <v>0</v>
      </c>
      <c r="P333" s="9">
        <f t="shared" si="175"/>
        <v>0</v>
      </c>
      <c r="Q333" s="12">
        <f t="shared" si="202"/>
        <v>0</v>
      </c>
      <c r="R333" s="12">
        <f t="shared" si="202"/>
        <v>0</v>
      </c>
      <c r="S333" s="12">
        <f t="shared" si="202"/>
        <v>0</v>
      </c>
      <c r="T333" s="12">
        <f t="shared" si="202"/>
        <v>0</v>
      </c>
      <c r="U333" s="12">
        <f t="shared" si="202"/>
        <v>0</v>
      </c>
      <c r="V333" s="12">
        <f t="shared" si="202"/>
        <v>0</v>
      </c>
      <c r="W333" s="26" t="str">
        <f t="shared" si="203"/>
        <v>OK</v>
      </c>
    </row>
    <row r="334" spans="1:23" x14ac:dyDescent="0.2">
      <c r="A334" s="3">
        <f t="shared" si="197"/>
        <v>19</v>
      </c>
      <c r="B334" s="3" t="s">
        <v>164</v>
      </c>
      <c r="C334" s="3" t="s">
        <v>141</v>
      </c>
      <c r="D334" s="1" t="s">
        <v>325</v>
      </c>
      <c r="E334" s="4" t="s">
        <v>592</v>
      </c>
      <c r="F334" s="11"/>
      <c r="G334" s="11"/>
      <c r="H334" s="14">
        <f>'II-I TOTAL COMPANY'!M334</f>
        <v>0</v>
      </c>
      <c r="I334" s="69">
        <v>0</v>
      </c>
      <c r="J334" s="69">
        <f t="shared" si="198"/>
        <v>0</v>
      </c>
      <c r="K334" s="12">
        <f t="shared" si="199"/>
        <v>0</v>
      </c>
      <c r="L334" s="12">
        <f t="shared" si="199"/>
        <v>0</v>
      </c>
      <c r="M334" s="9">
        <f t="shared" si="200"/>
        <v>0</v>
      </c>
      <c r="N334" s="12">
        <f t="shared" si="201"/>
        <v>0</v>
      </c>
      <c r="O334" s="12">
        <f t="shared" si="201"/>
        <v>0</v>
      </c>
      <c r="P334" s="9">
        <f t="shared" si="175"/>
        <v>0</v>
      </c>
      <c r="Q334" s="12">
        <f t="shared" si="202"/>
        <v>0</v>
      </c>
      <c r="R334" s="12">
        <f t="shared" si="202"/>
        <v>0</v>
      </c>
      <c r="S334" s="12">
        <f t="shared" si="202"/>
        <v>0</v>
      </c>
      <c r="T334" s="12">
        <f t="shared" si="202"/>
        <v>0</v>
      </c>
      <c r="U334" s="12">
        <f t="shared" si="202"/>
        <v>0</v>
      </c>
      <c r="V334" s="12">
        <f t="shared" si="202"/>
        <v>0</v>
      </c>
      <c r="W334" s="26" t="str">
        <f t="shared" si="203"/>
        <v>OK</v>
      </c>
    </row>
    <row r="335" spans="1:23" x14ac:dyDescent="0.2">
      <c r="A335" s="3">
        <f t="shared" si="197"/>
        <v>20</v>
      </c>
      <c r="B335" s="3"/>
      <c r="C335" s="3" t="s">
        <v>135</v>
      </c>
      <c r="D335" s="3"/>
      <c r="E335" s="4"/>
      <c r="F335" s="8"/>
      <c r="G335" s="8"/>
      <c r="H335" s="8">
        <f t="shared" ref="H335:V335" si="204">SUM(H326:H334)</f>
        <v>0</v>
      </c>
      <c r="I335" s="8">
        <f t="shared" si="204"/>
        <v>0</v>
      </c>
      <c r="J335" s="69">
        <f t="shared" si="198"/>
        <v>0</v>
      </c>
      <c r="K335" s="8">
        <f t="shared" si="204"/>
        <v>0</v>
      </c>
      <c r="L335" s="8">
        <f t="shared" si="204"/>
        <v>0</v>
      </c>
      <c r="M335" s="9">
        <f t="shared" si="200"/>
        <v>0</v>
      </c>
      <c r="N335" s="8">
        <f t="shared" si="204"/>
        <v>0</v>
      </c>
      <c r="O335" s="8">
        <f t="shared" si="204"/>
        <v>0</v>
      </c>
      <c r="P335" s="9">
        <f t="shared" si="175"/>
        <v>0</v>
      </c>
      <c r="Q335" s="8">
        <f t="shared" si="204"/>
        <v>0</v>
      </c>
      <c r="R335" s="8">
        <f t="shared" si="204"/>
        <v>0</v>
      </c>
      <c r="S335" s="8">
        <f>SUM(S326:S334)</f>
        <v>0</v>
      </c>
      <c r="T335" s="8">
        <f t="shared" si="204"/>
        <v>0</v>
      </c>
      <c r="U335" s="8">
        <f t="shared" si="204"/>
        <v>0</v>
      </c>
      <c r="V335" s="8">
        <f t="shared" si="204"/>
        <v>0</v>
      </c>
      <c r="W335" s="26" t="str">
        <f t="shared" si="203"/>
        <v>OK</v>
      </c>
    </row>
    <row r="336" spans="1:23" x14ac:dyDescent="0.2">
      <c r="A336" s="3">
        <f t="shared" si="197"/>
        <v>21</v>
      </c>
      <c r="B336" s="3"/>
      <c r="C336" s="3"/>
      <c r="D336" s="3"/>
      <c r="E336" s="4"/>
      <c r="F336" s="4"/>
      <c r="G336" s="4"/>
      <c r="H336" s="8"/>
      <c r="I336" s="8"/>
      <c r="J336" s="69"/>
      <c r="K336" s="8"/>
      <c r="L336" s="8"/>
      <c r="M336" s="3"/>
      <c r="N336" s="3"/>
      <c r="O336" s="3"/>
      <c r="P336" s="9"/>
      <c r="Q336" s="3"/>
      <c r="R336" s="3"/>
      <c r="S336" s="3"/>
      <c r="T336" s="3"/>
      <c r="U336" s="3"/>
      <c r="V336" s="3"/>
      <c r="W336" s="26" t="str">
        <f t="shared" si="203"/>
        <v>OK</v>
      </c>
    </row>
    <row r="337" spans="1:23" x14ac:dyDescent="0.2">
      <c r="A337" s="3">
        <f t="shared" si="197"/>
        <v>22</v>
      </c>
      <c r="B337" s="3"/>
      <c r="C337" s="3" t="s">
        <v>142</v>
      </c>
      <c r="D337" s="3"/>
      <c r="E337" s="4"/>
      <c r="F337" s="4"/>
      <c r="G337" s="4"/>
      <c r="H337" s="8"/>
      <c r="I337" s="8"/>
      <c r="J337" s="8"/>
      <c r="K337" s="8"/>
      <c r="L337" s="8"/>
      <c r="M337" s="3"/>
      <c r="N337" s="3"/>
      <c r="O337" s="3"/>
      <c r="P337" s="9"/>
      <c r="Q337" s="3"/>
      <c r="R337" s="3"/>
      <c r="S337" s="3"/>
      <c r="T337" s="3"/>
      <c r="U337" s="3"/>
      <c r="V337" s="3"/>
      <c r="W337" s="26" t="str">
        <f t="shared" si="203"/>
        <v>OK</v>
      </c>
    </row>
    <row r="338" spans="1:23" x14ac:dyDescent="0.2">
      <c r="A338" s="3">
        <f t="shared" si="197"/>
        <v>23</v>
      </c>
      <c r="B338" s="3" t="s">
        <v>165</v>
      </c>
      <c r="C338" s="3" t="s">
        <v>146</v>
      </c>
      <c r="D338" s="1" t="s">
        <v>423</v>
      </c>
      <c r="E338" s="4" t="s">
        <v>592</v>
      </c>
      <c r="F338" s="11"/>
      <c r="G338" s="11"/>
      <c r="H338" s="14">
        <f>'II-I TOTAL COMPANY'!M338</f>
        <v>0</v>
      </c>
      <c r="I338" s="69">
        <v>0</v>
      </c>
      <c r="J338" s="69">
        <f t="shared" si="198"/>
        <v>0</v>
      </c>
      <c r="K338" s="12">
        <f t="shared" ref="K338:L343" si="205">VLOOKUP($D338,$E$741:$V$815,K$1,FALSE)*$H338</f>
        <v>0</v>
      </c>
      <c r="L338" s="12">
        <f t="shared" si="205"/>
        <v>0</v>
      </c>
      <c r="M338" s="9">
        <f t="shared" ref="M338:M344" si="206">SUM(N338:O338)</f>
        <v>0</v>
      </c>
      <c r="N338" s="12">
        <f t="shared" ref="N338:O343" si="207">VLOOKUP($D338,$E$741:$V$815,N$1,FALSE)*$H338</f>
        <v>0</v>
      </c>
      <c r="O338" s="12">
        <f t="shared" si="207"/>
        <v>0</v>
      </c>
      <c r="P338" s="9">
        <f t="shared" si="175"/>
        <v>0</v>
      </c>
      <c r="Q338" s="12">
        <f t="shared" ref="Q338:V343" si="208">VLOOKUP($D338,$E$741:$V$815,Q$1,FALSE)*$H338</f>
        <v>0</v>
      </c>
      <c r="R338" s="12">
        <f t="shared" si="208"/>
        <v>0</v>
      </c>
      <c r="S338" s="12">
        <f t="shared" si="208"/>
        <v>0</v>
      </c>
      <c r="T338" s="12">
        <f t="shared" si="208"/>
        <v>0</v>
      </c>
      <c r="U338" s="12">
        <f t="shared" si="208"/>
        <v>0</v>
      </c>
      <c r="V338" s="12">
        <f t="shared" si="208"/>
        <v>0</v>
      </c>
      <c r="W338" s="26" t="str">
        <f t="shared" si="203"/>
        <v>OK</v>
      </c>
    </row>
    <row r="339" spans="1:23" x14ac:dyDescent="0.2">
      <c r="A339" s="3">
        <f t="shared" si="197"/>
        <v>24</v>
      </c>
      <c r="B339" s="3" t="s">
        <v>166</v>
      </c>
      <c r="C339" s="3" t="s">
        <v>143</v>
      </c>
      <c r="D339" s="1" t="s">
        <v>329</v>
      </c>
      <c r="E339" s="4" t="s">
        <v>592</v>
      </c>
      <c r="F339" s="11"/>
      <c r="G339" s="11"/>
      <c r="H339" s="14">
        <f>'II-I TOTAL COMPANY'!M339</f>
        <v>0</v>
      </c>
      <c r="I339" s="69">
        <v>0</v>
      </c>
      <c r="J339" s="69">
        <f t="shared" si="198"/>
        <v>0</v>
      </c>
      <c r="K339" s="12">
        <f t="shared" si="205"/>
        <v>0</v>
      </c>
      <c r="L339" s="12">
        <f t="shared" si="205"/>
        <v>0</v>
      </c>
      <c r="M339" s="9">
        <f t="shared" si="206"/>
        <v>0</v>
      </c>
      <c r="N339" s="12">
        <f t="shared" si="207"/>
        <v>0</v>
      </c>
      <c r="O339" s="12">
        <f t="shared" si="207"/>
        <v>0</v>
      </c>
      <c r="P339" s="9">
        <f t="shared" si="175"/>
        <v>0</v>
      </c>
      <c r="Q339" s="12">
        <f t="shared" si="208"/>
        <v>0</v>
      </c>
      <c r="R339" s="12">
        <f t="shared" si="208"/>
        <v>0</v>
      </c>
      <c r="S339" s="12">
        <f t="shared" si="208"/>
        <v>0</v>
      </c>
      <c r="T339" s="12">
        <f t="shared" si="208"/>
        <v>0</v>
      </c>
      <c r="U339" s="12">
        <f t="shared" si="208"/>
        <v>0</v>
      </c>
      <c r="V339" s="12">
        <f t="shared" si="208"/>
        <v>0</v>
      </c>
      <c r="W339" s="26" t="str">
        <f t="shared" si="203"/>
        <v>OK</v>
      </c>
    </row>
    <row r="340" spans="1:23" x14ac:dyDescent="0.2">
      <c r="A340" s="3">
        <f t="shared" si="197"/>
        <v>25</v>
      </c>
      <c r="B340" s="3" t="s">
        <v>167</v>
      </c>
      <c r="C340" s="3" t="s">
        <v>168</v>
      </c>
      <c r="D340" s="1" t="s">
        <v>330</v>
      </c>
      <c r="E340" s="4" t="s">
        <v>592</v>
      </c>
      <c r="F340" s="11"/>
      <c r="G340" s="11"/>
      <c r="H340" s="14">
        <f>'II-I TOTAL COMPANY'!M340</f>
        <v>0</v>
      </c>
      <c r="I340" s="69">
        <v>0</v>
      </c>
      <c r="J340" s="69">
        <f t="shared" si="198"/>
        <v>0</v>
      </c>
      <c r="K340" s="12">
        <f t="shared" si="205"/>
        <v>0</v>
      </c>
      <c r="L340" s="12">
        <f t="shared" si="205"/>
        <v>0</v>
      </c>
      <c r="M340" s="9">
        <f t="shared" si="206"/>
        <v>0</v>
      </c>
      <c r="N340" s="12">
        <f t="shared" si="207"/>
        <v>0</v>
      </c>
      <c r="O340" s="12">
        <f t="shared" si="207"/>
        <v>0</v>
      </c>
      <c r="P340" s="9">
        <f t="shared" ref="P340:P403" si="209">SUM(Q340:S340)</f>
        <v>0</v>
      </c>
      <c r="Q340" s="12">
        <f t="shared" si="208"/>
        <v>0</v>
      </c>
      <c r="R340" s="12">
        <f t="shared" si="208"/>
        <v>0</v>
      </c>
      <c r="S340" s="12">
        <f t="shared" si="208"/>
        <v>0</v>
      </c>
      <c r="T340" s="12">
        <f t="shared" si="208"/>
        <v>0</v>
      </c>
      <c r="U340" s="12">
        <f t="shared" si="208"/>
        <v>0</v>
      </c>
      <c r="V340" s="12">
        <f t="shared" si="208"/>
        <v>0</v>
      </c>
      <c r="W340" s="26" t="str">
        <f t="shared" si="203"/>
        <v>OK</v>
      </c>
    </row>
    <row r="341" spans="1:23" x14ac:dyDescent="0.2">
      <c r="A341" s="3">
        <f t="shared" si="197"/>
        <v>26</v>
      </c>
      <c r="B341" s="3" t="s">
        <v>169</v>
      </c>
      <c r="C341" s="3" t="s">
        <v>170</v>
      </c>
      <c r="D341" s="1" t="s">
        <v>325</v>
      </c>
      <c r="E341" s="4" t="s">
        <v>592</v>
      </c>
      <c r="F341" s="11"/>
      <c r="G341" s="11"/>
      <c r="H341" s="14">
        <f>'II-I TOTAL COMPANY'!M341</f>
        <v>0</v>
      </c>
      <c r="I341" s="69">
        <v>0</v>
      </c>
      <c r="J341" s="69">
        <f t="shared" si="198"/>
        <v>0</v>
      </c>
      <c r="K341" s="12">
        <f t="shared" si="205"/>
        <v>0</v>
      </c>
      <c r="L341" s="12">
        <f t="shared" si="205"/>
        <v>0</v>
      </c>
      <c r="M341" s="9">
        <f t="shared" si="206"/>
        <v>0</v>
      </c>
      <c r="N341" s="12">
        <f t="shared" si="207"/>
        <v>0</v>
      </c>
      <c r="O341" s="12">
        <f t="shared" si="207"/>
        <v>0</v>
      </c>
      <c r="P341" s="9">
        <f t="shared" si="209"/>
        <v>0</v>
      </c>
      <c r="Q341" s="12">
        <f t="shared" si="208"/>
        <v>0</v>
      </c>
      <c r="R341" s="12">
        <f t="shared" si="208"/>
        <v>0</v>
      </c>
      <c r="S341" s="12">
        <f t="shared" si="208"/>
        <v>0</v>
      </c>
      <c r="T341" s="12">
        <f t="shared" si="208"/>
        <v>0</v>
      </c>
      <c r="U341" s="12">
        <f t="shared" si="208"/>
        <v>0</v>
      </c>
      <c r="V341" s="12">
        <f t="shared" si="208"/>
        <v>0</v>
      </c>
      <c r="W341" s="26" t="str">
        <f t="shared" si="203"/>
        <v>OK</v>
      </c>
    </row>
    <row r="342" spans="1:23" x14ac:dyDescent="0.2">
      <c r="A342" s="3">
        <f t="shared" si="197"/>
        <v>27</v>
      </c>
      <c r="B342" s="3" t="s">
        <v>171</v>
      </c>
      <c r="C342" s="3" t="s">
        <v>172</v>
      </c>
      <c r="D342" s="1" t="s">
        <v>325</v>
      </c>
      <c r="E342" s="4" t="s">
        <v>592</v>
      </c>
      <c r="F342" s="11"/>
      <c r="G342" s="11"/>
      <c r="H342" s="14">
        <f>'II-I TOTAL COMPANY'!M342</f>
        <v>0</v>
      </c>
      <c r="I342" s="69">
        <v>0</v>
      </c>
      <c r="J342" s="69">
        <f t="shared" si="198"/>
        <v>0</v>
      </c>
      <c r="K342" s="12">
        <f t="shared" si="205"/>
        <v>0</v>
      </c>
      <c r="L342" s="12">
        <f t="shared" si="205"/>
        <v>0</v>
      </c>
      <c r="M342" s="9">
        <f t="shared" si="206"/>
        <v>0</v>
      </c>
      <c r="N342" s="12">
        <f t="shared" si="207"/>
        <v>0</v>
      </c>
      <c r="O342" s="12">
        <f t="shared" si="207"/>
        <v>0</v>
      </c>
      <c r="P342" s="9">
        <f t="shared" si="209"/>
        <v>0</v>
      </c>
      <c r="Q342" s="12">
        <f t="shared" si="208"/>
        <v>0</v>
      </c>
      <c r="R342" s="12">
        <f t="shared" si="208"/>
        <v>0</v>
      </c>
      <c r="S342" s="12">
        <f t="shared" si="208"/>
        <v>0</v>
      </c>
      <c r="T342" s="12">
        <f t="shared" si="208"/>
        <v>0</v>
      </c>
      <c r="U342" s="12">
        <f t="shared" si="208"/>
        <v>0</v>
      </c>
      <c r="V342" s="12">
        <f t="shared" si="208"/>
        <v>0</v>
      </c>
      <c r="W342" s="26" t="str">
        <f t="shared" si="203"/>
        <v>OK</v>
      </c>
    </row>
    <row r="343" spans="1:23" x14ac:dyDescent="0.2">
      <c r="A343" s="3">
        <f t="shared" si="197"/>
        <v>28</v>
      </c>
      <c r="B343" s="3" t="s">
        <v>173</v>
      </c>
      <c r="C343" s="3" t="s">
        <v>174</v>
      </c>
      <c r="D343" s="1" t="s">
        <v>325</v>
      </c>
      <c r="E343" s="4" t="s">
        <v>592</v>
      </c>
      <c r="F343" s="11"/>
      <c r="G343" s="11"/>
      <c r="H343" s="14">
        <f>'II-I TOTAL COMPANY'!M343</f>
        <v>0</v>
      </c>
      <c r="I343" s="69">
        <v>0</v>
      </c>
      <c r="J343" s="69">
        <f t="shared" si="198"/>
        <v>0</v>
      </c>
      <c r="K343" s="12">
        <f t="shared" si="205"/>
        <v>0</v>
      </c>
      <c r="L343" s="12">
        <f t="shared" si="205"/>
        <v>0</v>
      </c>
      <c r="M343" s="9">
        <f t="shared" si="206"/>
        <v>0</v>
      </c>
      <c r="N343" s="12">
        <f t="shared" si="207"/>
        <v>0</v>
      </c>
      <c r="O343" s="12">
        <f t="shared" si="207"/>
        <v>0</v>
      </c>
      <c r="P343" s="9">
        <f t="shared" si="209"/>
        <v>0</v>
      </c>
      <c r="Q343" s="12">
        <f t="shared" si="208"/>
        <v>0</v>
      </c>
      <c r="R343" s="12">
        <f t="shared" si="208"/>
        <v>0</v>
      </c>
      <c r="S343" s="12">
        <f t="shared" si="208"/>
        <v>0</v>
      </c>
      <c r="T343" s="12">
        <f t="shared" si="208"/>
        <v>0</v>
      </c>
      <c r="U343" s="12">
        <f t="shared" si="208"/>
        <v>0</v>
      </c>
      <c r="V343" s="12">
        <f t="shared" si="208"/>
        <v>0</v>
      </c>
      <c r="W343" s="26" t="str">
        <f t="shared" si="203"/>
        <v>OK</v>
      </c>
    </row>
    <row r="344" spans="1:23" x14ac:dyDescent="0.2">
      <c r="A344" s="3">
        <f t="shared" si="197"/>
        <v>29</v>
      </c>
      <c r="B344" s="3"/>
      <c r="C344" s="3" t="s">
        <v>135</v>
      </c>
      <c r="D344" s="3"/>
      <c r="E344" s="4"/>
      <c r="F344" s="8"/>
      <c r="G344" s="8"/>
      <c r="H344" s="8">
        <f t="shared" ref="H344:V344" si="210">SUM(H338:H343)</f>
        <v>0</v>
      </c>
      <c r="I344" s="69">
        <v>0</v>
      </c>
      <c r="J344" s="69">
        <f t="shared" si="198"/>
        <v>0</v>
      </c>
      <c r="K344" s="8">
        <f t="shared" si="210"/>
        <v>0</v>
      </c>
      <c r="L344" s="8">
        <f t="shared" si="210"/>
        <v>0</v>
      </c>
      <c r="M344" s="9">
        <f t="shared" si="206"/>
        <v>0</v>
      </c>
      <c r="N344" s="8">
        <f t="shared" si="210"/>
        <v>0</v>
      </c>
      <c r="O344" s="8">
        <f t="shared" si="210"/>
        <v>0</v>
      </c>
      <c r="P344" s="9">
        <f t="shared" si="209"/>
        <v>0</v>
      </c>
      <c r="Q344" s="8">
        <f t="shared" si="210"/>
        <v>0</v>
      </c>
      <c r="R344" s="8">
        <f t="shared" si="210"/>
        <v>0</v>
      </c>
      <c r="S344" s="8">
        <f>SUM(S338:S343)</f>
        <v>0</v>
      </c>
      <c r="T344" s="8">
        <f t="shared" si="210"/>
        <v>0</v>
      </c>
      <c r="U344" s="8">
        <f t="shared" si="210"/>
        <v>0</v>
      </c>
      <c r="V344" s="8">
        <f t="shared" si="210"/>
        <v>0</v>
      </c>
      <c r="W344" s="26" t="str">
        <f t="shared" si="203"/>
        <v>OK</v>
      </c>
    </row>
    <row r="345" spans="1:23" x14ac:dyDescent="0.2">
      <c r="A345" s="3">
        <f t="shared" si="197"/>
        <v>30</v>
      </c>
      <c r="B345" s="3"/>
      <c r="C345" s="3"/>
      <c r="D345" s="3"/>
      <c r="E345" s="4"/>
      <c r="F345" s="4"/>
      <c r="G345" s="4"/>
      <c r="H345" s="8"/>
      <c r="I345" s="8"/>
      <c r="J345" s="69"/>
      <c r="K345" s="8"/>
      <c r="L345" s="8"/>
      <c r="M345" s="8"/>
      <c r="N345" s="8"/>
      <c r="O345" s="8"/>
      <c r="P345" s="9">
        <f t="shared" si="209"/>
        <v>0</v>
      </c>
      <c r="Q345" s="8"/>
      <c r="R345" s="8"/>
      <c r="S345" s="8"/>
      <c r="T345" s="8"/>
      <c r="U345" s="8"/>
      <c r="V345" s="8"/>
      <c r="W345" s="26" t="str">
        <f t="shared" si="203"/>
        <v>OK</v>
      </c>
    </row>
    <row r="346" spans="1:23" x14ac:dyDescent="0.2">
      <c r="A346" s="3">
        <f t="shared" si="197"/>
        <v>31</v>
      </c>
      <c r="B346" s="3"/>
      <c r="C346" s="3" t="s">
        <v>175</v>
      </c>
      <c r="D346" s="3"/>
      <c r="E346" s="4"/>
      <c r="F346" s="8"/>
      <c r="G346" s="8"/>
      <c r="H346" s="8">
        <f t="shared" ref="H346:V346" si="211">H335+H344</f>
        <v>0</v>
      </c>
      <c r="I346" s="8">
        <f t="shared" si="211"/>
        <v>0</v>
      </c>
      <c r="J346" s="69">
        <f t="shared" si="198"/>
        <v>0</v>
      </c>
      <c r="K346" s="8">
        <f t="shared" si="211"/>
        <v>0</v>
      </c>
      <c r="L346" s="8">
        <f>L335+L344</f>
        <v>0</v>
      </c>
      <c r="M346" s="9">
        <f>SUM(N346:O346)</f>
        <v>0</v>
      </c>
      <c r="N346" s="8">
        <f t="shared" si="211"/>
        <v>0</v>
      </c>
      <c r="O346" s="8">
        <f t="shared" si="211"/>
        <v>0</v>
      </c>
      <c r="P346" s="9">
        <f t="shared" si="209"/>
        <v>0</v>
      </c>
      <c r="Q346" s="8">
        <f t="shared" si="211"/>
        <v>0</v>
      </c>
      <c r="R346" s="8">
        <f t="shared" si="211"/>
        <v>0</v>
      </c>
      <c r="S346" s="8">
        <f>S335+S344</f>
        <v>0</v>
      </c>
      <c r="T346" s="8">
        <f t="shared" si="211"/>
        <v>0</v>
      </c>
      <c r="U346" s="8">
        <f t="shared" si="211"/>
        <v>0</v>
      </c>
      <c r="V346" s="8">
        <f t="shared" si="211"/>
        <v>0</v>
      </c>
      <c r="W346" s="26" t="str">
        <f t="shared" si="203"/>
        <v>OK</v>
      </c>
    </row>
    <row r="347" spans="1:23" x14ac:dyDescent="0.2">
      <c r="A347" s="3">
        <f t="shared" si="197"/>
        <v>32</v>
      </c>
      <c r="B347" s="3"/>
      <c r="C347" s="3"/>
      <c r="D347" s="3"/>
      <c r="E347" s="4"/>
      <c r="F347" s="4"/>
      <c r="G347" s="4"/>
      <c r="H347" s="8"/>
      <c r="I347" s="8"/>
      <c r="J347" s="8"/>
      <c r="K347" s="8"/>
      <c r="L347" s="8"/>
      <c r="M347" s="3"/>
      <c r="N347" s="3"/>
      <c r="O347" s="3"/>
      <c r="P347" s="9"/>
      <c r="Q347" s="3"/>
      <c r="R347" s="3"/>
      <c r="S347" s="3"/>
      <c r="T347" s="3"/>
      <c r="U347" s="3"/>
      <c r="V347" s="3"/>
      <c r="W347" s="26" t="str">
        <f t="shared" si="203"/>
        <v>OK</v>
      </c>
    </row>
    <row r="348" spans="1:23" x14ac:dyDescent="0.2">
      <c r="A348" s="3">
        <f t="shared" si="197"/>
        <v>33</v>
      </c>
      <c r="B348" s="7" t="s">
        <v>144</v>
      </c>
      <c r="C348" s="3"/>
      <c r="D348" s="3"/>
      <c r="E348" s="4"/>
      <c r="F348" s="4"/>
      <c r="G348" s="4"/>
      <c r="H348" s="8"/>
      <c r="I348" s="8"/>
      <c r="J348" s="8"/>
      <c r="K348" s="8"/>
      <c r="L348" s="8"/>
      <c r="M348" s="3"/>
      <c r="N348" s="3"/>
      <c r="O348" s="3"/>
      <c r="P348" s="9"/>
      <c r="Q348" s="3"/>
      <c r="R348" s="3"/>
      <c r="S348" s="3"/>
      <c r="T348" s="3"/>
      <c r="U348" s="3"/>
      <c r="V348" s="3"/>
      <c r="W348" s="26" t="str">
        <f t="shared" si="203"/>
        <v>OK</v>
      </c>
    </row>
    <row r="349" spans="1:23" x14ac:dyDescent="0.2">
      <c r="A349" s="3">
        <f t="shared" si="197"/>
        <v>34</v>
      </c>
      <c r="B349" s="3" t="s">
        <v>176</v>
      </c>
      <c r="C349" s="3"/>
      <c r="D349" s="3"/>
      <c r="E349" s="4"/>
      <c r="F349" s="4"/>
      <c r="G349" s="4"/>
      <c r="H349" s="8"/>
      <c r="I349" s="8"/>
      <c r="J349" s="8"/>
      <c r="K349" s="8"/>
      <c r="L349" s="8"/>
      <c r="M349" s="3"/>
      <c r="N349" s="3"/>
      <c r="O349" s="3"/>
      <c r="P349" s="9"/>
      <c r="Q349" s="3"/>
      <c r="R349" s="3"/>
      <c r="S349" s="3"/>
      <c r="T349" s="3"/>
      <c r="U349" s="3"/>
      <c r="V349" s="3"/>
      <c r="W349" s="26" t="str">
        <f t="shared" si="203"/>
        <v>OK</v>
      </c>
    </row>
    <row r="350" spans="1:23" x14ac:dyDescent="0.2">
      <c r="A350" s="3">
        <f t="shared" si="197"/>
        <v>35</v>
      </c>
      <c r="B350" s="3"/>
      <c r="C350" s="3" t="s">
        <v>140</v>
      </c>
      <c r="D350" s="1"/>
      <c r="E350" s="4"/>
      <c r="F350" s="4"/>
      <c r="G350" s="4"/>
      <c r="H350" s="8"/>
      <c r="I350" s="8"/>
      <c r="J350" s="8"/>
      <c r="K350" s="8"/>
      <c r="L350" s="8"/>
      <c r="M350" s="3"/>
      <c r="N350" s="3"/>
      <c r="O350" s="3"/>
      <c r="P350" s="9"/>
      <c r="Q350" s="3"/>
      <c r="R350" s="3"/>
      <c r="S350" s="3"/>
      <c r="T350" s="3"/>
      <c r="U350" s="3"/>
      <c r="V350" s="3"/>
      <c r="W350" s="26" t="str">
        <f t="shared" si="203"/>
        <v>OK</v>
      </c>
    </row>
    <row r="351" spans="1:23" x14ac:dyDescent="0.2">
      <c r="A351" s="3">
        <f t="shared" si="197"/>
        <v>36</v>
      </c>
      <c r="B351" s="3" t="s">
        <v>177</v>
      </c>
      <c r="C351" s="3" t="s">
        <v>145</v>
      </c>
      <c r="D351" s="1" t="s">
        <v>360</v>
      </c>
      <c r="E351" s="4" t="s">
        <v>592</v>
      </c>
      <c r="F351" s="11"/>
      <c r="G351" s="11"/>
      <c r="H351" s="14">
        <f>'II-I TOTAL COMPANY'!M351</f>
        <v>0</v>
      </c>
      <c r="I351" s="69">
        <v>0</v>
      </c>
      <c r="J351" s="69">
        <f t="shared" ref="J351:J377" si="212">SUM(K351:V351)-M351-P351</f>
        <v>0</v>
      </c>
      <c r="K351" s="12">
        <f t="shared" ref="K351:L362" si="213">VLOOKUP($D351,$E$741:$V$815,K$1,FALSE)*$H351</f>
        <v>0</v>
      </c>
      <c r="L351" s="12">
        <f t="shared" si="213"/>
        <v>0</v>
      </c>
      <c r="M351" s="9">
        <f t="shared" ref="M351:M363" si="214">SUM(N351:O351)</f>
        <v>0</v>
      </c>
      <c r="N351" s="12">
        <f t="shared" ref="N351:O362" si="215">VLOOKUP($D351,$E$741:$V$815,N$1,FALSE)*$H351</f>
        <v>0</v>
      </c>
      <c r="O351" s="12">
        <f t="shared" si="215"/>
        <v>0</v>
      </c>
      <c r="P351" s="9">
        <f t="shared" si="209"/>
        <v>0</v>
      </c>
      <c r="Q351" s="12">
        <f t="shared" ref="Q351:V362" si="216">VLOOKUP($D351,$E$741:$V$815,Q$1,FALSE)*$H351</f>
        <v>0</v>
      </c>
      <c r="R351" s="12">
        <f t="shared" si="216"/>
        <v>0</v>
      </c>
      <c r="S351" s="12">
        <f t="shared" si="216"/>
        <v>0</v>
      </c>
      <c r="T351" s="12">
        <f t="shared" si="216"/>
        <v>0</v>
      </c>
      <c r="U351" s="12">
        <f t="shared" si="216"/>
        <v>0</v>
      </c>
      <c r="V351" s="12">
        <f t="shared" si="216"/>
        <v>0</v>
      </c>
      <c r="W351" s="26" t="str">
        <f t="shared" si="203"/>
        <v>OK</v>
      </c>
    </row>
    <row r="352" spans="1:23" x14ac:dyDescent="0.2">
      <c r="A352" s="3">
        <f t="shared" si="197"/>
        <v>37</v>
      </c>
      <c r="B352" s="3" t="s">
        <v>178</v>
      </c>
      <c r="C352" s="3" t="s">
        <v>155</v>
      </c>
      <c r="D352" s="1" t="s">
        <v>368</v>
      </c>
      <c r="E352" s="4" t="s">
        <v>592</v>
      </c>
      <c r="F352" s="11"/>
      <c r="G352" s="11"/>
      <c r="H352" s="14">
        <f>'II-I TOTAL COMPANY'!M352</f>
        <v>0</v>
      </c>
      <c r="I352" s="69">
        <v>0</v>
      </c>
      <c r="J352" s="69">
        <f t="shared" si="212"/>
        <v>0</v>
      </c>
      <c r="K352" s="12">
        <f t="shared" si="213"/>
        <v>0</v>
      </c>
      <c r="L352" s="12">
        <f t="shared" si="213"/>
        <v>0</v>
      </c>
      <c r="M352" s="9">
        <f t="shared" si="214"/>
        <v>0</v>
      </c>
      <c r="N352" s="12">
        <f t="shared" si="215"/>
        <v>0</v>
      </c>
      <c r="O352" s="12">
        <f t="shared" si="215"/>
        <v>0</v>
      </c>
      <c r="P352" s="9">
        <f t="shared" si="209"/>
        <v>0</v>
      </c>
      <c r="Q352" s="12">
        <f t="shared" si="216"/>
        <v>0</v>
      </c>
      <c r="R352" s="12">
        <f t="shared" si="216"/>
        <v>0</v>
      </c>
      <c r="S352" s="12">
        <f t="shared" si="216"/>
        <v>0</v>
      </c>
      <c r="T352" s="12">
        <f t="shared" si="216"/>
        <v>0</v>
      </c>
      <c r="U352" s="12">
        <f t="shared" si="216"/>
        <v>0</v>
      </c>
      <c r="V352" s="12">
        <f t="shared" si="216"/>
        <v>0</v>
      </c>
      <c r="W352" s="26" t="str">
        <f t="shared" si="203"/>
        <v>OK</v>
      </c>
    </row>
    <row r="353" spans="1:23" x14ac:dyDescent="0.2">
      <c r="A353" s="3">
        <f t="shared" si="197"/>
        <v>38</v>
      </c>
      <c r="B353" s="3" t="s">
        <v>179</v>
      </c>
      <c r="C353" s="3" t="s">
        <v>180</v>
      </c>
      <c r="D353" s="1" t="s">
        <v>332</v>
      </c>
      <c r="E353" s="4" t="s">
        <v>592</v>
      </c>
      <c r="F353" s="11"/>
      <c r="G353" s="11"/>
      <c r="H353" s="14">
        <f>'II-I TOTAL COMPANY'!M353</f>
        <v>0</v>
      </c>
      <c r="I353" s="69">
        <v>0</v>
      </c>
      <c r="J353" s="69">
        <f t="shared" si="212"/>
        <v>0</v>
      </c>
      <c r="K353" s="12">
        <f t="shared" si="213"/>
        <v>0</v>
      </c>
      <c r="L353" s="12">
        <f t="shared" si="213"/>
        <v>0</v>
      </c>
      <c r="M353" s="9">
        <f t="shared" si="214"/>
        <v>0</v>
      </c>
      <c r="N353" s="12">
        <f t="shared" si="215"/>
        <v>0</v>
      </c>
      <c r="O353" s="12">
        <f t="shared" si="215"/>
        <v>0</v>
      </c>
      <c r="P353" s="9">
        <f t="shared" si="209"/>
        <v>0</v>
      </c>
      <c r="Q353" s="12">
        <f t="shared" si="216"/>
        <v>0</v>
      </c>
      <c r="R353" s="12">
        <f t="shared" si="216"/>
        <v>0</v>
      </c>
      <c r="S353" s="12">
        <f t="shared" si="216"/>
        <v>0</v>
      </c>
      <c r="T353" s="12">
        <f t="shared" si="216"/>
        <v>0</v>
      </c>
      <c r="U353" s="12">
        <f t="shared" si="216"/>
        <v>0</v>
      </c>
      <c r="V353" s="12">
        <f t="shared" si="216"/>
        <v>0</v>
      </c>
      <c r="W353" s="26" t="str">
        <f t="shared" si="203"/>
        <v>OK</v>
      </c>
    </row>
    <row r="354" spans="1:23" x14ac:dyDescent="0.2">
      <c r="A354" s="3">
        <f t="shared" si="197"/>
        <v>39</v>
      </c>
      <c r="B354" s="3" t="s">
        <v>181</v>
      </c>
      <c r="C354" s="3" t="s">
        <v>182</v>
      </c>
      <c r="D354" s="1" t="s">
        <v>313</v>
      </c>
      <c r="E354" s="4" t="s">
        <v>592</v>
      </c>
      <c r="F354" s="11"/>
      <c r="G354" s="11"/>
      <c r="H354" s="14">
        <f>'II-I TOTAL COMPANY'!M354</f>
        <v>0</v>
      </c>
      <c r="I354" s="69">
        <v>0</v>
      </c>
      <c r="J354" s="69">
        <f t="shared" si="212"/>
        <v>0</v>
      </c>
      <c r="K354" s="12">
        <f t="shared" si="213"/>
        <v>0</v>
      </c>
      <c r="L354" s="12">
        <f t="shared" si="213"/>
        <v>0</v>
      </c>
      <c r="M354" s="9">
        <f t="shared" si="214"/>
        <v>0</v>
      </c>
      <c r="N354" s="12">
        <f t="shared" si="215"/>
        <v>0</v>
      </c>
      <c r="O354" s="12">
        <f t="shared" si="215"/>
        <v>0</v>
      </c>
      <c r="P354" s="9">
        <f t="shared" si="209"/>
        <v>0</v>
      </c>
      <c r="Q354" s="12">
        <f t="shared" si="216"/>
        <v>0</v>
      </c>
      <c r="R354" s="12">
        <f t="shared" si="216"/>
        <v>0</v>
      </c>
      <c r="S354" s="12">
        <f t="shared" si="216"/>
        <v>0</v>
      </c>
      <c r="T354" s="12">
        <f t="shared" si="216"/>
        <v>0</v>
      </c>
      <c r="U354" s="12">
        <f t="shared" si="216"/>
        <v>0</v>
      </c>
      <c r="V354" s="12">
        <f t="shared" si="216"/>
        <v>0</v>
      </c>
      <c r="W354" s="26" t="str">
        <f t="shared" si="203"/>
        <v>OK</v>
      </c>
    </row>
    <row r="355" spans="1:23" x14ac:dyDescent="0.2">
      <c r="A355" s="3">
        <f t="shared" si="197"/>
        <v>40</v>
      </c>
      <c r="B355" s="3" t="s">
        <v>183</v>
      </c>
      <c r="C355" s="3" t="s">
        <v>160</v>
      </c>
      <c r="D355" s="1" t="s">
        <v>421</v>
      </c>
      <c r="E355" s="4" t="s">
        <v>592</v>
      </c>
      <c r="F355" s="11"/>
      <c r="G355" s="11"/>
      <c r="H355" s="14">
        <f>'II-I TOTAL COMPANY'!M355</f>
        <v>0</v>
      </c>
      <c r="I355" s="69">
        <v>0</v>
      </c>
      <c r="J355" s="69">
        <f t="shared" si="212"/>
        <v>0</v>
      </c>
      <c r="K355" s="12">
        <f t="shared" si="213"/>
        <v>0</v>
      </c>
      <c r="L355" s="12">
        <f t="shared" si="213"/>
        <v>0</v>
      </c>
      <c r="M355" s="9">
        <f t="shared" si="214"/>
        <v>0</v>
      </c>
      <c r="N355" s="12">
        <f t="shared" si="215"/>
        <v>0</v>
      </c>
      <c r="O355" s="12">
        <f t="shared" si="215"/>
        <v>0</v>
      </c>
      <c r="P355" s="9">
        <f t="shared" si="209"/>
        <v>0</v>
      </c>
      <c r="Q355" s="12">
        <f t="shared" si="216"/>
        <v>0</v>
      </c>
      <c r="R355" s="12">
        <f t="shared" si="216"/>
        <v>0</v>
      </c>
      <c r="S355" s="12">
        <f t="shared" si="216"/>
        <v>0</v>
      </c>
      <c r="T355" s="12">
        <f t="shared" si="216"/>
        <v>0</v>
      </c>
      <c r="U355" s="12">
        <f t="shared" si="216"/>
        <v>0</v>
      </c>
      <c r="V355" s="12">
        <f t="shared" si="216"/>
        <v>0</v>
      </c>
      <c r="W355" s="26" t="str">
        <f t="shared" si="203"/>
        <v>OK</v>
      </c>
    </row>
    <row r="356" spans="1:23" x14ac:dyDescent="0.2">
      <c r="A356" s="3">
        <f t="shared" si="197"/>
        <v>41</v>
      </c>
      <c r="B356" s="3" t="s">
        <v>184</v>
      </c>
      <c r="C356" s="3" t="s">
        <v>185</v>
      </c>
      <c r="D356" s="1" t="s">
        <v>335</v>
      </c>
      <c r="E356" s="4" t="s">
        <v>592</v>
      </c>
      <c r="F356" s="11"/>
      <c r="G356" s="11"/>
      <c r="H356" s="14">
        <f>'II-I TOTAL COMPANY'!M356</f>
        <v>0</v>
      </c>
      <c r="I356" s="69">
        <v>0</v>
      </c>
      <c r="J356" s="69">
        <f t="shared" si="212"/>
        <v>0</v>
      </c>
      <c r="K356" s="12">
        <f t="shared" si="213"/>
        <v>0</v>
      </c>
      <c r="L356" s="12">
        <f t="shared" si="213"/>
        <v>0</v>
      </c>
      <c r="M356" s="9">
        <f t="shared" si="214"/>
        <v>0</v>
      </c>
      <c r="N356" s="12">
        <f t="shared" si="215"/>
        <v>0</v>
      </c>
      <c r="O356" s="12">
        <f t="shared" si="215"/>
        <v>0</v>
      </c>
      <c r="P356" s="9">
        <f t="shared" si="209"/>
        <v>0</v>
      </c>
      <c r="Q356" s="12">
        <f t="shared" si="216"/>
        <v>0</v>
      </c>
      <c r="R356" s="12">
        <f t="shared" si="216"/>
        <v>0</v>
      </c>
      <c r="S356" s="12">
        <f t="shared" si="216"/>
        <v>0</v>
      </c>
      <c r="T356" s="12">
        <f t="shared" si="216"/>
        <v>0</v>
      </c>
      <c r="U356" s="12">
        <f t="shared" si="216"/>
        <v>0</v>
      </c>
      <c r="V356" s="12">
        <f t="shared" si="216"/>
        <v>0</v>
      </c>
      <c r="W356" s="26" t="str">
        <f t="shared" si="203"/>
        <v>OK</v>
      </c>
    </row>
    <row r="357" spans="1:23" x14ac:dyDescent="0.2">
      <c r="A357" s="3">
        <f t="shared" si="197"/>
        <v>42</v>
      </c>
      <c r="B357" s="3" t="s">
        <v>186</v>
      </c>
      <c r="C357" s="3" t="s">
        <v>187</v>
      </c>
      <c r="D357" s="1" t="s">
        <v>344</v>
      </c>
      <c r="E357" s="4" t="s">
        <v>592</v>
      </c>
      <c r="F357" s="11"/>
      <c r="G357" s="11"/>
      <c r="H357" s="14">
        <f>'II-I TOTAL COMPANY'!M357</f>
        <v>0</v>
      </c>
      <c r="I357" s="69">
        <v>0</v>
      </c>
      <c r="J357" s="69">
        <f t="shared" si="212"/>
        <v>0</v>
      </c>
      <c r="K357" s="12">
        <f t="shared" si="213"/>
        <v>0</v>
      </c>
      <c r="L357" s="12">
        <f t="shared" si="213"/>
        <v>0</v>
      </c>
      <c r="M357" s="9">
        <f t="shared" si="214"/>
        <v>0</v>
      </c>
      <c r="N357" s="12">
        <f t="shared" si="215"/>
        <v>0</v>
      </c>
      <c r="O357" s="12">
        <f t="shared" si="215"/>
        <v>0</v>
      </c>
      <c r="P357" s="9">
        <f t="shared" si="209"/>
        <v>0</v>
      </c>
      <c r="Q357" s="12">
        <f t="shared" si="216"/>
        <v>0</v>
      </c>
      <c r="R357" s="12">
        <f t="shared" si="216"/>
        <v>0</v>
      </c>
      <c r="S357" s="12">
        <f t="shared" si="216"/>
        <v>0</v>
      </c>
      <c r="T357" s="12">
        <f t="shared" si="216"/>
        <v>0</v>
      </c>
      <c r="U357" s="12">
        <f t="shared" si="216"/>
        <v>0</v>
      </c>
      <c r="V357" s="12">
        <f t="shared" si="216"/>
        <v>0</v>
      </c>
      <c r="W357" s="26" t="str">
        <f t="shared" si="203"/>
        <v>OK</v>
      </c>
    </row>
    <row r="358" spans="1:23" x14ac:dyDescent="0.2">
      <c r="A358" s="3">
        <f t="shared" si="197"/>
        <v>43</v>
      </c>
      <c r="B358" s="3" t="s">
        <v>186</v>
      </c>
      <c r="C358" s="3" t="s">
        <v>187</v>
      </c>
      <c r="D358" s="1" t="s">
        <v>344</v>
      </c>
      <c r="E358" s="4" t="s">
        <v>592</v>
      </c>
      <c r="F358" s="11"/>
      <c r="G358" s="11"/>
      <c r="H358" s="14">
        <f>'II-I TOTAL COMPANY'!M358</f>
        <v>0</v>
      </c>
      <c r="I358" s="69">
        <v>0</v>
      </c>
      <c r="J358" s="69">
        <f t="shared" si="212"/>
        <v>0</v>
      </c>
      <c r="K358" s="12">
        <f t="shared" si="213"/>
        <v>0</v>
      </c>
      <c r="L358" s="12">
        <f t="shared" si="213"/>
        <v>0</v>
      </c>
      <c r="M358" s="9">
        <f t="shared" si="214"/>
        <v>0</v>
      </c>
      <c r="N358" s="12">
        <f t="shared" si="215"/>
        <v>0</v>
      </c>
      <c r="O358" s="12">
        <f t="shared" si="215"/>
        <v>0</v>
      </c>
      <c r="P358" s="9">
        <f t="shared" si="209"/>
        <v>0</v>
      </c>
      <c r="Q358" s="12">
        <f t="shared" si="216"/>
        <v>0</v>
      </c>
      <c r="R358" s="12">
        <f t="shared" si="216"/>
        <v>0</v>
      </c>
      <c r="S358" s="12">
        <f t="shared" si="216"/>
        <v>0</v>
      </c>
      <c r="T358" s="12">
        <f t="shared" si="216"/>
        <v>0</v>
      </c>
      <c r="U358" s="12">
        <f t="shared" si="216"/>
        <v>0</v>
      </c>
      <c r="V358" s="12">
        <f t="shared" si="216"/>
        <v>0</v>
      </c>
      <c r="W358" s="26" t="str">
        <f t="shared" si="203"/>
        <v>OK</v>
      </c>
    </row>
    <row r="359" spans="1:23" x14ac:dyDescent="0.2">
      <c r="A359" s="3">
        <f>+A357+1</f>
        <v>43</v>
      </c>
      <c r="B359" s="3" t="s">
        <v>188</v>
      </c>
      <c r="C359" s="3" t="s">
        <v>189</v>
      </c>
      <c r="D359" s="1" t="s">
        <v>331</v>
      </c>
      <c r="E359" s="4" t="s">
        <v>592</v>
      </c>
      <c r="F359" s="11"/>
      <c r="G359" s="11"/>
      <c r="H359" s="14">
        <f>'II-I TOTAL COMPANY'!M359</f>
        <v>0</v>
      </c>
      <c r="I359" s="69">
        <v>0</v>
      </c>
      <c r="J359" s="69">
        <f t="shared" si="212"/>
        <v>0</v>
      </c>
      <c r="K359" s="12">
        <f t="shared" si="213"/>
        <v>0</v>
      </c>
      <c r="L359" s="12">
        <f t="shared" si="213"/>
        <v>0</v>
      </c>
      <c r="M359" s="9">
        <f t="shared" si="214"/>
        <v>0</v>
      </c>
      <c r="N359" s="12">
        <f t="shared" si="215"/>
        <v>0</v>
      </c>
      <c r="O359" s="12">
        <f t="shared" si="215"/>
        <v>0</v>
      </c>
      <c r="P359" s="9">
        <f t="shared" si="209"/>
        <v>0</v>
      </c>
      <c r="Q359" s="12">
        <f t="shared" si="216"/>
        <v>0</v>
      </c>
      <c r="R359" s="12">
        <f t="shared" si="216"/>
        <v>0</v>
      </c>
      <c r="S359" s="12">
        <f t="shared" si="216"/>
        <v>0</v>
      </c>
      <c r="T359" s="12">
        <f t="shared" si="216"/>
        <v>0</v>
      </c>
      <c r="U359" s="12">
        <f t="shared" si="216"/>
        <v>0</v>
      </c>
      <c r="V359" s="12">
        <f t="shared" si="216"/>
        <v>0</v>
      </c>
      <c r="W359" s="26" t="str">
        <f t="shared" si="203"/>
        <v>OK</v>
      </c>
    </row>
    <row r="360" spans="1:23" x14ac:dyDescent="0.2">
      <c r="A360" s="3">
        <f>+A359+1</f>
        <v>44</v>
      </c>
      <c r="B360" s="3" t="s">
        <v>190</v>
      </c>
      <c r="C360" s="3" t="s">
        <v>191</v>
      </c>
      <c r="D360" s="1" t="s">
        <v>313</v>
      </c>
      <c r="E360" s="4" t="s">
        <v>592</v>
      </c>
      <c r="F360" s="11"/>
      <c r="G360" s="11"/>
      <c r="H360" s="14">
        <f>'II-I TOTAL COMPANY'!M360</f>
        <v>0</v>
      </c>
      <c r="I360" s="69">
        <v>0</v>
      </c>
      <c r="J360" s="69">
        <f t="shared" si="212"/>
        <v>0</v>
      </c>
      <c r="K360" s="12">
        <f t="shared" si="213"/>
        <v>0</v>
      </c>
      <c r="L360" s="12">
        <f t="shared" si="213"/>
        <v>0</v>
      </c>
      <c r="M360" s="9">
        <f t="shared" si="214"/>
        <v>0</v>
      </c>
      <c r="N360" s="12">
        <f t="shared" si="215"/>
        <v>0</v>
      </c>
      <c r="O360" s="12">
        <f t="shared" si="215"/>
        <v>0</v>
      </c>
      <c r="P360" s="9">
        <f t="shared" si="209"/>
        <v>0</v>
      </c>
      <c r="Q360" s="12">
        <f t="shared" si="216"/>
        <v>0</v>
      </c>
      <c r="R360" s="12">
        <f t="shared" si="216"/>
        <v>0</v>
      </c>
      <c r="S360" s="12">
        <f t="shared" si="216"/>
        <v>0</v>
      </c>
      <c r="T360" s="12">
        <f t="shared" si="216"/>
        <v>0</v>
      </c>
      <c r="U360" s="12">
        <f t="shared" si="216"/>
        <v>0</v>
      </c>
      <c r="V360" s="12">
        <f t="shared" si="216"/>
        <v>0</v>
      </c>
      <c r="W360" s="26" t="str">
        <f t="shared" si="203"/>
        <v>OK</v>
      </c>
    </row>
    <row r="361" spans="1:23" x14ac:dyDescent="0.2">
      <c r="A361" s="3">
        <f>+A360+1</f>
        <v>45</v>
      </c>
      <c r="B361" s="3" t="s">
        <v>190</v>
      </c>
      <c r="C361" s="3" t="s">
        <v>191</v>
      </c>
      <c r="D361" s="1" t="s">
        <v>313</v>
      </c>
      <c r="E361" s="4" t="s">
        <v>592</v>
      </c>
      <c r="F361" s="11"/>
      <c r="G361" s="11"/>
      <c r="H361" s="14">
        <f>'II-I TOTAL COMPANY'!M361</f>
        <v>0</v>
      </c>
      <c r="I361" s="69">
        <v>0</v>
      </c>
      <c r="J361" s="69">
        <f t="shared" si="212"/>
        <v>0</v>
      </c>
      <c r="K361" s="12">
        <f t="shared" si="213"/>
        <v>0</v>
      </c>
      <c r="L361" s="12">
        <f t="shared" si="213"/>
        <v>0</v>
      </c>
      <c r="M361" s="9">
        <f t="shared" si="214"/>
        <v>0</v>
      </c>
      <c r="N361" s="12">
        <f t="shared" si="215"/>
        <v>0</v>
      </c>
      <c r="O361" s="12">
        <f t="shared" si="215"/>
        <v>0</v>
      </c>
      <c r="P361" s="9">
        <f t="shared" si="209"/>
        <v>0</v>
      </c>
      <c r="Q361" s="12">
        <f t="shared" si="216"/>
        <v>0</v>
      </c>
      <c r="R361" s="12">
        <f t="shared" si="216"/>
        <v>0</v>
      </c>
      <c r="S361" s="12">
        <f t="shared" si="216"/>
        <v>0</v>
      </c>
      <c r="T361" s="12">
        <f t="shared" si="216"/>
        <v>0</v>
      </c>
      <c r="U361" s="12">
        <f t="shared" si="216"/>
        <v>0</v>
      </c>
      <c r="V361" s="12">
        <f t="shared" si="216"/>
        <v>0</v>
      </c>
      <c r="W361" s="26" t="str">
        <f t="shared" si="203"/>
        <v>OK</v>
      </c>
    </row>
    <row r="362" spans="1:23" x14ac:dyDescent="0.2">
      <c r="A362" s="3">
        <f>+A360+1</f>
        <v>45</v>
      </c>
      <c r="B362" s="3" t="s">
        <v>192</v>
      </c>
      <c r="C362" s="3" t="s">
        <v>141</v>
      </c>
      <c r="D362" s="1" t="s">
        <v>331</v>
      </c>
      <c r="E362" s="4" t="s">
        <v>592</v>
      </c>
      <c r="F362" s="11"/>
      <c r="G362" s="11"/>
      <c r="H362" s="14">
        <f>'II-I TOTAL COMPANY'!M362</f>
        <v>0</v>
      </c>
      <c r="I362" s="69">
        <v>0</v>
      </c>
      <c r="J362" s="69">
        <f t="shared" si="212"/>
        <v>0</v>
      </c>
      <c r="K362" s="12">
        <f t="shared" si="213"/>
        <v>0</v>
      </c>
      <c r="L362" s="12">
        <f t="shared" si="213"/>
        <v>0</v>
      </c>
      <c r="M362" s="9">
        <f t="shared" si="214"/>
        <v>0</v>
      </c>
      <c r="N362" s="12">
        <f t="shared" si="215"/>
        <v>0</v>
      </c>
      <c r="O362" s="12">
        <f t="shared" si="215"/>
        <v>0</v>
      </c>
      <c r="P362" s="9">
        <f t="shared" si="209"/>
        <v>0</v>
      </c>
      <c r="Q362" s="12">
        <f t="shared" si="216"/>
        <v>0</v>
      </c>
      <c r="R362" s="12">
        <f t="shared" si="216"/>
        <v>0</v>
      </c>
      <c r="S362" s="12">
        <f t="shared" si="216"/>
        <v>0</v>
      </c>
      <c r="T362" s="12">
        <f t="shared" si="216"/>
        <v>0</v>
      </c>
      <c r="U362" s="12">
        <f t="shared" si="216"/>
        <v>0</v>
      </c>
      <c r="V362" s="12">
        <f t="shared" si="216"/>
        <v>0</v>
      </c>
      <c r="W362" s="26" t="str">
        <f t="shared" si="203"/>
        <v>OK</v>
      </c>
    </row>
    <row r="363" spans="1:23" x14ac:dyDescent="0.2">
      <c r="A363" s="3">
        <f t="shared" ref="A363:A377" si="217">+A362+1</f>
        <v>46</v>
      </c>
      <c r="B363" s="3"/>
      <c r="C363" s="3" t="s">
        <v>193</v>
      </c>
      <c r="D363" s="3"/>
      <c r="E363" s="4"/>
      <c r="F363" s="8"/>
      <c r="G363" s="8"/>
      <c r="H363" s="8">
        <f t="shared" ref="H363:V363" si="218">SUM(H351:H362)</f>
        <v>0</v>
      </c>
      <c r="I363" s="8">
        <f t="shared" si="218"/>
        <v>0</v>
      </c>
      <c r="J363" s="69">
        <f t="shared" si="212"/>
        <v>0</v>
      </c>
      <c r="K363" s="8">
        <f t="shared" si="218"/>
        <v>0</v>
      </c>
      <c r="L363" s="8">
        <f t="shared" si="218"/>
        <v>0</v>
      </c>
      <c r="M363" s="9">
        <f t="shared" si="214"/>
        <v>0</v>
      </c>
      <c r="N363" s="8">
        <f t="shared" si="218"/>
        <v>0</v>
      </c>
      <c r="O363" s="8">
        <f t="shared" si="218"/>
        <v>0</v>
      </c>
      <c r="P363" s="9">
        <f t="shared" si="209"/>
        <v>0</v>
      </c>
      <c r="Q363" s="8">
        <f t="shared" si="218"/>
        <v>0</v>
      </c>
      <c r="R363" s="8">
        <f t="shared" si="218"/>
        <v>0</v>
      </c>
      <c r="S363" s="8">
        <f>SUM(S351:S362)</f>
        <v>0</v>
      </c>
      <c r="T363" s="8">
        <f t="shared" si="218"/>
        <v>0</v>
      </c>
      <c r="U363" s="8">
        <f t="shared" si="218"/>
        <v>0</v>
      </c>
      <c r="V363" s="8">
        <f t="shared" si="218"/>
        <v>0</v>
      </c>
      <c r="W363" s="26" t="str">
        <f t="shared" si="203"/>
        <v>OK</v>
      </c>
    </row>
    <row r="364" spans="1:23" x14ac:dyDescent="0.2">
      <c r="A364" s="3">
        <f t="shared" si="217"/>
        <v>47</v>
      </c>
      <c r="B364" s="3" t="s">
        <v>142</v>
      </c>
      <c r="C364" s="3"/>
      <c r="D364" s="3"/>
      <c r="E364" s="4"/>
      <c r="F364" s="4"/>
      <c r="G364" s="4"/>
      <c r="H364" s="8"/>
      <c r="I364" s="8"/>
      <c r="J364" s="8"/>
      <c r="K364" s="8"/>
      <c r="L364" s="8"/>
      <c r="M364" s="3"/>
      <c r="N364" s="3"/>
      <c r="O364" s="3"/>
      <c r="P364" s="9"/>
      <c r="Q364" s="3"/>
      <c r="R364" s="3"/>
      <c r="S364" s="3"/>
      <c r="T364" s="3"/>
      <c r="U364" s="3"/>
      <c r="V364" s="3"/>
      <c r="W364" s="26" t="str">
        <f t="shared" si="203"/>
        <v>OK</v>
      </c>
    </row>
    <row r="365" spans="1:23" x14ac:dyDescent="0.2">
      <c r="A365" s="3">
        <f t="shared" si="217"/>
        <v>48</v>
      </c>
      <c r="B365" s="3" t="s">
        <v>194</v>
      </c>
      <c r="C365" s="3" t="s">
        <v>195</v>
      </c>
      <c r="D365" s="3" t="s">
        <v>368</v>
      </c>
      <c r="E365" s="4" t="s">
        <v>592</v>
      </c>
      <c r="F365" s="11"/>
      <c r="G365" s="11"/>
      <c r="H365" s="14">
        <f>'II-I TOTAL COMPANY'!M365</f>
        <v>561000</v>
      </c>
      <c r="I365" s="69">
        <v>0</v>
      </c>
      <c r="J365" s="69">
        <f t="shared" si="212"/>
        <v>560999.99999999988</v>
      </c>
      <c r="K365" s="12">
        <f t="shared" ref="K365:L373" si="219">VLOOKUP($D365,$E$741:$V$815,K$1,FALSE)*$H365</f>
        <v>297082.67855392519</v>
      </c>
      <c r="L365" s="12">
        <f t="shared" si="219"/>
        <v>11988.417411203149</v>
      </c>
      <c r="M365" s="9">
        <f t="shared" ref="M365:M375" si="220">SUM(N365:O365)</f>
        <v>180803.61687879285</v>
      </c>
      <c r="N365" s="12">
        <f t="shared" ref="N365:O373" si="221">VLOOKUP($D365,$E$741:$V$815,N$1,FALSE)*$H365</f>
        <v>24278.101617473298</v>
      </c>
      <c r="O365" s="12">
        <f t="shared" si="221"/>
        <v>156525.51526131955</v>
      </c>
      <c r="P365" s="9">
        <f t="shared" si="209"/>
        <v>62091.637977345708</v>
      </c>
      <c r="Q365" s="12">
        <f t="shared" ref="Q365:V373" si="222">VLOOKUP($D365,$E$741:$V$815,Q$1,FALSE)*$H365</f>
        <v>50511.368495265138</v>
      </c>
      <c r="R365" s="12">
        <f t="shared" si="222"/>
        <v>3655.2939028289607</v>
      </c>
      <c r="S365" s="12">
        <f t="shared" si="222"/>
        <v>7924.975579251608</v>
      </c>
      <c r="T365" s="12">
        <f t="shared" si="222"/>
        <v>0</v>
      </c>
      <c r="U365" s="12">
        <f t="shared" si="222"/>
        <v>6727.9677027029074</v>
      </c>
      <c r="V365" s="12">
        <f t="shared" si="222"/>
        <v>2305.6814760301927</v>
      </c>
      <c r="W365" s="26">
        <f t="shared" si="203"/>
        <v>-1.1641532182693481E-10</v>
      </c>
    </row>
    <row r="366" spans="1:23" x14ac:dyDescent="0.2">
      <c r="A366" s="3">
        <f t="shared" si="217"/>
        <v>49</v>
      </c>
      <c r="B366" s="3" t="s">
        <v>196</v>
      </c>
      <c r="C366" s="3" t="s">
        <v>143</v>
      </c>
      <c r="D366" s="1" t="s">
        <v>337</v>
      </c>
      <c r="E366" s="4" t="s">
        <v>592</v>
      </c>
      <c r="F366" s="11"/>
      <c r="G366" s="11"/>
      <c r="H366" s="14">
        <f>'II-I TOTAL COMPANY'!M366</f>
        <v>0</v>
      </c>
      <c r="I366" s="69">
        <v>0</v>
      </c>
      <c r="J366" s="69">
        <f t="shared" si="212"/>
        <v>0</v>
      </c>
      <c r="K366" s="12">
        <f t="shared" si="219"/>
        <v>0</v>
      </c>
      <c r="L366" s="12">
        <f t="shared" si="219"/>
        <v>0</v>
      </c>
      <c r="M366" s="9">
        <f t="shared" si="220"/>
        <v>0</v>
      </c>
      <c r="N366" s="12">
        <f t="shared" si="221"/>
        <v>0</v>
      </c>
      <c r="O366" s="12">
        <f t="shared" si="221"/>
        <v>0</v>
      </c>
      <c r="P366" s="9">
        <f t="shared" si="209"/>
        <v>0</v>
      </c>
      <c r="Q366" s="12">
        <f t="shared" si="222"/>
        <v>0</v>
      </c>
      <c r="R366" s="12">
        <f t="shared" si="222"/>
        <v>0</v>
      </c>
      <c r="S366" s="12">
        <f t="shared" si="222"/>
        <v>0</v>
      </c>
      <c r="T366" s="12">
        <f t="shared" si="222"/>
        <v>0</v>
      </c>
      <c r="U366" s="12">
        <f t="shared" si="222"/>
        <v>0</v>
      </c>
      <c r="V366" s="12">
        <f t="shared" si="222"/>
        <v>0</v>
      </c>
      <c r="W366" s="26" t="str">
        <f t="shared" si="203"/>
        <v>OK</v>
      </c>
    </row>
    <row r="367" spans="1:23" x14ac:dyDescent="0.2">
      <c r="A367" s="3">
        <f t="shared" si="217"/>
        <v>50</v>
      </c>
      <c r="B367" s="3" t="s">
        <v>197</v>
      </c>
      <c r="C367" s="3" t="s">
        <v>168</v>
      </c>
      <c r="D367" s="1" t="s">
        <v>332</v>
      </c>
      <c r="E367" s="4" t="s">
        <v>592</v>
      </c>
      <c r="F367" s="11"/>
      <c r="G367" s="11"/>
      <c r="H367" s="14">
        <f>'II-I TOTAL COMPANY'!M367</f>
        <v>0</v>
      </c>
      <c r="I367" s="69">
        <v>0</v>
      </c>
      <c r="J367" s="69">
        <f t="shared" si="212"/>
        <v>0</v>
      </c>
      <c r="K367" s="12">
        <f t="shared" si="219"/>
        <v>0</v>
      </c>
      <c r="L367" s="12">
        <f t="shared" si="219"/>
        <v>0</v>
      </c>
      <c r="M367" s="9">
        <f t="shared" si="220"/>
        <v>0</v>
      </c>
      <c r="N367" s="12">
        <f t="shared" si="221"/>
        <v>0</v>
      </c>
      <c r="O367" s="12">
        <f t="shared" si="221"/>
        <v>0</v>
      </c>
      <c r="P367" s="9">
        <f t="shared" si="209"/>
        <v>0</v>
      </c>
      <c r="Q367" s="12">
        <f t="shared" si="222"/>
        <v>0</v>
      </c>
      <c r="R367" s="12">
        <f t="shared" si="222"/>
        <v>0</v>
      </c>
      <c r="S367" s="12">
        <f t="shared" si="222"/>
        <v>0</v>
      </c>
      <c r="T367" s="12">
        <f t="shared" si="222"/>
        <v>0</v>
      </c>
      <c r="U367" s="12">
        <f t="shared" si="222"/>
        <v>0</v>
      </c>
      <c r="V367" s="12">
        <f t="shared" si="222"/>
        <v>0</v>
      </c>
      <c r="W367" s="26" t="str">
        <f t="shared" si="203"/>
        <v>OK</v>
      </c>
    </row>
    <row r="368" spans="1:23" x14ac:dyDescent="0.2">
      <c r="A368" s="3">
        <f t="shared" si="217"/>
        <v>51</v>
      </c>
      <c r="B368" s="3" t="s">
        <v>198</v>
      </c>
      <c r="C368" s="3" t="s">
        <v>170</v>
      </c>
      <c r="D368" s="1" t="s">
        <v>333</v>
      </c>
      <c r="E368" s="4" t="s">
        <v>592</v>
      </c>
      <c r="F368" s="11"/>
      <c r="G368" s="11"/>
      <c r="H368" s="14">
        <f>'II-I TOTAL COMPANY'!M368</f>
        <v>0</v>
      </c>
      <c r="I368" s="69">
        <v>0</v>
      </c>
      <c r="J368" s="69">
        <f t="shared" si="212"/>
        <v>0</v>
      </c>
      <c r="K368" s="12">
        <f t="shared" si="219"/>
        <v>0</v>
      </c>
      <c r="L368" s="12">
        <f t="shared" si="219"/>
        <v>0</v>
      </c>
      <c r="M368" s="9">
        <f t="shared" si="220"/>
        <v>0</v>
      </c>
      <c r="N368" s="12">
        <f t="shared" si="221"/>
        <v>0</v>
      </c>
      <c r="O368" s="12">
        <f t="shared" si="221"/>
        <v>0</v>
      </c>
      <c r="P368" s="9">
        <f t="shared" si="209"/>
        <v>0</v>
      </c>
      <c r="Q368" s="12">
        <f t="shared" si="222"/>
        <v>0</v>
      </c>
      <c r="R368" s="12">
        <f t="shared" si="222"/>
        <v>0</v>
      </c>
      <c r="S368" s="12">
        <f t="shared" si="222"/>
        <v>0</v>
      </c>
      <c r="T368" s="12">
        <f t="shared" si="222"/>
        <v>0</v>
      </c>
      <c r="U368" s="12">
        <f t="shared" si="222"/>
        <v>0</v>
      </c>
      <c r="V368" s="12">
        <f t="shared" si="222"/>
        <v>0</v>
      </c>
      <c r="W368" s="26" t="str">
        <f t="shared" si="203"/>
        <v>OK</v>
      </c>
    </row>
    <row r="369" spans="1:23" x14ac:dyDescent="0.2">
      <c r="A369" s="3">
        <f t="shared" si="217"/>
        <v>52</v>
      </c>
      <c r="B369" s="3" t="s">
        <v>199</v>
      </c>
      <c r="C369" s="3" t="s">
        <v>172</v>
      </c>
      <c r="D369" s="1" t="s">
        <v>421</v>
      </c>
      <c r="E369" s="4" t="s">
        <v>592</v>
      </c>
      <c r="F369" s="11"/>
      <c r="G369" s="11"/>
      <c r="H369" s="14">
        <f>'II-I TOTAL COMPANY'!M369</f>
        <v>0</v>
      </c>
      <c r="I369" s="69">
        <v>0</v>
      </c>
      <c r="J369" s="69">
        <f t="shared" si="212"/>
        <v>0</v>
      </c>
      <c r="K369" s="12">
        <f t="shared" si="219"/>
        <v>0</v>
      </c>
      <c r="L369" s="12">
        <f t="shared" si="219"/>
        <v>0</v>
      </c>
      <c r="M369" s="9">
        <f t="shared" si="220"/>
        <v>0</v>
      </c>
      <c r="N369" s="12">
        <f t="shared" si="221"/>
        <v>0</v>
      </c>
      <c r="O369" s="12">
        <f t="shared" si="221"/>
        <v>0</v>
      </c>
      <c r="P369" s="9">
        <f t="shared" si="209"/>
        <v>0</v>
      </c>
      <c r="Q369" s="12">
        <f t="shared" si="222"/>
        <v>0</v>
      </c>
      <c r="R369" s="12">
        <f t="shared" si="222"/>
        <v>0</v>
      </c>
      <c r="S369" s="12">
        <f t="shared" si="222"/>
        <v>0</v>
      </c>
      <c r="T369" s="12">
        <f t="shared" si="222"/>
        <v>0</v>
      </c>
      <c r="U369" s="12">
        <f t="shared" si="222"/>
        <v>0</v>
      </c>
      <c r="V369" s="12">
        <f t="shared" si="222"/>
        <v>0</v>
      </c>
      <c r="W369" s="26" t="str">
        <f t="shared" si="203"/>
        <v>OK</v>
      </c>
    </row>
    <row r="370" spans="1:23" x14ac:dyDescent="0.2">
      <c r="A370" s="3">
        <f t="shared" si="217"/>
        <v>53</v>
      </c>
      <c r="B370" s="3" t="s">
        <v>200</v>
      </c>
      <c r="C370" s="3" t="s">
        <v>201</v>
      </c>
      <c r="D370" s="1" t="s">
        <v>338</v>
      </c>
      <c r="E370" s="4" t="s">
        <v>592</v>
      </c>
      <c r="F370" s="11"/>
      <c r="G370" s="11"/>
      <c r="H370" s="14">
        <f>'II-I TOTAL COMPANY'!M370</f>
        <v>0</v>
      </c>
      <c r="I370" s="69">
        <v>0</v>
      </c>
      <c r="J370" s="69">
        <f t="shared" si="212"/>
        <v>0</v>
      </c>
      <c r="K370" s="12">
        <f t="shared" si="219"/>
        <v>0</v>
      </c>
      <c r="L370" s="12">
        <f t="shared" si="219"/>
        <v>0</v>
      </c>
      <c r="M370" s="9">
        <f t="shared" si="220"/>
        <v>0</v>
      </c>
      <c r="N370" s="12">
        <f t="shared" si="221"/>
        <v>0</v>
      </c>
      <c r="O370" s="12">
        <f t="shared" si="221"/>
        <v>0</v>
      </c>
      <c r="P370" s="9">
        <f t="shared" si="209"/>
        <v>0</v>
      </c>
      <c r="Q370" s="12">
        <f t="shared" si="222"/>
        <v>0</v>
      </c>
      <c r="R370" s="12">
        <f t="shared" si="222"/>
        <v>0</v>
      </c>
      <c r="S370" s="12">
        <f t="shared" si="222"/>
        <v>0</v>
      </c>
      <c r="T370" s="12">
        <f t="shared" si="222"/>
        <v>0</v>
      </c>
      <c r="U370" s="12">
        <f t="shared" si="222"/>
        <v>0</v>
      </c>
      <c r="V370" s="12">
        <f t="shared" si="222"/>
        <v>0</v>
      </c>
      <c r="W370" s="26" t="str">
        <f t="shared" si="203"/>
        <v>OK</v>
      </c>
    </row>
    <row r="371" spans="1:23" x14ac:dyDescent="0.2">
      <c r="A371" s="3">
        <f t="shared" si="217"/>
        <v>54</v>
      </c>
      <c r="B371" s="3" t="s">
        <v>202</v>
      </c>
      <c r="C371" s="3" t="s">
        <v>203</v>
      </c>
      <c r="D371" s="1" t="s">
        <v>335</v>
      </c>
      <c r="E371" s="4" t="s">
        <v>592</v>
      </c>
      <c r="F371" s="11"/>
      <c r="G371" s="11"/>
      <c r="H371" s="14">
        <f>'II-I TOTAL COMPANY'!M371</f>
        <v>0</v>
      </c>
      <c r="I371" s="69">
        <v>0</v>
      </c>
      <c r="J371" s="69">
        <f t="shared" si="212"/>
        <v>0</v>
      </c>
      <c r="K371" s="12">
        <f t="shared" si="219"/>
        <v>0</v>
      </c>
      <c r="L371" s="12">
        <f t="shared" si="219"/>
        <v>0</v>
      </c>
      <c r="M371" s="9">
        <f t="shared" si="220"/>
        <v>0</v>
      </c>
      <c r="N371" s="12">
        <f t="shared" si="221"/>
        <v>0</v>
      </c>
      <c r="O371" s="12">
        <f t="shared" si="221"/>
        <v>0</v>
      </c>
      <c r="P371" s="9">
        <f t="shared" si="209"/>
        <v>0</v>
      </c>
      <c r="Q371" s="12">
        <f t="shared" si="222"/>
        <v>0</v>
      </c>
      <c r="R371" s="12">
        <f t="shared" si="222"/>
        <v>0</v>
      </c>
      <c r="S371" s="12">
        <f t="shared" si="222"/>
        <v>0</v>
      </c>
      <c r="T371" s="12">
        <f t="shared" si="222"/>
        <v>0</v>
      </c>
      <c r="U371" s="12">
        <f t="shared" si="222"/>
        <v>0</v>
      </c>
      <c r="V371" s="12">
        <f t="shared" si="222"/>
        <v>0</v>
      </c>
      <c r="W371" s="26" t="str">
        <f t="shared" si="203"/>
        <v>OK</v>
      </c>
    </row>
    <row r="372" spans="1:23" x14ac:dyDescent="0.2">
      <c r="A372" s="3">
        <f t="shared" si="217"/>
        <v>55</v>
      </c>
      <c r="B372" s="3" t="s">
        <v>204</v>
      </c>
      <c r="C372" s="3" t="s">
        <v>205</v>
      </c>
      <c r="D372" s="1" t="s">
        <v>334</v>
      </c>
      <c r="E372" s="4" t="s">
        <v>592</v>
      </c>
      <c r="F372" s="11"/>
      <c r="G372" s="11"/>
      <c r="H372" s="14">
        <f>'II-I TOTAL COMPANY'!M372</f>
        <v>0</v>
      </c>
      <c r="I372" s="69">
        <v>0</v>
      </c>
      <c r="J372" s="69">
        <f t="shared" si="212"/>
        <v>0</v>
      </c>
      <c r="K372" s="12">
        <f t="shared" si="219"/>
        <v>0</v>
      </c>
      <c r="L372" s="12">
        <f t="shared" si="219"/>
        <v>0</v>
      </c>
      <c r="M372" s="9">
        <f t="shared" si="220"/>
        <v>0</v>
      </c>
      <c r="N372" s="12">
        <f t="shared" si="221"/>
        <v>0</v>
      </c>
      <c r="O372" s="12">
        <f t="shared" si="221"/>
        <v>0</v>
      </c>
      <c r="P372" s="9">
        <f t="shared" si="209"/>
        <v>0</v>
      </c>
      <c r="Q372" s="12">
        <f t="shared" si="222"/>
        <v>0</v>
      </c>
      <c r="R372" s="12">
        <f t="shared" si="222"/>
        <v>0</v>
      </c>
      <c r="S372" s="12">
        <f t="shared" si="222"/>
        <v>0</v>
      </c>
      <c r="T372" s="12">
        <f t="shared" si="222"/>
        <v>0</v>
      </c>
      <c r="U372" s="12">
        <f t="shared" si="222"/>
        <v>0</v>
      </c>
      <c r="V372" s="12">
        <f t="shared" si="222"/>
        <v>0</v>
      </c>
      <c r="W372" s="26" t="str">
        <f t="shared" si="203"/>
        <v>OK</v>
      </c>
    </row>
    <row r="373" spans="1:23" x14ac:dyDescent="0.2">
      <c r="A373" s="3">
        <f t="shared" si="217"/>
        <v>56</v>
      </c>
      <c r="B373" s="3" t="s">
        <v>207</v>
      </c>
      <c r="C373" s="3" t="s">
        <v>208</v>
      </c>
      <c r="D373" s="1" t="s">
        <v>331</v>
      </c>
      <c r="E373" s="4" t="s">
        <v>592</v>
      </c>
      <c r="F373" s="11"/>
      <c r="G373" s="11"/>
      <c r="H373" s="14">
        <f>'II-I TOTAL COMPANY'!M373</f>
        <v>0</v>
      </c>
      <c r="I373" s="69">
        <v>0</v>
      </c>
      <c r="J373" s="69">
        <f t="shared" si="212"/>
        <v>0</v>
      </c>
      <c r="K373" s="12">
        <f t="shared" si="219"/>
        <v>0</v>
      </c>
      <c r="L373" s="12">
        <f t="shared" si="219"/>
        <v>0</v>
      </c>
      <c r="M373" s="9">
        <f t="shared" si="220"/>
        <v>0</v>
      </c>
      <c r="N373" s="12">
        <f t="shared" si="221"/>
        <v>0</v>
      </c>
      <c r="O373" s="12">
        <f t="shared" si="221"/>
        <v>0</v>
      </c>
      <c r="P373" s="9">
        <f t="shared" si="209"/>
        <v>0</v>
      </c>
      <c r="Q373" s="12">
        <f t="shared" si="222"/>
        <v>0</v>
      </c>
      <c r="R373" s="12">
        <f t="shared" si="222"/>
        <v>0</v>
      </c>
      <c r="S373" s="12">
        <f t="shared" si="222"/>
        <v>0</v>
      </c>
      <c r="T373" s="12">
        <f t="shared" si="222"/>
        <v>0</v>
      </c>
      <c r="U373" s="12">
        <f t="shared" si="222"/>
        <v>0</v>
      </c>
      <c r="V373" s="12">
        <f t="shared" si="222"/>
        <v>0</v>
      </c>
      <c r="W373" s="26" t="str">
        <f t="shared" si="203"/>
        <v>OK</v>
      </c>
    </row>
    <row r="374" spans="1:23" x14ac:dyDescent="0.2">
      <c r="A374" s="3">
        <f t="shared" si="217"/>
        <v>57</v>
      </c>
      <c r="B374" s="3"/>
      <c r="C374" s="3" t="s">
        <v>209</v>
      </c>
      <c r="D374" s="3"/>
      <c r="E374" s="4"/>
      <c r="F374" s="8"/>
      <c r="G374" s="8"/>
      <c r="H374" s="8">
        <f t="shared" ref="H374:V374" si="223">SUM(H365:H373)</f>
        <v>561000</v>
      </c>
      <c r="I374" s="8">
        <f t="shared" si="223"/>
        <v>0</v>
      </c>
      <c r="J374" s="69">
        <f t="shared" si="212"/>
        <v>560999.99999999988</v>
      </c>
      <c r="K374" s="8">
        <f t="shared" si="223"/>
        <v>297082.67855392519</v>
      </c>
      <c r="L374" s="8">
        <f t="shared" si="223"/>
        <v>11988.417411203149</v>
      </c>
      <c r="M374" s="9">
        <f t="shared" si="220"/>
        <v>180803.61687879285</v>
      </c>
      <c r="N374" s="8">
        <f t="shared" si="223"/>
        <v>24278.101617473298</v>
      </c>
      <c r="O374" s="8">
        <f t="shared" si="223"/>
        <v>156525.51526131955</v>
      </c>
      <c r="P374" s="9">
        <f t="shared" si="209"/>
        <v>62091.637977345708</v>
      </c>
      <c r="Q374" s="8">
        <f t="shared" si="223"/>
        <v>50511.368495265138</v>
      </c>
      <c r="R374" s="8">
        <f t="shared" si="223"/>
        <v>3655.2939028289607</v>
      </c>
      <c r="S374" s="8">
        <f>SUM(S365:S373)</f>
        <v>7924.975579251608</v>
      </c>
      <c r="T374" s="8">
        <f t="shared" si="223"/>
        <v>0</v>
      </c>
      <c r="U374" s="8">
        <f t="shared" si="223"/>
        <v>6727.9677027029074</v>
      </c>
      <c r="V374" s="8">
        <f t="shared" si="223"/>
        <v>2305.6814760301927</v>
      </c>
      <c r="W374" s="26">
        <f t="shared" si="203"/>
        <v>-1.1641532182693481E-10</v>
      </c>
    </row>
    <row r="375" spans="1:23" x14ac:dyDescent="0.2">
      <c r="A375" s="3">
        <f t="shared" si="217"/>
        <v>58</v>
      </c>
      <c r="B375" s="3" t="s">
        <v>210</v>
      </c>
      <c r="C375" s="3"/>
      <c r="D375" s="3"/>
      <c r="E375" s="4"/>
      <c r="F375" s="8"/>
      <c r="G375" s="8"/>
      <c r="H375" s="8">
        <f t="shared" ref="H375:V375" si="224">H363+H374</f>
        <v>561000</v>
      </c>
      <c r="I375" s="8">
        <f t="shared" si="224"/>
        <v>0</v>
      </c>
      <c r="J375" s="69">
        <f t="shared" si="212"/>
        <v>560999.99999999988</v>
      </c>
      <c r="K375" s="8">
        <f t="shared" si="224"/>
        <v>297082.67855392519</v>
      </c>
      <c r="L375" s="8">
        <f t="shared" si="224"/>
        <v>11988.417411203149</v>
      </c>
      <c r="M375" s="9">
        <f t="shared" si="220"/>
        <v>180803.61687879285</v>
      </c>
      <c r="N375" s="8">
        <f t="shared" si="224"/>
        <v>24278.101617473298</v>
      </c>
      <c r="O375" s="8">
        <f t="shared" si="224"/>
        <v>156525.51526131955</v>
      </c>
      <c r="P375" s="9">
        <f t="shared" si="209"/>
        <v>62091.637977345708</v>
      </c>
      <c r="Q375" s="8">
        <f t="shared" si="224"/>
        <v>50511.368495265138</v>
      </c>
      <c r="R375" s="8">
        <f t="shared" si="224"/>
        <v>3655.2939028289607</v>
      </c>
      <c r="S375" s="8">
        <f>S363+S374</f>
        <v>7924.975579251608</v>
      </c>
      <c r="T375" s="8">
        <f t="shared" si="224"/>
        <v>0</v>
      </c>
      <c r="U375" s="8">
        <f t="shared" si="224"/>
        <v>6727.9677027029074</v>
      </c>
      <c r="V375" s="8">
        <f t="shared" si="224"/>
        <v>2305.6814760301927</v>
      </c>
      <c r="W375" s="26">
        <f t="shared" si="203"/>
        <v>-1.1641532182693481E-10</v>
      </c>
    </row>
    <row r="376" spans="1:23" x14ac:dyDescent="0.2">
      <c r="A376" s="3">
        <f t="shared" si="217"/>
        <v>59</v>
      </c>
      <c r="B376" s="3"/>
      <c r="C376" s="3"/>
      <c r="D376" s="3"/>
      <c r="E376" s="4"/>
      <c r="F376" s="4"/>
      <c r="G376" s="4"/>
      <c r="H376" s="8"/>
      <c r="I376" s="8"/>
      <c r="J376" s="8"/>
      <c r="K376" s="8"/>
      <c r="L376" s="8"/>
      <c r="M376" s="8"/>
      <c r="N376" s="8"/>
      <c r="O376" s="8"/>
      <c r="P376" s="9"/>
      <c r="Q376" s="8"/>
      <c r="R376" s="8"/>
      <c r="S376" s="8"/>
      <c r="T376" s="8"/>
      <c r="U376" s="8"/>
      <c r="V376" s="8"/>
      <c r="W376" s="26" t="str">
        <f t="shared" si="203"/>
        <v>OK</v>
      </c>
    </row>
    <row r="377" spans="1:23" x14ac:dyDescent="0.2">
      <c r="A377" s="3">
        <f t="shared" si="217"/>
        <v>60</v>
      </c>
      <c r="B377" s="3" t="s">
        <v>211</v>
      </c>
      <c r="C377" s="3"/>
      <c r="D377" s="3"/>
      <c r="E377" s="4"/>
      <c r="F377" s="8"/>
      <c r="G377" s="8"/>
      <c r="H377" s="8">
        <f t="shared" ref="H377:V377" si="225">H320+H346+H375</f>
        <v>561000</v>
      </c>
      <c r="I377" s="8">
        <f t="shared" si="225"/>
        <v>0</v>
      </c>
      <c r="J377" s="69">
        <f t="shared" si="212"/>
        <v>560999.99999999988</v>
      </c>
      <c r="K377" s="8">
        <f t="shared" si="225"/>
        <v>297082.67855392519</v>
      </c>
      <c r="L377" s="8">
        <f>L320+L346+L375</f>
        <v>11988.417411203149</v>
      </c>
      <c r="M377" s="9">
        <f>SUM(N377:O377)</f>
        <v>180803.61687879285</v>
      </c>
      <c r="N377" s="8">
        <f t="shared" si="225"/>
        <v>24278.101617473298</v>
      </c>
      <c r="O377" s="8">
        <f t="shared" si="225"/>
        <v>156525.51526131955</v>
      </c>
      <c r="P377" s="9">
        <f t="shared" si="209"/>
        <v>62091.637977345708</v>
      </c>
      <c r="Q377" s="8">
        <f t="shared" si="225"/>
        <v>50511.368495265138</v>
      </c>
      <c r="R377" s="8">
        <f t="shared" si="225"/>
        <v>3655.2939028289607</v>
      </c>
      <c r="S377" s="8">
        <f>S320+S346+S375</f>
        <v>7924.975579251608</v>
      </c>
      <c r="T377" s="8">
        <f t="shared" si="225"/>
        <v>0</v>
      </c>
      <c r="U377" s="8">
        <f t="shared" si="225"/>
        <v>6727.9677027029074</v>
      </c>
      <c r="V377" s="8">
        <f t="shared" si="225"/>
        <v>2305.6814760301927</v>
      </c>
      <c r="W377" s="26">
        <f t="shared" si="203"/>
        <v>-1.1641532182693481E-10</v>
      </c>
    </row>
    <row r="378" spans="1:23" x14ac:dyDescent="0.2">
      <c r="A378" s="3"/>
      <c r="B378" s="7" t="s">
        <v>144</v>
      </c>
      <c r="C378" s="3"/>
      <c r="D378" s="3"/>
      <c r="E378" s="4"/>
      <c r="F378" s="4"/>
      <c r="G378" s="4"/>
      <c r="H378" s="8"/>
      <c r="I378" s="8"/>
      <c r="J378" s="8"/>
      <c r="K378" s="8"/>
      <c r="L378" s="8"/>
      <c r="M378" s="3"/>
      <c r="N378" s="3"/>
      <c r="O378" s="3"/>
      <c r="P378" s="9"/>
      <c r="Q378" s="3"/>
      <c r="R378" s="3"/>
      <c r="S378" s="3"/>
      <c r="T378" s="3"/>
      <c r="U378" s="3"/>
      <c r="V378" s="3"/>
      <c r="W378" s="26" t="str">
        <f t="shared" si="203"/>
        <v>OK</v>
      </c>
    </row>
    <row r="379" spans="1:23" x14ac:dyDescent="0.2">
      <c r="A379" s="3"/>
      <c r="B379" s="3"/>
      <c r="C379" s="3"/>
      <c r="D379" s="3"/>
      <c r="E379" s="4"/>
      <c r="F379" s="4"/>
      <c r="G379" s="4"/>
      <c r="H379" s="8"/>
      <c r="I379" s="8"/>
      <c r="J379" s="8"/>
      <c r="K379" s="8"/>
      <c r="L379" s="8"/>
      <c r="M379" s="3"/>
      <c r="N379" s="3"/>
      <c r="O379" s="3"/>
      <c r="P379" s="9"/>
      <c r="Q379" s="3"/>
      <c r="R379" s="3"/>
      <c r="S379" s="3"/>
      <c r="T379" s="3"/>
      <c r="U379" s="3"/>
      <c r="V379" s="3"/>
      <c r="W379" s="26" t="str">
        <f t="shared" si="203"/>
        <v>OK</v>
      </c>
    </row>
    <row r="380" spans="1:23" x14ac:dyDescent="0.2">
      <c r="A380" s="3">
        <v>1</v>
      </c>
      <c r="B380" s="3" t="s">
        <v>212</v>
      </c>
      <c r="C380" s="3"/>
      <c r="D380" s="3"/>
      <c r="E380" s="4"/>
      <c r="F380" s="4"/>
      <c r="G380" s="4"/>
      <c r="H380" s="8"/>
      <c r="I380" s="8"/>
      <c r="J380" s="8"/>
      <c r="K380" s="8"/>
      <c r="L380" s="8"/>
      <c r="M380" s="3"/>
      <c r="N380" s="3"/>
      <c r="O380" s="3"/>
      <c r="P380" s="9"/>
      <c r="Q380" s="3"/>
      <c r="R380" s="3"/>
      <c r="S380" s="3"/>
      <c r="T380" s="3"/>
      <c r="U380" s="3"/>
      <c r="V380" s="3"/>
      <c r="W380" s="26" t="str">
        <f t="shared" si="203"/>
        <v>OK</v>
      </c>
    </row>
    <row r="381" spans="1:23" x14ac:dyDescent="0.2">
      <c r="A381" s="3">
        <f t="shared" ref="A381:A395" si="226">+A380+1</f>
        <v>2</v>
      </c>
      <c r="B381" s="3"/>
      <c r="C381" s="3" t="s">
        <v>213</v>
      </c>
      <c r="D381" s="3"/>
      <c r="E381" s="4"/>
      <c r="F381" s="4"/>
      <c r="G381" s="4"/>
      <c r="H381" s="8"/>
      <c r="I381" s="8"/>
      <c r="J381" s="8"/>
      <c r="K381" s="8"/>
      <c r="L381" s="8"/>
      <c r="M381" s="3"/>
      <c r="N381" s="3"/>
      <c r="O381" s="3"/>
      <c r="P381" s="9"/>
      <c r="Q381" s="3"/>
      <c r="R381" s="3"/>
      <c r="S381" s="3"/>
      <c r="T381" s="3"/>
      <c r="U381" s="3"/>
      <c r="V381" s="3"/>
      <c r="W381" s="26" t="str">
        <f t="shared" si="203"/>
        <v>OK</v>
      </c>
    </row>
    <row r="382" spans="1:23" x14ac:dyDescent="0.2">
      <c r="A382" s="3">
        <f t="shared" si="226"/>
        <v>3</v>
      </c>
      <c r="B382" s="3" t="s">
        <v>214</v>
      </c>
      <c r="C382" s="3" t="s">
        <v>215</v>
      </c>
      <c r="D382" s="1" t="s">
        <v>339</v>
      </c>
      <c r="E382" s="4" t="s">
        <v>592</v>
      </c>
      <c r="F382" s="11"/>
      <c r="G382" s="11"/>
      <c r="H382" s="14">
        <f>'II-I TOTAL COMPANY'!M381</f>
        <v>398470.8377063534</v>
      </c>
      <c r="I382" s="69">
        <v>0</v>
      </c>
      <c r="J382" s="69">
        <f t="shared" ref="J382:J388" si="227">SUM(K382:V382)-M382-P382</f>
        <v>398470.83770635352</v>
      </c>
      <c r="K382" s="12">
        <f t="shared" ref="K382:L387" si="228">VLOOKUP($D382,$E$741:$V$815,K$1,FALSE)*$H382</f>
        <v>335465.57163126656</v>
      </c>
      <c r="L382" s="12">
        <f t="shared" si="228"/>
        <v>35642.127448534411</v>
      </c>
      <c r="M382" s="9">
        <f t="shared" ref="M382:M388" si="229">SUM(N382:O382)</f>
        <v>25972.775460629673</v>
      </c>
      <c r="N382" s="12">
        <f t="shared" ref="N382:O387" si="230">VLOOKUP($D382,$E$741:$V$815,N$1,FALSE)*$H382</f>
        <v>206.60855232530062</v>
      </c>
      <c r="O382" s="12">
        <f t="shared" si="230"/>
        <v>25766.166908304371</v>
      </c>
      <c r="P382" s="9">
        <f t="shared" si="209"/>
        <v>396.35842069350201</v>
      </c>
      <c r="Q382" s="12">
        <f t="shared" ref="Q382:V387" si="231">VLOOKUP($D382,$E$741:$V$815,Q$1,FALSE)*$H382</f>
        <v>168.22814416764928</v>
      </c>
      <c r="R382" s="12">
        <f t="shared" si="231"/>
        <v>197.28247183839471</v>
      </c>
      <c r="S382" s="12">
        <f t="shared" si="231"/>
        <v>30.847804687458076</v>
      </c>
      <c r="T382" s="12">
        <f t="shared" si="231"/>
        <v>44.53801258169819</v>
      </c>
      <c r="U382" s="12">
        <f t="shared" si="231"/>
        <v>942.65151998418389</v>
      </c>
      <c r="V382" s="12">
        <f t="shared" si="231"/>
        <v>6.8152126635081789</v>
      </c>
      <c r="W382" s="26">
        <f t="shared" si="203"/>
        <v>1.1641532182693481E-10</v>
      </c>
    </row>
    <row r="383" spans="1:23" x14ac:dyDescent="0.2">
      <c r="A383" s="3">
        <f t="shared" si="226"/>
        <v>4</v>
      </c>
      <c r="B383" s="3" t="s">
        <v>216</v>
      </c>
      <c r="C383" s="3" t="s">
        <v>217</v>
      </c>
      <c r="D383" s="1" t="s">
        <v>344</v>
      </c>
      <c r="E383" s="4" t="s">
        <v>592</v>
      </c>
      <c r="F383" s="11"/>
      <c r="G383" s="11"/>
      <c r="H383" s="14">
        <f>'II-I TOTAL COMPANY'!M383</f>
        <v>0</v>
      </c>
      <c r="I383" s="69">
        <v>0</v>
      </c>
      <c r="J383" s="69">
        <f t="shared" si="227"/>
        <v>0</v>
      </c>
      <c r="K383" s="12">
        <f t="shared" si="228"/>
        <v>0</v>
      </c>
      <c r="L383" s="12">
        <f t="shared" si="228"/>
        <v>0</v>
      </c>
      <c r="M383" s="9">
        <f t="shared" si="229"/>
        <v>0</v>
      </c>
      <c r="N383" s="12">
        <f t="shared" si="230"/>
        <v>0</v>
      </c>
      <c r="O383" s="12">
        <f t="shared" si="230"/>
        <v>0</v>
      </c>
      <c r="P383" s="9">
        <f t="shared" si="209"/>
        <v>0</v>
      </c>
      <c r="Q383" s="12">
        <f t="shared" si="231"/>
        <v>0</v>
      </c>
      <c r="R383" s="12">
        <f t="shared" si="231"/>
        <v>0</v>
      </c>
      <c r="S383" s="12">
        <f t="shared" si="231"/>
        <v>0</v>
      </c>
      <c r="T383" s="12">
        <f t="shared" si="231"/>
        <v>0</v>
      </c>
      <c r="U383" s="12">
        <f t="shared" si="231"/>
        <v>0</v>
      </c>
      <c r="V383" s="12">
        <f t="shared" si="231"/>
        <v>0</v>
      </c>
      <c r="W383" s="26" t="str">
        <f t="shared" si="203"/>
        <v>OK</v>
      </c>
    </row>
    <row r="384" spans="1:23" x14ac:dyDescent="0.2">
      <c r="A384" s="3">
        <f t="shared" si="226"/>
        <v>5</v>
      </c>
      <c r="B384" s="3" t="s">
        <v>218</v>
      </c>
      <c r="C384" s="3" t="s">
        <v>219</v>
      </c>
      <c r="D384" s="1" t="s">
        <v>374</v>
      </c>
      <c r="E384" s="4" t="s">
        <v>592</v>
      </c>
      <c r="F384" s="11"/>
      <c r="G384" s="11"/>
      <c r="H384" s="14">
        <f>'II-I TOTAL COMPANY'!M384</f>
        <v>12254028.4935713</v>
      </c>
      <c r="I384" s="69">
        <v>0</v>
      </c>
      <c r="J384" s="69">
        <f t="shared" si="227"/>
        <v>12254028.4935713</v>
      </c>
      <c r="K384" s="12">
        <f t="shared" si="228"/>
        <v>10316450.501231194</v>
      </c>
      <c r="L384" s="12">
        <f t="shared" si="228"/>
        <v>1096089.3596125678</v>
      </c>
      <c r="M384" s="9">
        <f t="shared" si="229"/>
        <v>798731.30084924842</v>
      </c>
      <c r="N384" s="12">
        <f t="shared" si="230"/>
        <v>6353.7575341348047</v>
      </c>
      <c r="O384" s="12">
        <f t="shared" si="230"/>
        <v>792377.54331511364</v>
      </c>
      <c r="P384" s="9">
        <f t="shared" si="209"/>
        <v>12189.066102810693</v>
      </c>
      <c r="Q384" s="12">
        <f t="shared" si="231"/>
        <v>5173.4588255368462</v>
      </c>
      <c r="R384" s="12">
        <f t="shared" si="231"/>
        <v>6066.9559787745538</v>
      </c>
      <c r="S384" s="12">
        <f t="shared" si="231"/>
        <v>948.65129849929383</v>
      </c>
      <c r="T384" s="12">
        <f t="shared" si="231"/>
        <v>1369.6612739960733</v>
      </c>
      <c r="U384" s="12">
        <f t="shared" si="231"/>
        <v>28989.018749490046</v>
      </c>
      <c r="V384" s="12">
        <f t="shared" si="231"/>
        <v>209.58575199403001</v>
      </c>
      <c r="W384" s="26">
        <f t="shared" si="203"/>
        <v>-1.862645149230957E-9</v>
      </c>
    </row>
    <row r="385" spans="1:23" x14ac:dyDescent="0.2">
      <c r="A385" s="3">
        <f t="shared" si="226"/>
        <v>6</v>
      </c>
      <c r="B385" s="3" t="s">
        <v>218</v>
      </c>
      <c r="C385" s="3" t="s">
        <v>17</v>
      </c>
      <c r="D385" s="1" t="s">
        <v>428</v>
      </c>
      <c r="E385" s="4" t="s">
        <v>592</v>
      </c>
      <c r="F385" s="11"/>
      <c r="G385" s="11"/>
      <c r="H385" s="14">
        <f>'II-I TOTAL COMPANY'!M385</f>
        <v>0</v>
      </c>
      <c r="I385" s="69">
        <v>0</v>
      </c>
      <c r="J385" s="69">
        <f t="shared" si="227"/>
        <v>0</v>
      </c>
      <c r="K385" s="12">
        <f t="shared" si="228"/>
        <v>0</v>
      </c>
      <c r="L385" s="12">
        <f t="shared" si="228"/>
        <v>0</v>
      </c>
      <c r="M385" s="9">
        <f t="shared" si="229"/>
        <v>0</v>
      </c>
      <c r="N385" s="12">
        <f t="shared" si="230"/>
        <v>0</v>
      </c>
      <c r="O385" s="12">
        <f t="shared" si="230"/>
        <v>0</v>
      </c>
      <c r="P385" s="9">
        <f t="shared" si="209"/>
        <v>0</v>
      </c>
      <c r="Q385" s="12">
        <f t="shared" si="231"/>
        <v>0</v>
      </c>
      <c r="R385" s="12">
        <f t="shared" si="231"/>
        <v>0</v>
      </c>
      <c r="S385" s="12">
        <f t="shared" si="231"/>
        <v>0</v>
      </c>
      <c r="T385" s="12">
        <f t="shared" si="231"/>
        <v>0</v>
      </c>
      <c r="U385" s="12">
        <f t="shared" si="231"/>
        <v>0</v>
      </c>
      <c r="V385" s="12">
        <f t="shared" si="231"/>
        <v>0</v>
      </c>
      <c r="W385" s="26" t="str">
        <f t="shared" si="203"/>
        <v>OK</v>
      </c>
    </row>
    <row r="386" spans="1:23" x14ac:dyDescent="0.2">
      <c r="A386" s="3">
        <f t="shared" si="226"/>
        <v>7</v>
      </c>
      <c r="B386" s="3" t="s">
        <v>220</v>
      </c>
      <c r="C386" s="3" t="s">
        <v>221</v>
      </c>
      <c r="D386" s="27" t="s">
        <v>333</v>
      </c>
      <c r="E386" s="4" t="s">
        <v>592</v>
      </c>
      <c r="F386" s="11"/>
      <c r="G386" s="27"/>
      <c r="H386" s="14">
        <f>'II-I TOTAL COMPANY'!M386</f>
        <v>0</v>
      </c>
      <c r="I386" s="69">
        <v>0</v>
      </c>
      <c r="J386" s="69">
        <f t="shared" si="227"/>
        <v>0</v>
      </c>
      <c r="K386" s="12">
        <f t="shared" si="228"/>
        <v>0</v>
      </c>
      <c r="L386" s="12">
        <f t="shared" si="228"/>
        <v>0</v>
      </c>
      <c r="M386" s="9">
        <f t="shared" si="229"/>
        <v>0</v>
      </c>
      <c r="N386" s="12">
        <f t="shared" si="230"/>
        <v>0</v>
      </c>
      <c r="O386" s="12">
        <f t="shared" si="230"/>
        <v>0</v>
      </c>
      <c r="P386" s="9">
        <f t="shared" si="209"/>
        <v>0</v>
      </c>
      <c r="Q386" s="12">
        <f t="shared" si="231"/>
        <v>0</v>
      </c>
      <c r="R386" s="12">
        <f t="shared" si="231"/>
        <v>0</v>
      </c>
      <c r="S386" s="12">
        <f t="shared" si="231"/>
        <v>0</v>
      </c>
      <c r="T386" s="12">
        <f t="shared" si="231"/>
        <v>0</v>
      </c>
      <c r="U386" s="12">
        <f t="shared" si="231"/>
        <v>0</v>
      </c>
      <c r="V386" s="12">
        <f t="shared" si="231"/>
        <v>0</v>
      </c>
      <c r="W386" s="26" t="str">
        <f t="shared" si="203"/>
        <v>OK</v>
      </c>
    </row>
    <row r="387" spans="1:23" x14ac:dyDescent="0.2">
      <c r="A387" s="3">
        <f t="shared" si="226"/>
        <v>8</v>
      </c>
      <c r="B387" s="3" t="s">
        <v>222</v>
      </c>
      <c r="C387" s="3" t="s">
        <v>223</v>
      </c>
      <c r="D387" s="1" t="s">
        <v>339</v>
      </c>
      <c r="E387" s="4" t="s">
        <v>592</v>
      </c>
      <c r="F387" s="11"/>
      <c r="G387" s="11"/>
      <c r="H387" s="14">
        <f>'II-I TOTAL COMPANY'!M387</f>
        <v>205351.28748238264</v>
      </c>
      <c r="I387" s="69">
        <v>0</v>
      </c>
      <c r="J387" s="69">
        <f t="shared" si="227"/>
        <v>205351.2874823827</v>
      </c>
      <c r="K387" s="12">
        <f t="shared" si="228"/>
        <v>172881.62776735032</v>
      </c>
      <c r="L387" s="12">
        <f t="shared" si="228"/>
        <v>18368.111459040934</v>
      </c>
      <c r="M387" s="9">
        <f t="shared" si="229"/>
        <v>13385.026896903319</v>
      </c>
      <c r="N387" s="12">
        <f t="shared" si="230"/>
        <v>106.47537588720064</v>
      </c>
      <c r="O387" s="12">
        <f t="shared" si="230"/>
        <v>13278.551521016117</v>
      </c>
      <c r="P387" s="9">
        <f t="shared" si="209"/>
        <v>204.26265686693878</v>
      </c>
      <c r="Q387" s="12">
        <f t="shared" si="231"/>
        <v>86.696095991488036</v>
      </c>
      <c r="R387" s="12">
        <f t="shared" si="231"/>
        <v>101.66919572562563</v>
      </c>
      <c r="S387" s="12">
        <f t="shared" si="231"/>
        <v>15.897365149825097</v>
      </c>
      <c r="T387" s="12">
        <f t="shared" si="231"/>
        <v>22.95259115623972</v>
      </c>
      <c r="U387" s="12">
        <f t="shared" si="231"/>
        <v>485.79390248535287</v>
      </c>
      <c r="V387" s="12">
        <f t="shared" si="231"/>
        <v>3.5122085796125209</v>
      </c>
      <c r="W387" s="26">
        <f t="shared" si="203"/>
        <v>5.8207660913467407E-11</v>
      </c>
    </row>
    <row r="388" spans="1:23" x14ac:dyDescent="0.2">
      <c r="A388" s="3">
        <f t="shared" si="226"/>
        <v>9</v>
      </c>
      <c r="B388" s="3"/>
      <c r="C388" s="3" t="s">
        <v>135</v>
      </c>
      <c r="D388" s="84"/>
      <c r="E388" s="4"/>
      <c r="F388" s="8"/>
      <c r="G388" s="8"/>
      <c r="H388" s="8">
        <f t="shared" ref="H388:V388" si="232">SUM(H382:H387)</f>
        <v>12857850.618760036</v>
      </c>
      <c r="I388" s="8">
        <f t="shared" si="232"/>
        <v>0</v>
      </c>
      <c r="J388" s="69">
        <f t="shared" si="227"/>
        <v>12857850.618760038</v>
      </c>
      <c r="K388" s="8">
        <f t="shared" si="232"/>
        <v>10824797.70062981</v>
      </c>
      <c r="L388" s="8">
        <f t="shared" si="232"/>
        <v>1150099.5985201432</v>
      </c>
      <c r="M388" s="9">
        <f t="shared" si="229"/>
        <v>838089.10320678144</v>
      </c>
      <c r="N388" s="8">
        <f t="shared" si="232"/>
        <v>6666.8414623473054</v>
      </c>
      <c r="O388" s="8">
        <f t="shared" si="232"/>
        <v>831422.26174443413</v>
      </c>
      <c r="P388" s="9">
        <f t="shared" si="209"/>
        <v>12789.687180371135</v>
      </c>
      <c r="Q388" s="8">
        <f t="shared" si="232"/>
        <v>5428.3830656959835</v>
      </c>
      <c r="R388" s="8">
        <f t="shared" si="232"/>
        <v>6365.9076463385736</v>
      </c>
      <c r="S388" s="8">
        <f>SUM(S382:S387)</f>
        <v>995.39646833657696</v>
      </c>
      <c r="T388" s="8">
        <f t="shared" si="232"/>
        <v>1437.1518777340114</v>
      </c>
      <c r="U388" s="8">
        <f t="shared" si="232"/>
        <v>30417.464171959582</v>
      </c>
      <c r="V388" s="8">
        <f t="shared" si="232"/>
        <v>219.91317323715072</v>
      </c>
      <c r="W388" s="26">
        <f t="shared" si="203"/>
        <v>1.862645149230957E-9</v>
      </c>
    </row>
    <row r="389" spans="1:23" x14ac:dyDescent="0.2">
      <c r="A389" s="3">
        <f t="shared" si="226"/>
        <v>10</v>
      </c>
      <c r="B389" s="3"/>
      <c r="C389" s="3"/>
      <c r="D389" s="79"/>
      <c r="E389" s="4"/>
      <c r="F389" s="4"/>
      <c r="G389" s="4"/>
      <c r="H389" s="8"/>
      <c r="I389" s="8"/>
      <c r="J389" s="8"/>
      <c r="K389" s="8"/>
      <c r="L389" s="8"/>
      <c r="M389" s="3"/>
      <c r="N389" s="3"/>
      <c r="O389" s="3"/>
      <c r="P389" s="9"/>
      <c r="Q389" s="3"/>
      <c r="R389" s="3"/>
      <c r="S389" s="3"/>
      <c r="T389" s="3"/>
      <c r="U389" s="3"/>
      <c r="V389" s="3"/>
      <c r="W389" s="26" t="str">
        <f t="shared" si="203"/>
        <v>OK</v>
      </c>
    </row>
    <row r="390" spans="1:23" x14ac:dyDescent="0.2">
      <c r="A390" s="3">
        <f t="shared" si="226"/>
        <v>11</v>
      </c>
      <c r="B390" s="3"/>
      <c r="C390" s="3" t="s">
        <v>224</v>
      </c>
      <c r="D390" s="3"/>
      <c r="E390" s="4"/>
      <c r="F390" s="4"/>
      <c r="G390" s="4"/>
      <c r="H390" s="8"/>
      <c r="I390" s="8"/>
      <c r="J390" s="8"/>
      <c r="K390" s="8"/>
      <c r="L390" s="8"/>
      <c r="M390" s="3"/>
      <c r="N390" s="3"/>
      <c r="O390" s="3"/>
      <c r="P390" s="9"/>
      <c r="Q390" s="3"/>
      <c r="R390" s="3"/>
      <c r="S390" s="3"/>
      <c r="T390" s="3"/>
      <c r="U390" s="3"/>
      <c r="V390" s="3"/>
      <c r="W390" s="26" t="str">
        <f t="shared" si="203"/>
        <v>OK</v>
      </c>
    </row>
    <row r="391" spans="1:23" x14ac:dyDescent="0.2">
      <c r="A391" s="3">
        <f t="shared" si="226"/>
        <v>12</v>
      </c>
      <c r="B391" s="3" t="s">
        <v>225</v>
      </c>
      <c r="C391" s="3" t="s">
        <v>541</v>
      </c>
      <c r="D391" s="1" t="s">
        <v>434</v>
      </c>
      <c r="E391" s="4" t="s">
        <v>592</v>
      </c>
      <c r="F391" s="11"/>
      <c r="G391" s="11"/>
      <c r="H391" s="14">
        <f>'II-I TOTAL COMPANY'!M391</f>
        <v>-434358.33105465025</v>
      </c>
      <c r="I391" s="69">
        <v>0</v>
      </c>
      <c r="J391" s="69">
        <f t="shared" ref="J391" si="233">SUM(K391:V391)-M391-P391</f>
        <v>-434358.33105465031</v>
      </c>
      <c r="K391" s="12">
        <f t="shared" ref="K391:L397" si="234">VLOOKUP($D391,$E$741:$V$815,K$1,FALSE)*$H391</f>
        <v>-305519.66434212873</v>
      </c>
      <c r="L391" s="12">
        <f t="shared" si="234"/>
        <v>-32460.472058470641</v>
      </c>
      <c r="M391" s="9">
        <f t="shared" ref="M391:M398" si="235">SUM(N391:O391)</f>
        <v>-23654.27129281445</v>
      </c>
      <c r="N391" s="12">
        <f t="shared" ref="N391:O397" si="236">VLOOKUP($D391,$E$741:$V$815,N$1,FALSE)*$H391</f>
        <v>-188.16528697622013</v>
      </c>
      <c r="O391" s="12">
        <f t="shared" si="236"/>
        <v>-23466.106005838232</v>
      </c>
      <c r="P391" s="9">
        <f t="shared" si="209"/>
        <v>-354.76996815308166</v>
      </c>
      <c r="Q391" s="12">
        <f t="shared" ref="Q391:V397" si="237">VLOOKUP($D391,$E$741:$V$815,Q$1,FALSE)*$H391</f>
        <v>-153.21097151362369</v>
      </c>
      <c r="R391" s="12">
        <f t="shared" si="237"/>
        <v>-179.67171499465465</v>
      </c>
      <c r="S391" s="12">
        <f t="shared" si="237"/>
        <v>-21.88728164480338</v>
      </c>
      <c r="T391" s="12">
        <f t="shared" si="237"/>
        <v>-40.18112898971367</v>
      </c>
      <c r="U391" s="12">
        <f t="shared" si="237"/>
        <v>-72322.765423030156</v>
      </c>
      <c r="V391" s="12">
        <f t="shared" si="237"/>
        <v>-6.2068410634517059</v>
      </c>
      <c r="W391" s="26" t="str">
        <f t="shared" si="203"/>
        <v>OK</v>
      </c>
    </row>
    <row r="392" spans="1:23" x14ac:dyDescent="0.2">
      <c r="A392" s="3">
        <f>+A390+1</f>
        <v>12</v>
      </c>
      <c r="B392" s="3" t="s">
        <v>227</v>
      </c>
      <c r="C392" s="3" t="s">
        <v>215</v>
      </c>
      <c r="D392" s="1" t="s">
        <v>425</v>
      </c>
      <c r="E392" s="4" t="s">
        <v>592</v>
      </c>
      <c r="F392" s="11"/>
      <c r="G392" s="11"/>
      <c r="H392" s="14">
        <f>'II-I TOTAL COMPANY'!M392</f>
        <v>587001.34</v>
      </c>
      <c r="I392" s="69">
        <v>0</v>
      </c>
      <c r="J392" s="69">
        <f t="shared" ref="J392:J398" si="238">SUM(K392:V392)-M392-P392</f>
        <v>587001.34000000008</v>
      </c>
      <c r="K392" s="12">
        <f t="shared" si="234"/>
        <v>436738.3751218415</v>
      </c>
      <c r="L392" s="12">
        <f t="shared" si="234"/>
        <v>46402.033901912568</v>
      </c>
      <c r="M392" s="9">
        <f t="shared" si="235"/>
        <v>468.06961277858289</v>
      </c>
      <c r="N392" s="12">
        <f t="shared" si="236"/>
        <v>3.7234058882247205</v>
      </c>
      <c r="O392" s="12">
        <f t="shared" si="236"/>
        <v>464.34620689035819</v>
      </c>
      <c r="P392" s="9">
        <f t="shared" si="209"/>
        <v>7.0201715184236919</v>
      </c>
      <c r="Q392" s="12">
        <f t="shared" si="237"/>
        <v>3.0317315305163088</v>
      </c>
      <c r="R392" s="12">
        <f t="shared" si="237"/>
        <v>3.5553354835479101</v>
      </c>
      <c r="S392" s="12">
        <f t="shared" si="237"/>
        <v>0.43310450435947268</v>
      </c>
      <c r="T392" s="12">
        <f t="shared" si="237"/>
        <v>0.79510229904798713</v>
      </c>
      <c r="U392" s="12">
        <f t="shared" si="237"/>
        <v>103384.92326896949</v>
      </c>
      <c r="V392" s="12">
        <f t="shared" si="237"/>
        <v>0.12282068034074599</v>
      </c>
      <c r="W392" s="26">
        <f t="shared" ref="W392:W455" si="239">IF((+K392+L392+M392+P392+T392+U392+V392)-H392=0,"OK",(+K392+L392+M392+P392+T392+U392+V392)-H392)</f>
        <v>1.1641532182693481E-10</v>
      </c>
    </row>
    <row r="393" spans="1:23" x14ac:dyDescent="0.2">
      <c r="A393" s="3">
        <f>+A391+1</f>
        <v>13</v>
      </c>
      <c r="B393" s="3" t="s">
        <v>229</v>
      </c>
      <c r="C393" s="3" t="s">
        <v>795</v>
      </c>
      <c r="D393" s="1" t="s">
        <v>797</v>
      </c>
      <c r="E393" s="4" t="s">
        <v>592</v>
      </c>
      <c r="F393" s="11"/>
      <c r="G393" s="11"/>
      <c r="H393" s="14">
        <f>'II-I TOTAL COMPANY'!M393</f>
        <v>2236522</v>
      </c>
      <c r="I393" s="69">
        <v>0</v>
      </c>
      <c r="J393" s="69">
        <f t="shared" si="238"/>
        <v>2236522</v>
      </c>
      <c r="K393" s="12">
        <f t="shared" si="234"/>
        <v>0</v>
      </c>
      <c r="L393" s="12">
        <f t="shared" si="234"/>
        <v>0</v>
      </c>
      <c r="M393" s="9">
        <f t="shared" si="235"/>
        <v>2199224.866548067</v>
      </c>
      <c r="N393" s="12">
        <f t="shared" si="236"/>
        <v>17494.42090253541</v>
      </c>
      <c r="O393" s="12">
        <f t="shared" si="236"/>
        <v>2181730.4456455316</v>
      </c>
      <c r="P393" s="9">
        <f t="shared" si="209"/>
        <v>32984.27274332197</v>
      </c>
      <c r="Q393" s="12">
        <f t="shared" si="237"/>
        <v>14244.589241821366</v>
      </c>
      <c r="R393" s="12">
        <f t="shared" si="237"/>
        <v>16704.74218124041</v>
      </c>
      <c r="S393" s="12">
        <f t="shared" si="237"/>
        <v>2034.9413202601952</v>
      </c>
      <c r="T393" s="12">
        <f t="shared" si="237"/>
        <v>3735.7877968955822</v>
      </c>
      <c r="U393" s="12">
        <f t="shared" si="237"/>
        <v>0</v>
      </c>
      <c r="V393" s="12">
        <f t="shared" si="237"/>
        <v>577.07291171557767</v>
      </c>
      <c r="W393" s="26" t="str">
        <f t="shared" si="239"/>
        <v>OK</v>
      </c>
    </row>
    <row r="394" spans="1:23" x14ac:dyDescent="0.2">
      <c r="A394" s="3">
        <f t="shared" si="226"/>
        <v>14</v>
      </c>
      <c r="B394" s="3" t="s">
        <v>229</v>
      </c>
      <c r="C394" s="3" t="s">
        <v>230</v>
      </c>
      <c r="D394" s="1" t="s">
        <v>824</v>
      </c>
      <c r="E394" s="4" t="s">
        <v>592</v>
      </c>
      <c r="F394" s="11"/>
      <c r="G394" s="11"/>
      <c r="H394" s="14">
        <f>'II-I TOTAL COMPANY'!M394</f>
        <v>395286.71970338468</v>
      </c>
      <c r="I394" s="69">
        <v>0</v>
      </c>
      <c r="J394" s="69">
        <f t="shared" si="238"/>
        <v>395286.71970338468</v>
      </c>
      <c r="K394" s="12">
        <f t="shared" si="234"/>
        <v>294338.31782791484</v>
      </c>
      <c r="L394" s="12">
        <f t="shared" si="234"/>
        <v>31272.490306519394</v>
      </c>
      <c r="M394" s="9">
        <f t="shared" si="235"/>
        <v>0</v>
      </c>
      <c r="N394" s="12">
        <f t="shared" si="236"/>
        <v>0</v>
      </c>
      <c r="O394" s="12">
        <f t="shared" si="236"/>
        <v>0</v>
      </c>
      <c r="P394" s="9">
        <f t="shared" si="209"/>
        <v>0</v>
      </c>
      <c r="Q394" s="12">
        <f t="shared" si="237"/>
        <v>0</v>
      </c>
      <c r="R394" s="12">
        <f t="shared" si="237"/>
        <v>0</v>
      </c>
      <c r="S394" s="12">
        <f t="shared" si="237"/>
        <v>0</v>
      </c>
      <c r="T394" s="12">
        <f t="shared" si="237"/>
        <v>0</v>
      </c>
      <c r="U394" s="12">
        <f t="shared" si="237"/>
        <v>69675.911568950425</v>
      </c>
      <c r="V394" s="12">
        <f t="shared" si="237"/>
        <v>0</v>
      </c>
      <c r="W394" s="26" t="str">
        <f t="shared" si="239"/>
        <v>OK</v>
      </c>
    </row>
    <row r="395" spans="1:23" x14ac:dyDescent="0.2">
      <c r="A395" s="3">
        <f t="shared" si="226"/>
        <v>15</v>
      </c>
      <c r="B395" s="3" t="s">
        <v>231</v>
      </c>
      <c r="C395" s="3" t="s">
        <v>232</v>
      </c>
      <c r="D395" s="1" t="s">
        <v>434</v>
      </c>
      <c r="E395" s="4" t="s">
        <v>592</v>
      </c>
      <c r="F395" s="11"/>
      <c r="G395" s="11"/>
      <c r="H395" s="14">
        <f>'II-I TOTAL COMPANY'!M395</f>
        <v>0</v>
      </c>
      <c r="I395" s="69">
        <v>0</v>
      </c>
      <c r="J395" s="69">
        <f t="shared" si="238"/>
        <v>0</v>
      </c>
      <c r="K395" s="12">
        <f t="shared" si="234"/>
        <v>0</v>
      </c>
      <c r="L395" s="12">
        <f t="shared" si="234"/>
        <v>0</v>
      </c>
      <c r="M395" s="9">
        <f t="shared" si="235"/>
        <v>0</v>
      </c>
      <c r="N395" s="12">
        <f t="shared" si="236"/>
        <v>0</v>
      </c>
      <c r="O395" s="12">
        <f t="shared" si="236"/>
        <v>0</v>
      </c>
      <c r="P395" s="9">
        <f t="shared" si="209"/>
        <v>0</v>
      </c>
      <c r="Q395" s="12">
        <f t="shared" si="237"/>
        <v>0</v>
      </c>
      <c r="R395" s="12">
        <f t="shared" si="237"/>
        <v>0</v>
      </c>
      <c r="S395" s="12">
        <f t="shared" si="237"/>
        <v>0</v>
      </c>
      <c r="T395" s="12">
        <f t="shared" si="237"/>
        <v>0</v>
      </c>
      <c r="U395" s="12">
        <f t="shared" si="237"/>
        <v>0</v>
      </c>
      <c r="V395" s="12">
        <f t="shared" si="237"/>
        <v>0</v>
      </c>
      <c r="W395" s="26" t="str">
        <f t="shared" si="239"/>
        <v>OK</v>
      </c>
    </row>
    <row r="396" spans="1:23" x14ac:dyDescent="0.2">
      <c r="A396" s="3">
        <f>+A394+1</f>
        <v>15</v>
      </c>
      <c r="B396" s="3" t="s">
        <v>233</v>
      </c>
      <c r="C396" s="3" t="s">
        <v>234</v>
      </c>
      <c r="D396" s="1" t="s">
        <v>434</v>
      </c>
      <c r="E396" s="4" t="s">
        <v>592</v>
      </c>
      <c r="F396" s="11"/>
      <c r="G396" s="11"/>
      <c r="H396" s="14">
        <f>'II-I TOTAL COMPANY'!M396</f>
        <v>17429.5</v>
      </c>
      <c r="I396" s="69">
        <v>0</v>
      </c>
      <c r="J396" s="69">
        <f t="shared" si="238"/>
        <v>17429.499999999996</v>
      </c>
      <c r="K396" s="12">
        <f t="shared" si="234"/>
        <v>12259.589856885106</v>
      </c>
      <c r="L396" s="12">
        <f t="shared" si="234"/>
        <v>1302.5416051521061</v>
      </c>
      <c r="M396" s="9">
        <f t="shared" si="235"/>
        <v>949.17512114263286</v>
      </c>
      <c r="N396" s="12">
        <f t="shared" si="236"/>
        <v>7.5505098783045828</v>
      </c>
      <c r="O396" s="12">
        <f t="shared" si="236"/>
        <v>941.62461126432822</v>
      </c>
      <c r="P396" s="9">
        <f t="shared" si="209"/>
        <v>14.235857166386765</v>
      </c>
      <c r="Q396" s="12">
        <f t="shared" si="237"/>
        <v>6.1478978002167519</v>
      </c>
      <c r="R396" s="12">
        <f t="shared" si="237"/>
        <v>7.2096882518533336</v>
      </c>
      <c r="S396" s="12">
        <f t="shared" si="237"/>
        <v>0.87827111431667881</v>
      </c>
      <c r="T396" s="12">
        <f t="shared" si="237"/>
        <v>1.612348463596291</v>
      </c>
      <c r="U396" s="12">
        <f t="shared" si="237"/>
        <v>2902.0961492323809</v>
      </c>
      <c r="V396" s="12">
        <f t="shared" si="237"/>
        <v>0.249061957791297</v>
      </c>
      <c r="W396" s="26" t="str">
        <f t="shared" si="239"/>
        <v>OK</v>
      </c>
    </row>
    <row r="397" spans="1:23" x14ac:dyDescent="0.2">
      <c r="A397" s="3">
        <f>+A395+1</f>
        <v>16</v>
      </c>
      <c r="B397" s="3" t="s">
        <v>233</v>
      </c>
      <c r="C397" s="3" t="s">
        <v>234</v>
      </c>
      <c r="D397" s="1" t="s">
        <v>434</v>
      </c>
      <c r="E397" s="4" t="s">
        <v>592</v>
      </c>
      <c r="F397" s="11"/>
      <c r="G397" s="11"/>
      <c r="H397" s="14">
        <f>'II-I TOTAL COMPANY'!M397</f>
        <v>0</v>
      </c>
      <c r="I397" s="69">
        <v>0</v>
      </c>
      <c r="J397" s="69">
        <f t="shared" si="238"/>
        <v>0</v>
      </c>
      <c r="K397" s="12">
        <f t="shared" si="234"/>
        <v>0</v>
      </c>
      <c r="L397" s="12">
        <f t="shared" si="234"/>
        <v>0</v>
      </c>
      <c r="M397" s="9">
        <f t="shared" si="235"/>
        <v>0</v>
      </c>
      <c r="N397" s="12">
        <f t="shared" si="236"/>
        <v>0</v>
      </c>
      <c r="O397" s="12">
        <f t="shared" si="236"/>
        <v>0</v>
      </c>
      <c r="P397" s="9">
        <f t="shared" si="209"/>
        <v>0</v>
      </c>
      <c r="Q397" s="12">
        <f t="shared" si="237"/>
        <v>0</v>
      </c>
      <c r="R397" s="12">
        <f t="shared" si="237"/>
        <v>0</v>
      </c>
      <c r="S397" s="12">
        <f t="shared" si="237"/>
        <v>0</v>
      </c>
      <c r="T397" s="12">
        <f t="shared" si="237"/>
        <v>0</v>
      </c>
      <c r="U397" s="12">
        <f t="shared" si="237"/>
        <v>0</v>
      </c>
      <c r="V397" s="12">
        <f t="shared" si="237"/>
        <v>0</v>
      </c>
      <c r="W397" s="26" t="str">
        <f t="shared" si="239"/>
        <v>OK</v>
      </c>
    </row>
    <row r="398" spans="1:23" x14ac:dyDescent="0.2">
      <c r="A398" s="3">
        <f t="shared" ref="A398:A415" si="240">+A397+1</f>
        <v>17</v>
      </c>
      <c r="B398" s="3"/>
      <c r="C398" s="3" t="s">
        <v>135</v>
      </c>
      <c r="D398" s="3"/>
      <c r="E398" s="4"/>
      <c r="F398" s="11"/>
      <c r="G398" s="11"/>
      <c r="H398" s="8">
        <f t="shared" ref="H398:V398" si="241">SUM(H391:H397)</f>
        <v>2801881.2286487343</v>
      </c>
      <c r="I398" s="8">
        <f t="shared" si="241"/>
        <v>0</v>
      </c>
      <c r="J398" s="69">
        <f t="shared" si="238"/>
        <v>2801881.2286487333</v>
      </c>
      <c r="K398" s="12">
        <f t="shared" si="241"/>
        <v>437816.61846451269</v>
      </c>
      <c r="L398" s="12">
        <f t="shared" si="241"/>
        <v>46516.593755113427</v>
      </c>
      <c r="M398" s="9">
        <f t="shared" si="235"/>
        <v>2176987.8399891742</v>
      </c>
      <c r="N398" s="12">
        <f t="shared" si="241"/>
        <v>17317.529531325719</v>
      </c>
      <c r="O398" s="12">
        <f t="shared" si="241"/>
        <v>2159670.3104578485</v>
      </c>
      <c r="P398" s="9">
        <f t="shared" si="209"/>
        <v>32650.7588038537</v>
      </c>
      <c r="Q398" s="12">
        <f t="shared" si="241"/>
        <v>14100.557899638476</v>
      </c>
      <c r="R398" s="12">
        <f t="shared" si="241"/>
        <v>16535.835489981157</v>
      </c>
      <c r="S398" s="12">
        <f>SUM(S391:S397)</f>
        <v>2014.3654142340679</v>
      </c>
      <c r="T398" s="12">
        <f t="shared" si="241"/>
        <v>3698.0141186685128</v>
      </c>
      <c r="U398" s="12">
        <f t="shared" si="241"/>
        <v>103640.16556412214</v>
      </c>
      <c r="V398" s="12">
        <f t="shared" si="241"/>
        <v>571.23795329025791</v>
      </c>
      <c r="W398" s="26">
        <f t="shared" si="239"/>
        <v>9.3132257461547852E-10</v>
      </c>
    </row>
    <row r="399" spans="1:23" x14ac:dyDescent="0.2">
      <c r="A399" s="3">
        <f t="shared" si="240"/>
        <v>18</v>
      </c>
      <c r="B399" s="3"/>
      <c r="C399" s="3"/>
      <c r="D399" s="3"/>
      <c r="E399" s="4"/>
      <c r="F399" s="4"/>
      <c r="G399" s="4"/>
      <c r="H399" s="8"/>
      <c r="I399" s="8"/>
      <c r="J399" s="8"/>
      <c r="K399" s="8"/>
      <c r="L399" s="8"/>
      <c r="M399" s="3"/>
      <c r="N399" s="3"/>
      <c r="O399" s="3"/>
      <c r="P399" s="9"/>
      <c r="Q399" s="3"/>
      <c r="R399" s="3"/>
      <c r="S399" s="3"/>
      <c r="T399" s="3"/>
      <c r="U399" s="3"/>
      <c r="V399" s="3"/>
      <c r="W399" s="26" t="str">
        <f t="shared" si="239"/>
        <v>OK</v>
      </c>
    </row>
    <row r="400" spans="1:23" x14ac:dyDescent="0.2">
      <c r="A400" s="3">
        <f t="shared" si="240"/>
        <v>19</v>
      </c>
      <c r="B400" s="3"/>
      <c r="C400" s="3" t="s">
        <v>235</v>
      </c>
      <c r="D400" s="3"/>
      <c r="E400" s="4"/>
      <c r="F400" s="4"/>
      <c r="G400" s="4"/>
      <c r="H400" s="8"/>
      <c r="I400" s="8"/>
      <c r="J400" s="8"/>
      <c r="K400" s="8"/>
      <c r="L400" s="8"/>
      <c r="M400" s="3"/>
      <c r="N400" s="3"/>
      <c r="O400" s="3"/>
      <c r="P400" s="9"/>
      <c r="Q400" s="3"/>
      <c r="R400" s="3"/>
      <c r="S400" s="3"/>
      <c r="T400" s="3"/>
      <c r="U400" s="3"/>
      <c r="V400" s="3"/>
      <c r="W400" s="26" t="str">
        <f t="shared" si="239"/>
        <v>OK</v>
      </c>
    </row>
    <row r="401" spans="1:23" x14ac:dyDescent="0.2">
      <c r="A401" s="3">
        <f t="shared" si="240"/>
        <v>20</v>
      </c>
      <c r="B401" s="3" t="s">
        <v>236</v>
      </c>
      <c r="C401" s="3" t="s">
        <v>228</v>
      </c>
      <c r="D401" s="1" t="s">
        <v>426</v>
      </c>
      <c r="E401" s="4" t="s">
        <v>592</v>
      </c>
      <c r="F401" s="11"/>
      <c r="G401" s="11"/>
      <c r="H401" s="14">
        <f>'II-I TOTAL COMPANY'!M401</f>
        <v>0</v>
      </c>
      <c r="I401" s="69">
        <v>0</v>
      </c>
      <c r="J401" s="69">
        <f t="shared" ref="J401:J408" si="242">SUM(K401:V401)-M401-P401</f>
        <v>0</v>
      </c>
      <c r="K401" s="12">
        <f t="shared" ref="K401:L405" si="243">VLOOKUP($D401,$E$741:$V$815,K$1,FALSE)*$H401</f>
        <v>0</v>
      </c>
      <c r="L401" s="12">
        <f t="shared" si="243"/>
        <v>0</v>
      </c>
      <c r="M401" s="9">
        <f t="shared" ref="M401:M407" si="244">SUM(N401:O401)</f>
        <v>0</v>
      </c>
      <c r="N401" s="12">
        <f t="shared" ref="N401:O405" si="245">VLOOKUP($D401,$E$741:$V$815,N$1,FALSE)*$H401</f>
        <v>0</v>
      </c>
      <c r="O401" s="12">
        <f t="shared" si="245"/>
        <v>0</v>
      </c>
      <c r="P401" s="9">
        <f t="shared" si="209"/>
        <v>0</v>
      </c>
      <c r="Q401" s="12">
        <f t="shared" ref="Q401:V405" si="246">VLOOKUP($D401,$E$741:$V$815,Q$1,FALSE)*$H401</f>
        <v>0</v>
      </c>
      <c r="R401" s="12">
        <f t="shared" si="246"/>
        <v>0</v>
      </c>
      <c r="S401" s="12">
        <f t="shared" si="246"/>
        <v>0</v>
      </c>
      <c r="T401" s="12">
        <f t="shared" si="246"/>
        <v>0</v>
      </c>
      <c r="U401" s="12">
        <f t="shared" si="246"/>
        <v>0</v>
      </c>
      <c r="V401" s="12">
        <f t="shared" si="246"/>
        <v>0</v>
      </c>
      <c r="W401" s="26" t="str">
        <f t="shared" si="239"/>
        <v>OK</v>
      </c>
    </row>
    <row r="402" spans="1:23" x14ac:dyDescent="0.2">
      <c r="A402" s="3">
        <f t="shared" si="240"/>
        <v>21</v>
      </c>
      <c r="B402" s="3" t="s">
        <v>237</v>
      </c>
      <c r="C402" s="3" t="s">
        <v>238</v>
      </c>
      <c r="D402" s="1" t="s">
        <v>345</v>
      </c>
      <c r="E402" s="4" t="s">
        <v>592</v>
      </c>
      <c r="F402" s="11"/>
      <c r="G402" s="11"/>
      <c r="H402" s="14">
        <f>'II-I TOTAL COMPANY'!M402</f>
        <v>0</v>
      </c>
      <c r="I402" s="69">
        <v>0</v>
      </c>
      <c r="J402" s="69">
        <f t="shared" si="242"/>
        <v>0</v>
      </c>
      <c r="K402" s="12">
        <f t="shared" si="243"/>
        <v>0</v>
      </c>
      <c r="L402" s="12">
        <f t="shared" si="243"/>
        <v>0</v>
      </c>
      <c r="M402" s="9">
        <f t="shared" si="244"/>
        <v>0</v>
      </c>
      <c r="N402" s="12">
        <f t="shared" si="245"/>
        <v>0</v>
      </c>
      <c r="O402" s="12">
        <f t="shared" si="245"/>
        <v>0</v>
      </c>
      <c r="P402" s="9">
        <f t="shared" si="209"/>
        <v>0</v>
      </c>
      <c r="Q402" s="12">
        <f t="shared" si="246"/>
        <v>0</v>
      </c>
      <c r="R402" s="12">
        <f t="shared" si="246"/>
        <v>0</v>
      </c>
      <c r="S402" s="12">
        <f t="shared" si="246"/>
        <v>0</v>
      </c>
      <c r="T402" s="12">
        <f t="shared" si="246"/>
        <v>0</v>
      </c>
      <c r="U402" s="12">
        <f t="shared" si="246"/>
        <v>0</v>
      </c>
      <c r="V402" s="12">
        <f t="shared" si="246"/>
        <v>0</v>
      </c>
      <c r="W402" s="26" t="str">
        <f t="shared" si="239"/>
        <v>OK</v>
      </c>
    </row>
    <row r="403" spans="1:23" x14ac:dyDescent="0.2">
      <c r="A403" s="3">
        <f t="shared" si="240"/>
        <v>22</v>
      </c>
      <c r="B403" s="3" t="s">
        <v>239</v>
      </c>
      <c r="C403" s="3" t="s">
        <v>240</v>
      </c>
      <c r="D403" s="1" t="s">
        <v>345</v>
      </c>
      <c r="E403" s="4" t="s">
        <v>592</v>
      </c>
      <c r="F403" s="11"/>
      <c r="G403" s="11"/>
      <c r="H403" s="14">
        <f>'II-I TOTAL COMPANY'!M403</f>
        <v>0</v>
      </c>
      <c r="I403" s="69">
        <v>0</v>
      </c>
      <c r="J403" s="69">
        <f t="shared" si="242"/>
        <v>0</v>
      </c>
      <c r="K403" s="12">
        <f t="shared" si="243"/>
        <v>0</v>
      </c>
      <c r="L403" s="12">
        <f t="shared" si="243"/>
        <v>0</v>
      </c>
      <c r="M403" s="9">
        <f t="shared" si="244"/>
        <v>0</v>
      </c>
      <c r="N403" s="12">
        <f t="shared" si="245"/>
        <v>0</v>
      </c>
      <c r="O403" s="12">
        <f t="shared" si="245"/>
        <v>0</v>
      </c>
      <c r="P403" s="9">
        <f t="shared" si="209"/>
        <v>0</v>
      </c>
      <c r="Q403" s="12">
        <f t="shared" si="246"/>
        <v>0</v>
      </c>
      <c r="R403" s="12">
        <f t="shared" si="246"/>
        <v>0</v>
      </c>
      <c r="S403" s="12">
        <f t="shared" si="246"/>
        <v>0</v>
      </c>
      <c r="T403" s="12">
        <f t="shared" si="246"/>
        <v>0</v>
      </c>
      <c r="U403" s="12">
        <f t="shared" si="246"/>
        <v>0</v>
      </c>
      <c r="V403" s="12">
        <f t="shared" si="246"/>
        <v>0</v>
      </c>
      <c r="W403" s="26" t="str">
        <f t="shared" si="239"/>
        <v>OK</v>
      </c>
    </row>
    <row r="404" spans="1:23" x14ac:dyDescent="0.2">
      <c r="A404" s="3">
        <f t="shared" si="240"/>
        <v>23</v>
      </c>
      <c r="B404" s="3" t="s">
        <v>241</v>
      </c>
      <c r="C404" s="3" t="s">
        <v>242</v>
      </c>
      <c r="D404" s="1" t="s">
        <v>345</v>
      </c>
      <c r="E404" s="4" t="s">
        <v>592</v>
      </c>
      <c r="F404" s="11"/>
      <c r="G404" s="11"/>
      <c r="H404" s="14">
        <f>'II-I TOTAL COMPANY'!M404</f>
        <v>0</v>
      </c>
      <c r="I404" s="69">
        <v>0</v>
      </c>
      <c r="J404" s="69">
        <f t="shared" si="242"/>
        <v>0</v>
      </c>
      <c r="K404" s="12">
        <f t="shared" si="243"/>
        <v>0</v>
      </c>
      <c r="L404" s="12">
        <f t="shared" si="243"/>
        <v>0</v>
      </c>
      <c r="M404" s="9">
        <f t="shared" si="244"/>
        <v>0</v>
      </c>
      <c r="N404" s="12">
        <f t="shared" si="245"/>
        <v>0</v>
      </c>
      <c r="O404" s="12">
        <f t="shared" si="245"/>
        <v>0</v>
      </c>
      <c r="P404" s="9">
        <f t="shared" ref="P404:P465" si="247">SUM(Q404:S404)</f>
        <v>0</v>
      </c>
      <c r="Q404" s="12">
        <f t="shared" si="246"/>
        <v>0</v>
      </c>
      <c r="R404" s="12">
        <f t="shared" si="246"/>
        <v>0</v>
      </c>
      <c r="S404" s="12">
        <f t="shared" si="246"/>
        <v>0</v>
      </c>
      <c r="T404" s="12">
        <f t="shared" si="246"/>
        <v>0</v>
      </c>
      <c r="U404" s="12">
        <f t="shared" si="246"/>
        <v>0</v>
      </c>
      <c r="V404" s="12">
        <f t="shared" si="246"/>
        <v>0</v>
      </c>
      <c r="W404" s="26" t="str">
        <f t="shared" si="239"/>
        <v>OK</v>
      </c>
    </row>
    <row r="405" spans="1:23" x14ac:dyDescent="0.2">
      <c r="A405" s="3">
        <f t="shared" si="240"/>
        <v>24</v>
      </c>
      <c r="B405" s="3" t="s">
        <v>243</v>
      </c>
      <c r="C405" s="3" t="s">
        <v>244</v>
      </c>
      <c r="D405" s="1" t="s">
        <v>345</v>
      </c>
      <c r="E405" s="4" t="s">
        <v>592</v>
      </c>
      <c r="F405" s="11"/>
      <c r="G405" s="11"/>
      <c r="H405" s="14">
        <f>'II-I TOTAL COMPANY'!M405</f>
        <v>0</v>
      </c>
      <c r="I405" s="69">
        <v>0</v>
      </c>
      <c r="J405" s="69">
        <f t="shared" si="242"/>
        <v>0</v>
      </c>
      <c r="K405" s="12">
        <f t="shared" si="243"/>
        <v>0</v>
      </c>
      <c r="L405" s="12">
        <f t="shared" si="243"/>
        <v>0</v>
      </c>
      <c r="M405" s="9">
        <f t="shared" si="244"/>
        <v>0</v>
      </c>
      <c r="N405" s="12">
        <f t="shared" si="245"/>
        <v>0</v>
      </c>
      <c r="O405" s="12">
        <f t="shared" si="245"/>
        <v>0</v>
      </c>
      <c r="P405" s="9">
        <f t="shared" si="247"/>
        <v>0</v>
      </c>
      <c r="Q405" s="12">
        <f t="shared" si="246"/>
        <v>0</v>
      </c>
      <c r="R405" s="12">
        <f t="shared" si="246"/>
        <v>0</v>
      </c>
      <c r="S405" s="12">
        <f t="shared" si="246"/>
        <v>0</v>
      </c>
      <c r="T405" s="12">
        <f t="shared" si="246"/>
        <v>0</v>
      </c>
      <c r="U405" s="12">
        <f t="shared" si="246"/>
        <v>0</v>
      </c>
      <c r="V405" s="12">
        <f t="shared" si="246"/>
        <v>0</v>
      </c>
      <c r="W405" s="26" t="str">
        <f t="shared" si="239"/>
        <v>OK</v>
      </c>
    </row>
    <row r="406" spans="1:23" x14ac:dyDescent="0.2">
      <c r="A406" s="3">
        <f t="shared" si="240"/>
        <v>25</v>
      </c>
      <c r="B406" s="3"/>
      <c r="C406" s="3" t="s">
        <v>135</v>
      </c>
      <c r="D406" s="3"/>
      <c r="E406" s="4"/>
      <c r="F406" s="8"/>
      <c r="G406" s="8"/>
      <c r="H406" s="8">
        <f t="shared" ref="H406:V406" si="248">SUM(H401:H405)</f>
        <v>0</v>
      </c>
      <c r="I406" s="8">
        <f t="shared" si="248"/>
        <v>0</v>
      </c>
      <c r="J406" s="69">
        <f t="shared" si="242"/>
        <v>0</v>
      </c>
      <c r="K406" s="8">
        <f t="shared" si="248"/>
        <v>0</v>
      </c>
      <c r="L406" s="8">
        <f t="shared" si="248"/>
        <v>0</v>
      </c>
      <c r="M406" s="9">
        <f t="shared" si="244"/>
        <v>0</v>
      </c>
      <c r="N406" s="8">
        <f t="shared" si="248"/>
        <v>0</v>
      </c>
      <c r="O406" s="8">
        <f t="shared" si="248"/>
        <v>0</v>
      </c>
      <c r="P406" s="9">
        <f t="shared" si="247"/>
        <v>0</v>
      </c>
      <c r="Q406" s="8">
        <f t="shared" si="248"/>
        <v>0</v>
      </c>
      <c r="R406" s="8">
        <f t="shared" si="248"/>
        <v>0</v>
      </c>
      <c r="S406" s="8">
        <f>SUM(S401:S405)</f>
        <v>0</v>
      </c>
      <c r="T406" s="8">
        <f t="shared" si="248"/>
        <v>0</v>
      </c>
      <c r="U406" s="8">
        <f t="shared" si="248"/>
        <v>0</v>
      </c>
      <c r="V406" s="8">
        <f t="shared" si="248"/>
        <v>0</v>
      </c>
      <c r="W406" s="26" t="str">
        <f t="shared" si="239"/>
        <v>OK</v>
      </c>
    </row>
    <row r="407" spans="1:23" x14ac:dyDescent="0.2">
      <c r="A407" s="3">
        <f t="shared" si="240"/>
        <v>26</v>
      </c>
      <c r="B407" s="3"/>
      <c r="C407" s="3" t="s">
        <v>245</v>
      </c>
      <c r="D407" s="3"/>
      <c r="E407" s="4"/>
      <c r="F407" s="8"/>
      <c r="G407" s="8"/>
      <c r="H407" s="8">
        <f t="shared" ref="H407:V407" si="249">H388+H398+H406</f>
        <v>15659731.847408772</v>
      </c>
      <c r="I407" s="8">
        <f t="shared" si="249"/>
        <v>0</v>
      </c>
      <c r="J407" s="69">
        <f t="shared" si="242"/>
        <v>15659731.84740877</v>
      </c>
      <c r="K407" s="8">
        <f t="shared" si="249"/>
        <v>11262614.319094323</v>
      </c>
      <c r="L407" s="8">
        <f t="shared" si="249"/>
        <v>1196616.1922752566</v>
      </c>
      <c r="M407" s="9">
        <f t="shared" si="244"/>
        <v>3015076.9431959554</v>
      </c>
      <c r="N407" s="8">
        <f t="shared" si="249"/>
        <v>23984.370993673023</v>
      </c>
      <c r="O407" s="8">
        <f t="shared" si="249"/>
        <v>2991092.5722022825</v>
      </c>
      <c r="P407" s="9">
        <f t="shared" si="247"/>
        <v>45440.445984224833</v>
      </c>
      <c r="Q407" s="8">
        <f t="shared" si="249"/>
        <v>19528.940965334459</v>
      </c>
      <c r="R407" s="8">
        <f t="shared" si="249"/>
        <v>22901.743136319732</v>
      </c>
      <c r="S407" s="8">
        <f>S388+S398+S406</f>
        <v>3009.761882570645</v>
      </c>
      <c r="T407" s="8">
        <f t="shared" si="249"/>
        <v>5135.1659964025239</v>
      </c>
      <c r="U407" s="8">
        <f t="shared" si="249"/>
        <v>134057.62973608173</v>
      </c>
      <c r="V407" s="8">
        <f t="shared" si="249"/>
        <v>791.15112652740868</v>
      </c>
      <c r="W407" s="26">
        <f t="shared" si="239"/>
        <v>1.862645149230957E-9</v>
      </c>
    </row>
    <row r="408" spans="1:23" x14ac:dyDescent="0.2">
      <c r="A408" s="3">
        <f t="shared" si="240"/>
        <v>27</v>
      </c>
      <c r="B408" s="3"/>
      <c r="C408" s="3"/>
      <c r="D408" s="3"/>
      <c r="E408" s="4"/>
      <c r="F408" s="4"/>
      <c r="G408" s="4"/>
      <c r="H408" s="8"/>
      <c r="I408" s="8"/>
      <c r="J408" s="69">
        <f t="shared" si="242"/>
        <v>0</v>
      </c>
      <c r="K408" s="8"/>
      <c r="L408" s="8"/>
      <c r="M408" s="3"/>
      <c r="N408" s="3"/>
      <c r="O408" s="3"/>
      <c r="P408" s="9"/>
      <c r="Q408" s="3"/>
      <c r="R408" s="3"/>
      <c r="S408" s="3"/>
      <c r="T408" s="3"/>
      <c r="U408" s="3"/>
      <c r="V408" s="3"/>
      <c r="W408" s="26" t="str">
        <f t="shared" si="239"/>
        <v>OK</v>
      </c>
    </row>
    <row r="409" spans="1:23" x14ac:dyDescent="0.2">
      <c r="A409" s="3">
        <f t="shared" si="240"/>
        <v>28</v>
      </c>
      <c r="B409" s="7" t="s">
        <v>246</v>
      </c>
      <c r="C409" s="3"/>
      <c r="D409" s="3"/>
      <c r="E409" s="4"/>
      <c r="F409" s="4"/>
      <c r="G409" s="4"/>
      <c r="H409" s="8"/>
      <c r="I409" s="8"/>
      <c r="J409" s="8"/>
      <c r="K409" s="8"/>
      <c r="L409" s="8"/>
      <c r="M409" s="3"/>
      <c r="N409" s="3"/>
      <c r="O409" s="3"/>
      <c r="P409" s="9"/>
      <c r="Q409" s="3"/>
      <c r="R409" s="3"/>
      <c r="S409" s="3"/>
      <c r="T409" s="3"/>
      <c r="U409" s="3"/>
      <c r="V409" s="3"/>
      <c r="W409" s="26" t="str">
        <f t="shared" si="239"/>
        <v>OK</v>
      </c>
    </row>
    <row r="410" spans="1:23" x14ac:dyDescent="0.2">
      <c r="A410" s="3">
        <f t="shared" si="240"/>
        <v>29</v>
      </c>
      <c r="B410" s="3"/>
      <c r="C410" s="3"/>
      <c r="D410" s="3"/>
      <c r="E410" s="4"/>
      <c r="F410" s="4"/>
      <c r="G410" s="4"/>
      <c r="H410" s="8"/>
      <c r="I410" s="8"/>
      <c r="J410" s="8"/>
      <c r="K410" s="8"/>
      <c r="L410" s="8"/>
      <c r="M410" s="3"/>
      <c r="N410" s="3"/>
      <c r="O410" s="3"/>
      <c r="P410" s="9"/>
      <c r="Q410" s="3"/>
      <c r="R410" s="3"/>
      <c r="S410" s="3"/>
      <c r="T410" s="3"/>
      <c r="U410" s="3"/>
      <c r="V410" s="3"/>
      <c r="W410" s="26" t="str">
        <f t="shared" si="239"/>
        <v>OK</v>
      </c>
    </row>
    <row r="411" spans="1:23" x14ac:dyDescent="0.2">
      <c r="A411" s="3">
        <f t="shared" si="240"/>
        <v>30</v>
      </c>
      <c r="B411" s="3" t="s">
        <v>247</v>
      </c>
      <c r="C411" s="3"/>
      <c r="D411" s="3"/>
      <c r="E411" s="4"/>
      <c r="F411" s="4"/>
      <c r="G411" s="4"/>
      <c r="H411" s="8"/>
      <c r="I411" s="8"/>
      <c r="J411" s="8"/>
      <c r="K411" s="8"/>
      <c r="L411" s="8"/>
      <c r="M411" s="3"/>
      <c r="N411" s="3"/>
      <c r="O411" s="3"/>
      <c r="P411" s="9"/>
      <c r="Q411" s="3"/>
      <c r="R411" s="3"/>
      <c r="S411" s="3"/>
      <c r="T411" s="3"/>
      <c r="U411" s="3"/>
      <c r="V411" s="3"/>
      <c r="W411" s="26" t="str">
        <f t="shared" si="239"/>
        <v>OK</v>
      </c>
    </row>
    <row r="412" spans="1:23" x14ac:dyDescent="0.2">
      <c r="A412" s="3">
        <f t="shared" si="240"/>
        <v>31</v>
      </c>
      <c r="B412" s="3" t="s">
        <v>248</v>
      </c>
      <c r="C412" s="3" t="s">
        <v>249</v>
      </c>
      <c r="D412" s="1" t="s">
        <v>323</v>
      </c>
      <c r="E412" s="4" t="s">
        <v>592</v>
      </c>
      <c r="F412" s="1"/>
      <c r="G412" s="11"/>
      <c r="H412" s="14">
        <f>'II-I TOTAL COMPANY'!M412</f>
        <v>1695882.4498756798</v>
      </c>
      <c r="I412" s="69">
        <v>0</v>
      </c>
      <c r="J412" s="69">
        <f t="shared" ref="J412:J429" si="250">SUM(K412:V412)-M412-P412</f>
        <v>1695882.4498756793</v>
      </c>
      <c r="K412" s="12">
        <f t="shared" ref="K412:L426" si="251">VLOOKUP($D412,$E$741:$V$815,K$1,FALSE)*$H412</f>
        <v>1390229.5128567806</v>
      </c>
      <c r="L412" s="12">
        <f t="shared" si="251"/>
        <v>147707.37050304504</v>
      </c>
      <c r="M412" s="9">
        <f t="shared" ref="M412:M427" si="252">SUM(N412:O412)</f>
        <v>97737.851892232415</v>
      </c>
      <c r="N412" s="12">
        <f t="shared" ref="N412:O426" si="253">VLOOKUP($D412,$E$741:$V$815,N$1,FALSE)*$H412</f>
        <v>777.48626123722011</v>
      </c>
      <c r="O412" s="12">
        <f t="shared" si="253"/>
        <v>96960.365630995191</v>
      </c>
      <c r="P412" s="9">
        <f t="shared" si="247"/>
        <v>1489.3852552221035</v>
      </c>
      <c r="Q412" s="12">
        <f t="shared" ref="Q412:V426" si="254">VLOOKUP($D412,$E$741:$V$815,Q$1,FALSE)*$H412</f>
        <v>633.05738979211139</v>
      </c>
      <c r="R412" s="12">
        <f t="shared" si="254"/>
        <v>742.3913952785955</v>
      </c>
      <c r="S412" s="12">
        <f t="shared" si="254"/>
        <v>113.93647015139655</v>
      </c>
      <c r="T412" s="12">
        <f t="shared" si="254"/>
        <v>167.46867608123893</v>
      </c>
      <c r="U412" s="12">
        <f t="shared" si="254"/>
        <v>58525.214444117519</v>
      </c>
      <c r="V412" s="12">
        <f t="shared" si="254"/>
        <v>25.646248200533297</v>
      </c>
      <c r="W412" s="26">
        <f t="shared" si="239"/>
        <v>-2.3283064365386963E-10</v>
      </c>
    </row>
    <row r="413" spans="1:23" x14ac:dyDescent="0.2">
      <c r="A413" s="3">
        <f>+A412+1</f>
        <v>32</v>
      </c>
      <c r="B413" s="3" t="s">
        <v>248</v>
      </c>
      <c r="C413" s="3" t="s">
        <v>538</v>
      </c>
      <c r="D413" s="1" t="s">
        <v>323</v>
      </c>
      <c r="E413" s="4" t="s">
        <v>592</v>
      </c>
      <c r="F413" s="1"/>
      <c r="G413" s="11"/>
      <c r="H413" s="14">
        <f>'II-I TOTAL COMPANY'!M413</f>
        <v>0</v>
      </c>
      <c r="I413" s="69">
        <v>0</v>
      </c>
      <c r="J413" s="69">
        <f t="shared" si="250"/>
        <v>0</v>
      </c>
      <c r="K413" s="12">
        <f t="shared" si="251"/>
        <v>0</v>
      </c>
      <c r="L413" s="12">
        <f t="shared" si="251"/>
        <v>0</v>
      </c>
      <c r="M413" s="9">
        <f t="shared" si="252"/>
        <v>0</v>
      </c>
      <c r="N413" s="12">
        <f t="shared" si="253"/>
        <v>0</v>
      </c>
      <c r="O413" s="12">
        <f t="shared" si="253"/>
        <v>0</v>
      </c>
      <c r="P413" s="9">
        <f t="shared" si="247"/>
        <v>0</v>
      </c>
      <c r="Q413" s="12">
        <f t="shared" si="254"/>
        <v>0</v>
      </c>
      <c r="R413" s="12">
        <f t="shared" si="254"/>
        <v>0</v>
      </c>
      <c r="S413" s="12">
        <f t="shared" si="254"/>
        <v>0</v>
      </c>
      <c r="T413" s="12">
        <f t="shared" si="254"/>
        <v>0</v>
      </c>
      <c r="U413" s="12">
        <f t="shared" si="254"/>
        <v>0</v>
      </c>
      <c r="V413" s="12">
        <f t="shared" si="254"/>
        <v>0</v>
      </c>
      <c r="W413" s="26" t="str">
        <f t="shared" si="239"/>
        <v>OK</v>
      </c>
    </row>
    <row r="414" spans="1:23" x14ac:dyDescent="0.2">
      <c r="A414" s="3">
        <f>+A412+1</f>
        <v>32</v>
      </c>
      <c r="B414" s="3" t="s">
        <v>250</v>
      </c>
      <c r="C414" s="3" t="s">
        <v>251</v>
      </c>
      <c r="D414" s="1" t="s">
        <v>323</v>
      </c>
      <c r="E414" s="4" t="s">
        <v>592</v>
      </c>
      <c r="F414" s="1"/>
      <c r="G414" s="11"/>
      <c r="H414" s="14">
        <f>'II-I TOTAL COMPANY'!M414</f>
        <v>33632.091619227263</v>
      </c>
      <c r="I414" s="69">
        <v>0</v>
      </c>
      <c r="J414" s="69">
        <f t="shared" si="250"/>
        <v>33632.091619227249</v>
      </c>
      <c r="K414" s="12">
        <f t="shared" si="251"/>
        <v>27570.499565922448</v>
      </c>
      <c r="L414" s="12">
        <f t="shared" si="251"/>
        <v>2929.2760344077651</v>
      </c>
      <c r="M414" s="9">
        <f t="shared" si="252"/>
        <v>1938.29966796755</v>
      </c>
      <c r="N414" s="12">
        <f t="shared" si="253"/>
        <v>15.418809937291066</v>
      </c>
      <c r="O414" s="12">
        <f t="shared" si="253"/>
        <v>1922.8808580302589</v>
      </c>
      <c r="P414" s="9">
        <f t="shared" si="247"/>
        <v>29.53691829503159</v>
      </c>
      <c r="Q414" s="12">
        <f t="shared" si="254"/>
        <v>12.55455184130123</v>
      </c>
      <c r="R414" s="12">
        <f t="shared" si="254"/>
        <v>14.722821988732788</v>
      </c>
      <c r="S414" s="12">
        <f t="shared" si="254"/>
        <v>2.259544464997576</v>
      </c>
      <c r="T414" s="12">
        <f t="shared" si="254"/>
        <v>3.321174682672027</v>
      </c>
      <c r="U414" s="12">
        <f t="shared" si="254"/>
        <v>1160.6496513739944</v>
      </c>
      <c r="V414" s="12">
        <f t="shared" si="254"/>
        <v>0.50860657779258711</v>
      </c>
      <c r="W414" s="26">
        <f t="shared" si="239"/>
        <v>-1.4551915228366852E-11</v>
      </c>
    </row>
    <row r="415" spans="1:23" x14ac:dyDescent="0.2">
      <c r="A415" s="3">
        <f t="shared" si="240"/>
        <v>33</v>
      </c>
      <c r="B415" s="3" t="s">
        <v>252</v>
      </c>
      <c r="C415" s="3" t="s">
        <v>253</v>
      </c>
      <c r="D415" s="1" t="s">
        <v>323</v>
      </c>
      <c r="E415" s="4" t="s">
        <v>592</v>
      </c>
      <c r="F415" s="1"/>
      <c r="G415" s="11"/>
      <c r="H415" s="14">
        <f>'II-I TOTAL COMPANY'!M415</f>
        <v>-1281903.5157779944</v>
      </c>
      <c r="I415" s="69">
        <v>0</v>
      </c>
      <c r="J415" s="69">
        <f t="shared" si="250"/>
        <v>-1281903.5157779937</v>
      </c>
      <c r="K415" s="12">
        <f t="shared" si="251"/>
        <v>-1050862.9890002569</v>
      </c>
      <c r="L415" s="12">
        <f t="shared" si="251"/>
        <v>-111650.77955023161</v>
      </c>
      <c r="M415" s="9">
        <f t="shared" si="252"/>
        <v>-73879.233772615728</v>
      </c>
      <c r="N415" s="12">
        <f t="shared" si="253"/>
        <v>-587.69543362049831</v>
      </c>
      <c r="O415" s="12">
        <f t="shared" si="253"/>
        <v>-73291.538338995233</v>
      </c>
      <c r="P415" s="9">
        <f t="shared" si="247"/>
        <v>-1125.8139944529064</v>
      </c>
      <c r="Q415" s="12">
        <f t="shared" si="254"/>
        <v>-478.52284438891263</v>
      </c>
      <c r="R415" s="12">
        <f t="shared" si="254"/>
        <v>-561.16751474179523</v>
      </c>
      <c r="S415" s="12">
        <f t="shared" si="254"/>
        <v>-86.123635322198581</v>
      </c>
      <c r="T415" s="12">
        <f t="shared" si="254"/>
        <v>-126.5881869742586</v>
      </c>
      <c r="U415" s="12">
        <f t="shared" si="254"/>
        <v>-44238.725486589632</v>
      </c>
      <c r="V415" s="12">
        <f t="shared" si="254"/>
        <v>-19.385786872898379</v>
      </c>
      <c r="W415" s="26">
        <f t="shared" si="239"/>
        <v>9.3132257461547852E-10</v>
      </c>
    </row>
    <row r="416" spans="1:23" x14ac:dyDescent="0.2">
      <c r="A416" s="3">
        <f>+A414+1</f>
        <v>33</v>
      </c>
      <c r="B416" s="3" t="s">
        <v>254</v>
      </c>
      <c r="C416" s="3" t="s">
        <v>255</v>
      </c>
      <c r="D416" s="1" t="s">
        <v>323</v>
      </c>
      <c r="E416" s="4" t="s">
        <v>592</v>
      </c>
      <c r="F416" s="1"/>
      <c r="G416" s="11"/>
      <c r="H416" s="14">
        <f>'II-I TOTAL COMPANY'!M416</f>
        <v>497190.79026878258</v>
      </c>
      <c r="I416" s="69">
        <v>0</v>
      </c>
      <c r="J416" s="69">
        <f t="shared" si="250"/>
        <v>497190.79026878241</v>
      </c>
      <c r="K416" s="12">
        <f t="shared" si="251"/>
        <v>407580.90880822419</v>
      </c>
      <c r="L416" s="12">
        <f t="shared" si="251"/>
        <v>43304.147804770553</v>
      </c>
      <c r="M416" s="9">
        <f t="shared" si="252"/>
        <v>28654.320837528907</v>
      </c>
      <c r="N416" s="12">
        <f t="shared" si="253"/>
        <v>227.93974233060322</v>
      </c>
      <c r="O416" s="12">
        <f t="shared" si="253"/>
        <v>28426.381095198303</v>
      </c>
      <c r="P416" s="9">
        <f t="shared" si="247"/>
        <v>436.65092006396708</v>
      </c>
      <c r="Q416" s="12">
        <f t="shared" si="254"/>
        <v>185.59676936293906</v>
      </c>
      <c r="R416" s="12">
        <f t="shared" si="254"/>
        <v>217.65079562818016</v>
      </c>
      <c r="S416" s="12">
        <f t="shared" si="254"/>
        <v>33.403355072847837</v>
      </c>
      <c r="T416" s="12">
        <f t="shared" si="254"/>
        <v>49.097673846558045</v>
      </c>
      <c r="U416" s="12">
        <f t="shared" si="254"/>
        <v>17158.145378681089</v>
      </c>
      <c r="V416" s="12">
        <f t="shared" si="254"/>
        <v>7.518845667155313</v>
      </c>
      <c r="W416" s="26">
        <f t="shared" si="239"/>
        <v>-1.7462298274040222E-10</v>
      </c>
    </row>
    <row r="417" spans="1:23" x14ac:dyDescent="0.2">
      <c r="A417" s="3">
        <f>+A415+1</f>
        <v>34</v>
      </c>
      <c r="B417" s="3" t="s">
        <v>254</v>
      </c>
      <c r="C417" s="3" t="s">
        <v>471</v>
      </c>
      <c r="D417" s="1" t="s">
        <v>394</v>
      </c>
      <c r="E417" s="4" t="s">
        <v>592</v>
      </c>
      <c r="F417" s="1"/>
      <c r="G417" s="11"/>
      <c r="H417" s="14">
        <f>'II-I TOTAL COMPANY'!M417</f>
        <v>0</v>
      </c>
      <c r="I417" s="69">
        <v>0</v>
      </c>
      <c r="J417" s="69">
        <f t="shared" si="250"/>
        <v>0</v>
      </c>
      <c r="K417" s="12">
        <f t="shared" si="251"/>
        <v>0</v>
      </c>
      <c r="L417" s="12">
        <f t="shared" si="251"/>
        <v>0</v>
      </c>
      <c r="M417" s="9">
        <f t="shared" si="252"/>
        <v>0</v>
      </c>
      <c r="N417" s="12">
        <f t="shared" si="253"/>
        <v>0</v>
      </c>
      <c r="O417" s="12">
        <f t="shared" si="253"/>
        <v>0</v>
      </c>
      <c r="P417" s="9">
        <f t="shared" si="247"/>
        <v>0</v>
      </c>
      <c r="Q417" s="12">
        <f t="shared" si="254"/>
        <v>0</v>
      </c>
      <c r="R417" s="12">
        <f t="shared" si="254"/>
        <v>0</v>
      </c>
      <c r="S417" s="12">
        <f t="shared" si="254"/>
        <v>0</v>
      </c>
      <c r="T417" s="12">
        <f t="shared" si="254"/>
        <v>0</v>
      </c>
      <c r="U417" s="12">
        <f t="shared" si="254"/>
        <v>0</v>
      </c>
      <c r="V417" s="12">
        <f t="shared" si="254"/>
        <v>0</v>
      </c>
      <c r="W417" s="26" t="str">
        <f t="shared" si="239"/>
        <v>OK</v>
      </c>
    </row>
    <row r="418" spans="1:23" x14ac:dyDescent="0.2">
      <c r="A418" s="3">
        <f t="shared" ref="A418:A429" si="255">+A417+1</f>
        <v>35</v>
      </c>
      <c r="B418" s="3" t="s">
        <v>256</v>
      </c>
      <c r="C418" s="3" t="s">
        <v>257</v>
      </c>
      <c r="D418" s="1" t="s">
        <v>340</v>
      </c>
      <c r="E418" s="4" t="s">
        <v>592</v>
      </c>
      <c r="F418" s="1"/>
      <c r="G418" s="11"/>
      <c r="H418" s="14">
        <f>'II-I TOTAL COMPANY'!M418</f>
        <v>18924.074986828291</v>
      </c>
      <c r="I418" s="69">
        <v>0</v>
      </c>
      <c r="J418" s="69">
        <f t="shared" si="250"/>
        <v>18924.074986828291</v>
      </c>
      <c r="K418" s="12">
        <f t="shared" si="251"/>
        <v>15513.343835908032</v>
      </c>
      <c r="L418" s="12">
        <f t="shared" si="251"/>
        <v>1648.2423977627484</v>
      </c>
      <c r="M418" s="9">
        <f t="shared" si="252"/>
        <v>1090.6407094405117</v>
      </c>
      <c r="N418" s="12">
        <f t="shared" si="253"/>
        <v>8.6758420726392362</v>
      </c>
      <c r="O418" s="12">
        <f t="shared" si="253"/>
        <v>1081.9648673678726</v>
      </c>
      <c r="P418" s="9">
        <f t="shared" si="247"/>
        <v>16.619806553317222</v>
      </c>
      <c r="Q418" s="12">
        <f t="shared" si="254"/>
        <v>7.0641839098399357</v>
      </c>
      <c r="R418" s="12">
        <f t="shared" si="254"/>
        <v>8.2842242013048271</v>
      </c>
      <c r="S418" s="12">
        <f t="shared" si="254"/>
        <v>1.2713984421724585</v>
      </c>
      <c r="T418" s="12">
        <f t="shared" si="254"/>
        <v>1.8687555757998133</v>
      </c>
      <c r="U418" s="12">
        <f t="shared" si="254"/>
        <v>653.07329929729315</v>
      </c>
      <c r="V418" s="12">
        <f t="shared" si="254"/>
        <v>0.2861822905905303</v>
      </c>
      <c r="W418" s="26" t="str">
        <f t="shared" si="239"/>
        <v>OK</v>
      </c>
    </row>
    <row r="419" spans="1:23" x14ac:dyDescent="0.2">
      <c r="A419" s="3">
        <f t="shared" si="255"/>
        <v>36</v>
      </c>
      <c r="B419" s="3" t="s">
        <v>258</v>
      </c>
      <c r="C419" s="3" t="s">
        <v>259</v>
      </c>
      <c r="D419" s="1" t="s">
        <v>323</v>
      </c>
      <c r="E419" s="4" t="s">
        <v>592</v>
      </c>
      <c r="F419" s="1"/>
      <c r="G419" s="11"/>
      <c r="H419" s="14">
        <f>'II-I TOTAL COMPANY'!M419</f>
        <v>256164.50080030086</v>
      </c>
      <c r="I419" s="69">
        <v>0</v>
      </c>
      <c r="J419" s="69">
        <f t="shared" si="250"/>
        <v>256164.50080030074</v>
      </c>
      <c r="K419" s="12">
        <f t="shared" si="251"/>
        <v>209995.36211068713</v>
      </c>
      <c r="L419" s="12">
        <f t="shared" si="251"/>
        <v>22311.32519368389</v>
      </c>
      <c r="M419" s="9">
        <f t="shared" si="252"/>
        <v>14763.386484188715</v>
      </c>
      <c r="N419" s="12">
        <f t="shared" si="253"/>
        <v>117.43996761304119</v>
      </c>
      <c r="O419" s="12">
        <f t="shared" si="253"/>
        <v>14645.946516575674</v>
      </c>
      <c r="P419" s="9">
        <f t="shared" si="247"/>
        <v>224.97292216879038</v>
      </c>
      <c r="Q419" s="12">
        <f t="shared" si="254"/>
        <v>95.623862518257482</v>
      </c>
      <c r="R419" s="12">
        <f t="shared" si="254"/>
        <v>112.13885796384142</v>
      </c>
      <c r="S419" s="12">
        <f t="shared" si="254"/>
        <v>17.210201686691462</v>
      </c>
      <c r="T419" s="12">
        <f t="shared" si="254"/>
        <v>25.296287376039945</v>
      </c>
      <c r="U419" s="12">
        <f t="shared" si="254"/>
        <v>8840.2839143756373</v>
      </c>
      <c r="V419" s="12">
        <f t="shared" si="254"/>
        <v>3.8738878205690663</v>
      </c>
      <c r="W419" s="26">
        <f t="shared" si="239"/>
        <v>-8.7311491370201111E-11</v>
      </c>
    </row>
    <row r="420" spans="1:23" x14ac:dyDescent="0.2">
      <c r="A420" s="3">
        <f t="shared" si="255"/>
        <v>37</v>
      </c>
      <c r="B420" s="3" t="s">
        <v>260</v>
      </c>
      <c r="C420" s="3" t="s">
        <v>261</v>
      </c>
      <c r="D420" s="1" t="s">
        <v>323</v>
      </c>
      <c r="E420" s="4" t="s">
        <v>592</v>
      </c>
      <c r="F420" s="1"/>
      <c r="G420" s="11"/>
      <c r="H420" s="14">
        <f>'II-I TOTAL COMPANY'!M420</f>
        <v>-1084329.463912989</v>
      </c>
      <c r="I420" s="69">
        <v>0</v>
      </c>
      <c r="J420" s="69">
        <f t="shared" si="250"/>
        <v>-1084329.4639129888</v>
      </c>
      <c r="K420" s="12">
        <f t="shared" si="251"/>
        <v>-888898.17953037762</v>
      </c>
      <c r="L420" s="12">
        <f t="shared" si="251"/>
        <v>-94442.544579257359</v>
      </c>
      <c r="M420" s="9">
        <f t="shared" si="252"/>
        <v>-62492.558109838676</v>
      </c>
      <c r="N420" s="12">
        <f t="shared" si="253"/>
        <v>-497.11656660452536</v>
      </c>
      <c r="O420" s="12">
        <f t="shared" si="253"/>
        <v>-61995.441543234148</v>
      </c>
      <c r="P420" s="9">
        <f t="shared" si="247"/>
        <v>-952.29732194780581</v>
      </c>
      <c r="Q420" s="12">
        <f t="shared" si="254"/>
        <v>-404.77025996097632</v>
      </c>
      <c r="R420" s="12">
        <f t="shared" si="254"/>
        <v>-474.67727713973773</v>
      </c>
      <c r="S420" s="12">
        <f t="shared" si="254"/>
        <v>-72.849784847091726</v>
      </c>
      <c r="T420" s="12">
        <f t="shared" si="254"/>
        <v>-107.07771624778576</v>
      </c>
      <c r="U420" s="12">
        <f t="shared" si="254"/>
        <v>-37420.408713018274</v>
      </c>
      <c r="V420" s="12">
        <f t="shared" si="254"/>
        <v>-16.397942301190938</v>
      </c>
      <c r="W420" s="26">
        <f t="shared" si="239"/>
        <v>4.6566128730773926E-10</v>
      </c>
    </row>
    <row r="421" spans="1:23" x14ac:dyDescent="0.2">
      <c r="A421" s="3">
        <f t="shared" si="255"/>
        <v>38</v>
      </c>
      <c r="B421" s="3" t="s">
        <v>262</v>
      </c>
      <c r="C421" s="3" t="s">
        <v>263</v>
      </c>
      <c r="D421" s="1" t="s">
        <v>331</v>
      </c>
      <c r="E421" s="4" t="s">
        <v>592</v>
      </c>
      <c r="F421" s="1"/>
      <c r="G421" s="11"/>
      <c r="H421" s="14">
        <f>'II-I TOTAL COMPANY'!M421</f>
        <v>0</v>
      </c>
      <c r="I421" s="69">
        <v>0</v>
      </c>
      <c r="J421" s="69">
        <f t="shared" si="250"/>
        <v>0</v>
      </c>
      <c r="K421" s="12">
        <f t="shared" si="251"/>
        <v>0</v>
      </c>
      <c r="L421" s="12">
        <f t="shared" si="251"/>
        <v>0</v>
      </c>
      <c r="M421" s="9">
        <f t="shared" si="252"/>
        <v>0</v>
      </c>
      <c r="N421" s="12">
        <f t="shared" si="253"/>
        <v>0</v>
      </c>
      <c r="O421" s="12">
        <f t="shared" si="253"/>
        <v>0</v>
      </c>
      <c r="P421" s="9">
        <f t="shared" si="247"/>
        <v>0</v>
      </c>
      <c r="Q421" s="12">
        <f t="shared" si="254"/>
        <v>0</v>
      </c>
      <c r="R421" s="12">
        <f t="shared" si="254"/>
        <v>0</v>
      </c>
      <c r="S421" s="12">
        <f t="shared" si="254"/>
        <v>0</v>
      </c>
      <c r="T421" s="12">
        <f t="shared" si="254"/>
        <v>0</v>
      </c>
      <c r="U421" s="12">
        <f t="shared" si="254"/>
        <v>0</v>
      </c>
      <c r="V421" s="12">
        <f t="shared" si="254"/>
        <v>0</v>
      </c>
      <c r="W421" s="26" t="str">
        <f t="shared" si="239"/>
        <v>OK</v>
      </c>
    </row>
    <row r="422" spans="1:23" x14ac:dyDescent="0.2">
      <c r="A422" s="3">
        <f t="shared" si="255"/>
        <v>39</v>
      </c>
      <c r="B422" s="3" t="s">
        <v>264</v>
      </c>
      <c r="C422" s="3" t="s">
        <v>265</v>
      </c>
      <c r="D422" s="84" t="s">
        <v>323</v>
      </c>
      <c r="E422" s="4" t="s">
        <v>592</v>
      </c>
      <c r="F422" s="84"/>
      <c r="G422" s="11"/>
      <c r="H422" s="14">
        <f>'II-I TOTAL COMPANY'!M422</f>
        <v>6501.5691708412069</v>
      </c>
      <c r="I422" s="69">
        <v>0</v>
      </c>
      <c r="J422" s="69">
        <f t="shared" si="250"/>
        <v>6501.569170841206</v>
      </c>
      <c r="K422" s="12">
        <f t="shared" si="251"/>
        <v>5329.775859079049</v>
      </c>
      <c r="L422" s="12">
        <f t="shared" si="251"/>
        <v>566.27137478721852</v>
      </c>
      <c r="M422" s="9">
        <f t="shared" si="252"/>
        <v>374.70132716649385</v>
      </c>
      <c r="N422" s="12">
        <f t="shared" si="253"/>
        <v>2.9806787063472835</v>
      </c>
      <c r="O422" s="12">
        <f t="shared" si="253"/>
        <v>371.72064846014655</v>
      </c>
      <c r="P422" s="9">
        <f t="shared" si="247"/>
        <v>5.7099130069819095</v>
      </c>
      <c r="Q422" s="12">
        <f t="shared" si="254"/>
        <v>2.4269762383279092</v>
      </c>
      <c r="R422" s="12">
        <f t="shared" si="254"/>
        <v>2.8461341814079963</v>
      </c>
      <c r="S422" s="12">
        <f t="shared" si="254"/>
        <v>0.43680258724600435</v>
      </c>
      <c r="T422" s="12">
        <f t="shared" si="254"/>
        <v>0.64203104500031394</v>
      </c>
      <c r="U422" s="12">
        <f t="shared" si="254"/>
        <v>224.37034475746754</v>
      </c>
      <c r="V422" s="12">
        <f t="shared" si="254"/>
        <v>9.8320998994094397E-2</v>
      </c>
      <c r="W422" s="26">
        <f t="shared" si="239"/>
        <v>-1.8189894035458565E-12</v>
      </c>
    </row>
    <row r="423" spans="1:23" x14ac:dyDescent="0.2">
      <c r="A423" s="3">
        <f t="shared" si="255"/>
        <v>40</v>
      </c>
      <c r="B423" s="3" t="s">
        <v>264</v>
      </c>
      <c r="C423" s="3" t="s">
        <v>266</v>
      </c>
      <c r="D423" s="1" t="s">
        <v>434</v>
      </c>
      <c r="E423" s="4" t="s">
        <v>592</v>
      </c>
      <c r="F423" s="1"/>
      <c r="G423" s="11"/>
      <c r="H423" s="14">
        <f>'II-I TOTAL COMPANY'!M423</f>
        <v>0</v>
      </c>
      <c r="I423" s="69">
        <v>0</v>
      </c>
      <c r="J423" s="69">
        <f t="shared" si="250"/>
        <v>0</v>
      </c>
      <c r="K423" s="12">
        <f t="shared" si="251"/>
        <v>0</v>
      </c>
      <c r="L423" s="12">
        <f t="shared" si="251"/>
        <v>0</v>
      </c>
      <c r="M423" s="9">
        <f t="shared" si="252"/>
        <v>0</v>
      </c>
      <c r="N423" s="12">
        <f t="shared" si="253"/>
        <v>0</v>
      </c>
      <c r="O423" s="12">
        <f t="shared" si="253"/>
        <v>0</v>
      </c>
      <c r="P423" s="9">
        <f t="shared" si="247"/>
        <v>0</v>
      </c>
      <c r="Q423" s="12">
        <f t="shared" si="254"/>
        <v>0</v>
      </c>
      <c r="R423" s="12">
        <f t="shared" si="254"/>
        <v>0</v>
      </c>
      <c r="S423" s="12">
        <f t="shared" si="254"/>
        <v>0</v>
      </c>
      <c r="T423" s="12">
        <f t="shared" si="254"/>
        <v>0</v>
      </c>
      <c r="U423" s="12">
        <f t="shared" si="254"/>
        <v>0</v>
      </c>
      <c r="V423" s="12">
        <f t="shared" si="254"/>
        <v>0</v>
      </c>
      <c r="W423" s="26" t="str">
        <f t="shared" si="239"/>
        <v>OK</v>
      </c>
    </row>
    <row r="424" spans="1:23" x14ac:dyDescent="0.2">
      <c r="A424" s="3">
        <f t="shared" si="255"/>
        <v>41</v>
      </c>
      <c r="B424" s="3" t="s">
        <v>608</v>
      </c>
      <c r="C424" s="3" t="s">
        <v>609</v>
      </c>
      <c r="D424" s="84" t="s">
        <v>323</v>
      </c>
      <c r="E424" s="4" t="s">
        <v>592</v>
      </c>
      <c r="F424" s="1"/>
      <c r="G424" s="11"/>
      <c r="H424" s="14">
        <f>'II-I TOTAL COMPANY'!M424</f>
        <v>3552.3210457420992</v>
      </c>
      <c r="I424" s="69">
        <v>0</v>
      </c>
      <c r="J424" s="69">
        <f t="shared" si="250"/>
        <v>3552.3210457420987</v>
      </c>
      <c r="K424" s="12">
        <f t="shared" si="251"/>
        <v>2912.0777547376338</v>
      </c>
      <c r="L424" s="12">
        <f t="shared" si="251"/>
        <v>309.39880348880143</v>
      </c>
      <c r="M424" s="9">
        <f t="shared" si="252"/>
        <v>204.72894702569354</v>
      </c>
      <c r="N424" s="12">
        <f t="shared" si="253"/>
        <v>1.628580335135128</v>
      </c>
      <c r="O424" s="12">
        <f t="shared" si="253"/>
        <v>203.10036669055842</v>
      </c>
      <c r="P424" s="9">
        <f t="shared" si="247"/>
        <v>3.1197767202150697</v>
      </c>
      <c r="Q424" s="12">
        <f t="shared" si="254"/>
        <v>1.3260489187124564</v>
      </c>
      <c r="R424" s="12">
        <f t="shared" si="254"/>
        <v>1.555068028340834</v>
      </c>
      <c r="S424" s="12">
        <f t="shared" si="254"/>
        <v>0.23865977316177939</v>
      </c>
      <c r="T424" s="12">
        <f t="shared" si="254"/>
        <v>0.35079229848127863</v>
      </c>
      <c r="U424" s="12">
        <f t="shared" si="254"/>
        <v>122.59125093938481</v>
      </c>
      <c r="V424" s="12">
        <f t="shared" si="254"/>
        <v>5.3720531888137892E-2</v>
      </c>
      <c r="W424" s="26">
        <f t="shared" si="239"/>
        <v>-4.5474735088646412E-13</v>
      </c>
    </row>
    <row r="425" spans="1:23" x14ac:dyDescent="0.2">
      <c r="A425" s="3">
        <f t="shared" si="255"/>
        <v>42</v>
      </c>
      <c r="B425" s="3" t="s">
        <v>267</v>
      </c>
      <c r="C425" s="3" t="s">
        <v>141</v>
      </c>
      <c r="D425" s="84" t="s">
        <v>375</v>
      </c>
      <c r="E425" s="4" t="s">
        <v>592</v>
      </c>
      <c r="F425" s="1"/>
      <c r="G425" s="11"/>
      <c r="H425" s="14">
        <f>'II-I TOTAL COMPANY'!M425</f>
        <v>144692.86677736681</v>
      </c>
      <c r="I425" s="69">
        <v>0</v>
      </c>
      <c r="J425" s="69">
        <f t="shared" si="250"/>
        <v>144692.86677736687</v>
      </c>
      <c r="K425" s="12">
        <f t="shared" si="251"/>
        <v>118614.52644226371</v>
      </c>
      <c r="L425" s="12">
        <f t="shared" si="251"/>
        <v>12602.408193916388</v>
      </c>
      <c r="M425" s="9">
        <f t="shared" si="252"/>
        <v>8339.0036756294703</v>
      </c>
      <c r="N425" s="12">
        <f t="shared" si="253"/>
        <v>66.335208567478801</v>
      </c>
      <c r="O425" s="12">
        <f t="shared" si="253"/>
        <v>8272.6684670619907</v>
      </c>
      <c r="P425" s="9">
        <f t="shared" si="247"/>
        <v>127.07450468033578</v>
      </c>
      <c r="Q425" s="12">
        <f t="shared" si="254"/>
        <v>54.012522253728399</v>
      </c>
      <c r="R425" s="12">
        <f t="shared" si="254"/>
        <v>63.34091095853011</v>
      </c>
      <c r="S425" s="12">
        <f t="shared" si="254"/>
        <v>9.7210714680772714</v>
      </c>
      <c r="T425" s="12">
        <f t="shared" si="254"/>
        <v>14.288444838485743</v>
      </c>
      <c r="U425" s="12">
        <f t="shared" si="254"/>
        <v>4993.3773754780605</v>
      </c>
      <c r="V425" s="12">
        <f t="shared" si="254"/>
        <v>2.1881405603855848</v>
      </c>
      <c r="W425" s="26">
        <f t="shared" si="239"/>
        <v>5.8207660913467407E-11</v>
      </c>
    </row>
    <row r="426" spans="1:23" x14ac:dyDescent="0.2">
      <c r="A426" s="3">
        <f t="shared" si="255"/>
        <v>43</v>
      </c>
      <c r="B426" s="3" t="s">
        <v>268</v>
      </c>
      <c r="C426" s="3" t="s">
        <v>269</v>
      </c>
      <c r="D426" s="84" t="s">
        <v>375</v>
      </c>
      <c r="E426" s="4" t="s">
        <v>592</v>
      </c>
      <c r="F426" s="1"/>
      <c r="G426" s="11"/>
      <c r="H426" s="14">
        <f>'II-I TOTAL COMPANY'!M426</f>
        <v>148068.80461472977</v>
      </c>
      <c r="I426" s="69">
        <v>0</v>
      </c>
      <c r="J426" s="69">
        <f t="shared" si="250"/>
        <v>148068.80461472983</v>
      </c>
      <c r="K426" s="12">
        <f t="shared" si="251"/>
        <v>121382.01095477573</v>
      </c>
      <c r="L426" s="12">
        <f t="shared" si="251"/>
        <v>12896.444435033911</v>
      </c>
      <c r="M426" s="9">
        <f t="shared" si="252"/>
        <v>8533.5672271125059</v>
      </c>
      <c r="N426" s="12">
        <f t="shared" si="253"/>
        <v>67.88292508965462</v>
      </c>
      <c r="O426" s="12">
        <f t="shared" si="253"/>
        <v>8465.6843020228516</v>
      </c>
      <c r="P426" s="9">
        <f t="shared" si="247"/>
        <v>130.03937529261401</v>
      </c>
      <c r="Q426" s="12">
        <f t="shared" si="254"/>
        <v>55.272728935847255</v>
      </c>
      <c r="R426" s="12">
        <f t="shared" si="254"/>
        <v>64.818765276579938</v>
      </c>
      <c r="S426" s="12">
        <f t="shared" si="254"/>
        <v>9.9478810801868089</v>
      </c>
      <c r="T426" s="12">
        <f t="shared" si="254"/>
        <v>14.62181926558544</v>
      </c>
      <c r="U426" s="12">
        <f t="shared" si="254"/>
        <v>5109.881609539897</v>
      </c>
      <c r="V426" s="12">
        <f t="shared" si="254"/>
        <v>2.2391937095545789</v>
      </c>
      <c r="W426" s="26">
        <f t="shared" si="239"/>
        <v>5.8207660913467407E-11</v>
      </c>
    </row>
    <row r="427" spans="1:23" x14ac:dyDescent="0.2">
      <c r="A427" s="3">
        <f t="shared" si="255"/>
        <v>44</v>
      </c>
      <c r="B427" s="3"/>
      <c r="C427" s="3" t="s">
        <v>270</v>
      </c>
      <c r="D427" s="3"/>
      <c r="E427" s="4"/>
      <c r="F427" s="8"/>
      <c r="G427" s="8"/>
      <c r="H427" s="8">
        <f t="shared" ref="H427:V427" si="256">SUM(H412:H426)</f>
        <v>438376.48946851521</v>
      </c>
      <c r="I427" s="8">
        <f t="shared" si="256"/>
        <v>0</v>
      </c>
      <c r="J427" s="69">
        <f t="shared" si="250"/>
        <v>438376.48946851544</v>
      </c>
      <c r="K427" s="8">
        <f t="shared" si="256"/>
        <v>359366.84965774394</v>
      </c>
      <c r="L427" s="8">
        <f t="shared" si="256"/>
        <v>38181.560611407338</v>
      </c>
      <c r="M427" s="9">
        <f t="shared" si="252"/>
        <v>25264.708885837848</v>
      </c>
      <c r="N427" s="8">
        <f t="shared" si="256"/>
        <v>200.97601566438692</v>
      </c>
      <c r="O427" s="8">
        <f t="shared" si="256"/>
        <v>25063.732870173462</v>
      </c>
      <c r="P427" s="9">
        <f t="shared" si="247"/>
        <v>384.99807560264418</v>
      </c>
      <c r="Q427" s="8">
        <f t="shared" si="256"/>
        <v>163.64192942117617</v>
      </c>
      <c r="R427" s="8">
        <f t="shared" si="256"/>
        <v>191.90418162398055</v>
      </c>
      <c r="S427" s="8">
        <f>SUM(S412:S426)</f>
        <v>29.451964557487443</v>
      </c>
      <c r="T427" s="8">
        <f t="shared" si="256"/>
        <v>43.289751787817167</v>
      </c>
      <c r="U427" s="8">
        <f t="shared" si="256"/>
        <v>15128.453068952429</v>
      </c>
      <c r="V427" s="8">
        <f t="shared" si="256"/>
        <v>6.6294171833738726</v>
      </c>
      <c r="W427" s="26">
        <f t="shared" si="239"/>
        <v>2.3283064365386963E-10</v>
      </c>
    </row>
    <row r="428" spans="1:23" x14ac:dyDescent="0.2">
      <c r="A428" s="3">
        <f t="shared" si="255"/>
        <v>45</v>
      </c>
      <c r="B428" s="3"/>
      <c r="C428" s="3"/>
      <c r="D428" s="84"/>
      <c r="E428" s="4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9">
        <f t="shared" si="247"/>
        <v>0</v>
      </c>
      <c r="Q428" s="8"/>
      <c r="R428" s="8"/>
      <c r="S428" s="8"/>
      <c r="T428" s="8"/>
      <c r="U428" s="8"/>
      <c r="V428" s="8"/>
      <c r="W428" s="26" t="str">
        <f t="shared" si="239"/>
        <v>OK</v>
      </c>
    </row>
    <row r="429" spans="1:23" x14ac:dyDescent="0.2">
      <c r="A429" s="3">
        <f t="shared" si="255"/>
        <v>46</v>
      </c>
      <c r="B429" s="3"/>
      <c r="C429" s="3" t="s">
        <v>464</v>
      </c>
      <c r="D429" s="3"/>
      <c r="E429" s="4"/>
      <c r="F429" s="8"/>
      <c r="G429" s="8"/>
      <c r="H429" s="8">
        <f>H377+H407+H427</f>
        <v>16659108.336877286</v>
      </c>
      <c r="I429" s="8">
        <f>I377+I407+I427</f>
        <v>0</v>
      </c>
      <c r="J429" s="69">
        <f t="shared" si="250"/>
        <v>16659108.336877285</v>
      </c>
      <c r="K429" s="8">
        <f>K377+K407+K427</f>
        <v>11919063.847305993</v>
      </c>
      <c r="L429" s="8">
        <f>L377+L407+L427</f>
        <v>1246786.1702978672</v>
      </c>
      <c r="M429" s="9">
        <f>SUM(N429:O429)</f>
        <v>3221145.2689605863</v>
      </c>
      <c r="N429" s="8">
        <f>N377+N407+N427</f>
        <v>48463.448626810714</v>
      </c>
      <c r="O429" s="8">
        <f>O377+O407+O427</f>
        <v>3172681.8203337756</v>
      </c>
      <c r="P429" s="9">
        <f t="shared" si="247"/>
        <v>107917.0820371732</v>
      </c>
      <c r="Q429" s="8">
        <f t="shared" ref="Q429:V429" si="257">Q377+Q407+Q427</f>
        <v>70203.951390020782</v>
      </c>
      <c r="R429" s="8">
        <f t="shared" si="257"/>
        <v>26748.941220772675</v>
      </c>
      <c r="S429" s="8">
        <f t="shared" si="257"/>
        <v>10964.18942637974</v>
      </c>
      <c r="T429" s="8">
        <f t="shared" si="257"/>
        <v>5178.4557481903412</v>
      </c>
      <c r="U429" s="8">
        <f t="shared" si="257"/>
        <v>155914.05050773706</v>
      </c>
      <c r="V429" s="8">
        <f t="shared" si="257"/>
        <v>3103.4620197409754</v>
      </c>
      <c r="W429" s="26">
        <f t="shared" si="239"/>
        <v>1.862645149230957E-9</v>
      </c>
    </row>
    <row r="430" spans="1:23" x14ac:dyDescent="0.2">
      <c r="A430" s="3"/>
      <c r="B430" s="3"/>
      <c r="C430" s="3"/>
      <c r="D430" s="3"/>
      <c r="E430" s="4"/>
      <c r="F430" s="4"/>
      <c r="G430" s="4"/>
      <c r="H430" s="8"/>
      <c r="I430" s="8"/>
      <c r="J430" s="8"/>
      <c r="K430" s="8"/>
      <c r="L430" s="8"/>
      <c r="M430" s="3"/>
      <c r="N430" s="3"/>
      <c r="O430" s="3"/>
      <c r="P430" s="9"/>
      <c r="Q430" s="3"/>
      <c r="R430" s="3"/>
      <c r="S430" s="3"/>
      <c r="T430" s="3"/>
      <c r="U430" s="3"/>
      <c r="V430" s="3"/>
      <c r="W430" s="26" t="str">
        <f t="shared" si="239"/>
        <v>OK</v>
      </c>
    </row>
    <row r="431" spans="1:23" x14ac:dyDescent="0.2">
      <c r="A431" s="3"/>
      <c r="B431" s="3"/>
      <c r="C431" s="3"/>
      <c r="D431" s="3"/>
      <c r="E431" s="4"/>
      <c r="F431" s="4"/>
      <c r="G431" s="4"/>
      <c r="H431" s="8"/>
      <c r="I431" s="8"/>
      <c r="J431" s="8"/>
      <c r="K431" s="8"/>
      <c r="L431" s="8"/>
      <c r="M431" s="3"/>
      <c r="N431" s="3"/>
      <c r="O431" s="3"/>
      <c r="P431" s="9"/>
      <c r="Q431" s="3"/>
      <c r="R431" s="3"/>
      <c r="S431" s="3"/>
      <c r="T431" s="3"/>
      <c r="U431" s="3"/>
      <c r="V431" s="3"/>
      <c r="W431" s="26" t="str">
        <f t="shared" si="239"/>
        <v>OK</v>
      </c>
    </row>
    <row r="432" spans="1:23" x14ac:dyDescent="0.2">
      <c r="A432" s="3"/>
      <c r="B432" s="7" t="s">
        <v>272</v>
      </c>
      <c r="C432" s="3"/>
      <c r="D432" s="3"/>
      <c r="E432" s="4"/>
      <c r="F432" s="4"/>
      <c r="G432" s="4"/>
      <c r="H432" s="21"/>
      <c r="I432" s="21"/>
      <c r="J432" s="21"/>
      <c r="K432" s="21"/>
      <c r="L432" s="21"/>
      <c r="M432" s="3"/>
      <c r="N432" s="3"/>
      <c r="O432" s="3"/>
      <c r="P432" s="9"/>
      <c r="Q432" s="3"/>
      <c r="R432" s="3"/>
      <c r="S432" s="3"/>
      <c r="T432" s="3"/>
      <c r="U432" s="3"/>
      <c r="V432" s="3"/>
      <c r="W432" s="26" t="str">
        <f t="shared" si="239"/>
        <v>OK</v>
      </c>
    </row>
    <row r="433" spans="1:23" x14ac:dyDescent="0.2">
      <c r="A433" s="3"/>
      <c r="B433" s="3"/>
      <c r="C433" s="3"/>
      <c r="D433" s="3"/>
      <c r="E433" s="4"/>
      <c r="F433" s="4"/>
      <c r="G433" s="4"/>
      <c r="H433" s="8"/>
      <c r="I433" s="8"/>
      <c r="J433" s="8"/>
      <c r="K433" s="8"/>
      <c r="L433" s="8"/>
      <c r="M433" s="3"/>
      <c r="N433" s="3"/>
      <c r="O433" s="3"/>
      <c r="P433" s="9"/>
      <c r="Q433" s="3"/>
      <c r="R433" s="3"/>
      <c r="S433" s="3"/>
      <c r="T433" s="3"/>
      <c r="U433" s="3"/>
      <c r="V433" s="3"/>
      <c r="W433" s="26" t="str">
        <f t="shared" si="239"/>
        <v>OK</v>
      </c>
    </row>
    <row r="434" spans="1:23" x14ac:dyDescent="0.2">
      <c r="A434" s="3">
        <v>1</v>
      </c>
      <c r="B434" s="3" t="s">
        <v>273</v>
      </c>
      <c r="C434" s="3"/>
      <c r="D434" s="3"/>
      <c r="E434" s="4"/>
      <c r="F434" s="4"/>
      <c r="G434" s="4"/>
      <c r="H434" s="8"/>
      <c r="I434" s="8"/>
      <c r="J434" s="8"/>
      <c r="K434" s="8"/>
      <c r="L434" s="8"/>
      <c r="M434" s="3"/>
      <c r="N434" s="3"/>
      <c r="O434" s="3"/>
      <c r="P434" s="9"/>
      <c r="Q434" s="3"/>
      <c r="R434" s="3"/>
      <c r="S434" s="3"/>
      <c r="T434" s="3"/>
      <c r="U434" s="3"/>
      <c r="V434" s="3"/>
      <c r="W434" s="26" t="str">
        <f t="shared" si="239"/>
        <v>OK</v>
      </c>
    </row>
    <row r="435" spans="1:23" x14ac:dyDescent="0.2">
      <c r="A435" s="3">
        <f t="shared" ref="A435:A445" si="258">1+A434</f>
        <v>2</v>
      </c>
      <c r="B435" s="3" t="s">
        <v>147</v>
      </c>
      <c r="C435" s="3" t="s">
        <v>148</v>
      </c>
      <c r="D435" s="16" t="str">
        <f>B435</f>
        <v>A556</v>
      </c>
      <c r="E435" s="4" t="s">
        <v>592</v>
      </c>
      <c r="F435" s="11"/>
      <c r="G435" s="11"/>
      <c r="H435" s="14">
        <f>'II-I TOTAL COMPANY'!M435</f>
        <v>0</v>
      </c>
      <c r="I435" s="69">
        <v>0</v>
      </c>
      <c r="J435" s="69">
        <f t="shared" ref="J435:J437" si="259">SUM(K435:V435)-M435-P435</f>
        <v>0</v>
      </c>
      <c r="K435" s="12">
        <f>IF(+$H316&lt;&gt;0,$H435*(+K316/$H316),0)</f>
        <v>0</v>
      </c>
      <c r="L435" s="12">
        <f>IF(+$H316&lt;&gt;0,$H435*(+L316/$H316),0)</f>
        <v>0</v>
      </c>
      <c r="M435" s="9">
        <f>SUM(N435:O435)</f>
        <v>0</v>
      </c>
      <c r="N435" s="12">
        <f>IF(+$H316&lt;&gt;0,$H435*(+N316/$H316),0)</f>
        <v>0</v>
      </c>
      <c r="O435" s="12">
        <f>IF(+$H316&lt;&gt;0,$H435*(+O316/$H316),0)</f>
        <v>0</v>
      </c>
      <c r="P435" s="9">
        <f t="shared" si="247"/>
        <v>0</v>
      </c>
      <c r="Q435" s="12">
        <f t="shared" ref="Q435:V436" si="260">IF(+$H316&lt;&gt;0,$H435*(+Q316/$H316),0)</f>
        <v>0</v>
      </c>
      <c r="R435" s="12">
        <f t="shared" si="260"/>
        <v>0</v>
      </c>
      <c r="S435" s="12">
        <f>IF(+$H316&lt;&gt;0,$H435*(+S316/$H316),0)</f>
        <v>0</v>
      </c>
      <c r="T435" s="12">
        <f t="shared" si="260"/>
        <v>0</v>
      </c>
      <c r="U435" s="12">
        <f t="shared" si="260"/>
        <v>0</v>
      </c>
      <c r="V435" s="12">
        <f t="shared" si="260"/>
        <v>0</v>
      </c>
      <c r="W435" s="26" t="str">
        <f t="shared" si="239"/>
        <v>OK</v>
      </c>
    </row>
    <row r="436" spans="1:23" x14ac:dyDescent="0.2">
      <c r="A436" s="3">
        <f t="shared" si="258"/>
        <v>3</v>
      </c>
      <c r="B436" s="3" t="s">
        <v>149</v>
      </c>
      <c r="C436" s="3" t="s">
        <v>150</v>
      </c>
      <c r="D436" s="16" t="str">
        <f>B436</f>
        <v>A557</v>
      </c>
      <c r="E436" s="4" t="s">
        <v>592</v>
      </c>
      <c r="F436" s="11"/>
      <c r="G436" s="11"/>
      <c r="H436" s="14">
        <f>'II-I TOTAL COMPANY'!M436</f>
        <v>0</v>
      </c>
      <c r="I436" s="69">
        <v>0</v>
      </c>
      <c r="J436" s="69">
        <f t="shared" si="259"/>
        <v>0</v>
      </c>
      <c r="K436" s="12">
        <f>IF(+$H317&lt;&gt;0,$H436*(+K317/$H317),0)</f>
        <v>0</v>
      </c>
      <c r="L436" s="12">
        <f>IF(+$H317&lt;&gt;0,$H436*(+L317/$H317),0)</f>
        <v>0</v>
      </c>
      <c r="M436" s="9">
        <f>SUM(N436:O436)</f>
        <v>0</v>
      </c>
      <c r="N436" s="12">
        <f>IF(+$H317&lt;&gt;0,$H436*(+N317/$H317),0)</f>
        <v>0</v>
      </c>
      <c r="O436" s="12">
        <f>IF(+$H317&lt;&gt;0,$H436*(+O317/$H317),0)</f>
        <v>0</v>
      </c>
      <c r="P436" s="9">
        <f t="shared" si="247"/>
        <v>0</v>
      </c>
      <c r="Q436" s="12">
        <f t="shared" si="260"/>
        <v>0</v>
      </c>
      <c r="R436" s="12">
        <f t="shared" si="260"/>
        <v>0</v>
      </c>
      <c r="S436" s="12">
        <f>IF(+$H317&lt;&gt;0,$H436*(+S317/$H317),0)</f>
        <v>0</v>
      </c>
      <c r="T436" s="12">
        <f t="shared" si="260"/>
        <v>0</v>
      </c>
      <c r="U436" s="12">
        <f t="shared" si="260"/>
        <v>0</v>
      </c>
      <c r="V436" s="12">
        <f t="shared" si="260"/>
        <v>0</v>
      </c>
      <c r="W436" s="26" t="str">
        <f t="shared" si="239"/>
        <v>OK</v>
      </c>
    </row>
    <row r="437" spans="1:23" x14ac:dyDescent="0.2">
      <c r="A437" s="3">
        <f t="shared" si="258"/>
        <v>4</v>
      </c>
      <c r="B437" s="3"/>
      <c r="C437" s="3" t="s">
        <v>308</v>
      </c>
      <c r="D437" s="3"/>
      <c r="E437" s="4"/>
      <c r="F437" s="8"/>
      <c r="G437" s="8"/>
      <c r="H437" s="8">
        <f t="shared" ref="H437:V437" si="261">SUM(H435:H436)</f>
        <v>0</v>
      </c>
      <c r="I437" s="8">
        <f t="shared" si="261"/>
        <v>0</v>
      </c>
      <c r="J437" s="69">
        <f t="shared" si="259"/>
        <v>0</v>
      </c>
      <c r="K437" s="8">
        <f t="shared" si="261"/>
        <v>0</v>
      </c>
      <c r="L437" s="8">
        <f t="shared" si="261"/>
        <v>0</v>
      </c>
      <c r="M437" s="9">
        <f>SUM(N437:O437)</f>
        <v>0</v>
      </c>
      <c r="N437" s="8">
        <f t="shared" si="261"/>
        <v>0</v>
      </c>
      <c r="O437" s="8">
        <f t="shared" si="261"/>
        <v>0</v>
      </c>
      <c r="P437" s="9">
        <f t="shared" si="247"/>
        <v>0</v>
      </c>
      <c r="Q437" s="8">
        <f t="shared" si="261"/>
        <v>0</v>
      </c>
      <c r="R437" s="8">
        <f t="shared" si="261"/>
        <v>0</v>
      </c>
      <c r="S437" s="8">
        <f>SUM(S435:S436)</f>
        <v>0</v>
      </c>
      <c r="T437" s="8">
        <f t="shared" si="261"/>
        <v>0</v>
      </c>
      <c r="U437" s="8">
        <f t="shared" si="261"/>
        <v>0</v>
      </c>
      <c r="V437" s="8">
        <f t="shared" si="261"/>
        <v>0</v>
      </c>
      <c r="W437" s="26" t="str">
        <f t="shared" si="239"/>
        <v>OK</v>
      </c>
    </row>
    <row r="438" spans="1:23" x14ac:dyDescent="0.2">
      <c r="A438" s="3">
        <f t="shared" si="258"/>
        <v>5</v>
      </c>
      <c r="B438" s="3"/>
      <c r="C438" s="3"/>
      <c r="D438" s="3"/>
      <c r="E438" s="4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9">
        <f t="shared" si="247"/>
        <v>0</v>
      </c>
      <c r="Q438" s="8"/>
      <c r="R438" s="8"/>
      <c r="S438" s="8"/>
      <c r="T438" s="8"/>
      <c r="U438" s="8"/>
      <c r="V438" s="8"/>
      <c r="W438" s="26" t="str">
        <f t="shared" si="239"/>
        <v>OK</v>
      </c>
    </row>
    <row r="439" spans="1:23" x14ac:dyDescent="0.2">
      <c r="A439" s="3">
        <f t="shared" si="258"/>
        <v>6</v>
      </c>
      <c r="B439" s="3"/>
      <c r="C439" s="3" t="s">
        <v>275</v>
      </c>
      <c r="D439" s="3"/>
      <c r="E439" s="4"/>
      <c r="F439" s="8"/>
      <c r="G439" s="8"/>
      <c r="H439" s="8">
        <f t="shared" ref="H439:V439" si="262">+H437</f>
        <v>0</v>
      </c>
      <c r="I439" s="8">
        <v>0</v>
      </c>
      <c r="J439" s="69">
        <f t="shared" ref="J439" si="263">SUM(K439:V439)-M439-P439</f>
        <v>0</v>
      </c>
      <c r="K439" s="8">
        <f t="shared" si="262"/>
        <v>0</v>
      </c>
      <c r="L439" s="8">
        <f>+L437</f>
        <v>0</v>
      </c>
      <c r="M439" s="9">
        <f>SUM(N439:O439)</f>
        <v>0</v>
      </c>
      <c r="N439" s="8">
        <f t="shared" si="262"/>
        <v>0</v>
      </c>
      <c r="O439" s="8">
        <f t="shared" si="262"/>
        <v>0</v>
      </c>
      <c r="P439" s="9">
        <f t="shared" si="247"/>
        <v>0</v>
      </c>
      <c r="Q439" s="8">
        <f t="shared" si="262"/>
        <v>0</v>
      </c>
      <c r="R439" s="8">
        <f t="shared" si="262"/>
        <v>0</v>
      </c>
      <c r="S439" s="8">
        <f>+S437</f>
        <v>0</v>
      </c>
      <c r="T439" s="8">
        <f t="shared" si="262"/>
        <v>0</v>
      </c>
      <c r="U439" s="8">
        <f t="shared" si="262"/>
        <v>0</v>
      </c>
      <c r="V439" s="8">
        <f t="shared" si="262"/>
        <v>0</v>
      </c>
      <c r="W439" s="26" t="str">
        <f t="shared" si="239"/>
        <v>OK</v>
      </c>
    </row>
    <row r="440" spans="1:23" x14ac:dyDescent="0.2">
      <c r="A440" s="3">
        <f t="shared" si="258"/>
        <v>7</v>
      </c>
      <c r="B440" s="3"/>
      <c r="C440" s="3"/>
      <c r="D440" s="3"/>
      <c r="E440" s="4"/>
      <c r="F440" s="4"/>
      <c r="G440" s="4"/>
      <c r="H440" s="8"/>
      <c r="I440" s="8"/>
      <c r="J440" s="8"/>
      <c r="K440" s="8"/>
      <c r="L440" s="8"/>
      <c r="M440" s="3"/>
      <c r="N440" s="3"/>
      <c r="O440" s="3"/>
      <c r="P440" s="9"/>
      <c r="Q440" s="3"/>
      <c r="R440" s="3"/>
      <c r="S440" s="3"/>
      <c r="T440" s="3"/>
      <c r="U440" s="3"/>
      <c r="V440" s="3"/>
      <c r="W440" s="26" t="str">
        <f t="shared" si="239"/>
        <v>OK</v>
      </c>
    </row>
    <row r="441" spans="1:23" x14ac:dyDescent="0.2">
      <c r="A441" s="3">
        <f t="shared" si="258"/>
        <v>8</v>
      </c>
      <c r="B441" s="3"/>
      <c r="C441" s="3"/>
      <c r="D441" s="3"/>
      <c r="E441" s="4"/>
      <c r="F441" s="4"/>
      <c r="G441" s="4"/>
      <c r="H441" s="8"/>
      <c r="I441" s="8"/>
      <c r="J441" s="8"/>
      <c r="K441" s="8"/>
      <c r="L441" s="8"/>
      <c r="M441" s="3"/>
      <c r="N441" s="3"/>
      <c r="O441" s="3"/>
      <c r="P441" s="9"/>
      <c r="Q441" s="3"/>
      <c r="R441" s="3"/>
      <c r="S441" s="3"/>
      <c r="T441" s="3"/>
      <c r="U441" s="3"/>
      <c r="V441" s="3"/>
      <c r="W441" s="26" t="str">
        <f t="shared" si="239"/>
        <v>OK</v>
      </c>
    </row>
    <row r="442" spans="1:23" x14ac:dyDescent="0.2">
      <c r="A442" s="3">
        <f t="shared" si="258"/>
        <v>9</v>
      </c>
      <c r="B442" s="7" t="s">
        <v>274</v>
      </c>
      <c r="C442" s="3"/>
      <c r="D442" s="3"/>
      <c r="E442" s="4"/>
      <c r="F442" s="4"/>
      <c r="G442" s="4"/>
      <c r="H442" s="8"/>
      <c r="I442" s="8"/>
      <c r="J442" s="8"/>
      <c r="K442" s="8"/>
      <c r="L442" s="8"/>
      <c r="M442" s="3"/>
      <c r="N442" s="3"/>
      <c r="O442" s="3"/>
      <c r="P442" s="9"/>
      <c r="Q442" s="3"/>
      <c r="R442" s="3"/>
      <c r="S442" s="3"/>
      <c r="T442" s="3"/>
      <c r="U442" s="3"/>
      <c r="V442" s="3"/>
      <c r="W442" s="26" t="str">
        <f t="shared" si="239"/>
        <v>OK</v>
      </c>
    </row>
    <row r="443" spans="1:23" x14ac:dyDescent="0.2">
      <c r="A443" s="3">
        <f t="shared" si="258"/>
        <v>10</v>
      </c>
      <c r="B443" s="7"/>
      <c r="C443" s="3"/>
      <c r="D443" s="3"/>
      <c r="E443" s="4"/>
      <c r="F443" s="4"/>
      <c r="G443" s="4"/>
      <c r="H443" s="8"/>
      <c r="I443" s="8"/>
      <c r="J443" s="8"/>
      <c r="K443" s="8"/>
      <c r="L443" s="8"/>
      <c r="M443" s="3"/>
      <c r="N443" s="3"/>
      <c r="O443" s="3"/>
      <c r="P443" s="9"/>
      <c r="Q443" s="3"/>
      <c r="R443" s="3"/>
      <c r="S443" s="3"/>
      <c r="T443" s="3"/>
      <c r="U443" s="3"/>
      <c r="V443" s="3"/>
      <c r="W443" s="26" t="str">
        <f t="shared" si="239"/>
        <v>OK</v>
      </c>
    </row>
    <row r="444" spans="1:23" x14ac:dyDescent="0.2">
      <c r="A444" s="3">
        <f t="shared" si="258"/>
        <v>11</v>
      </c>
      <c r="B444" s="3" t="s">
        <v>276</v>
      </c>
      <c r="C444" s="3"/>
      <c r="D444" s="3"/>
      <c r="E444" s="4"/>
      <c r="F444" s="4"/>
      <c r="G444" s="4"/>
      <c r="H444" s="8"/>
      <c r="I444" s="8"/>
      <c r="J444" s="8"/>
      <c r="K444" s="8"/>
      <c r="L444" s="8"/>
      <c r="M444" s="3"/>
      <c r="N444" s="3"/>
      <c r="O444" s="3"/>
      <c r="P444" s="9"/>
      <c r="Q444" s="3"/>
      <c r="R444" s="3"/>
      <c r="S444" s="3"/>
      <c r="T444" s="3"/>
      <c r="U444" s="3"/>
      <c r="V444" s="3"/>
      <c r="W444" s="26" t="str">
        <f t="shared" si="239"/>
        <v>OK</v>
      </c>
    </row>
    <row r="445" spans="1:23" x14ac:dyDescent="0.2">
      <c r="A445" s="3">
        <f t="shared" si="258"/>
        <v>12</v>
      </c>
      <c r="B445" s="3"/>
      <c r="C445" s="3" t="s">
        <v>140</v>
      </c>
      <c r="D445" s="3"/>
      <c r="E445" s="4"/>
      <c r="F445" s="4"/>
      <c r="G445" s="4"/>
      <c r="H445" s="8"/>
      <c r="I445" s="8"/>
      <c r="J445" s="8"/>
      <c r="K445" s="8"/>
      <c r="L445" s="8"/>
      <c r="M445" s="3"/>
      <c r="N445" s="3"/>
      <c r="O445" s="3"/>
      <c r="P445" s="9"/>
      <c r="Q445" s="3"/>
      <c r="R445" s="3"/>
      <c r="S445" s="3"/>
      <c r="T445" s="3"/>
      <c r="U445" s="3"/>
      <c r="V445" s="3"/>
      <c r="W445" s="26" t="str">
        <f t="shared" si="239"/>
        <v>OK</v>
      </c>
    </row>
    <row r="446" spans="1:23" x14ac:dyDescent="0.2">
      <c r="A446" s="3">
        <f t="shared" ref="A446:A477" si="264">+A445+1</f>
        <v>13</v>
      </c>
      <c r="B446" s="3" t="s">
        <v>153</v>
      </c>
      <c r="C446" s="3" t="s">
        <v>145</v>
      </c>
      <c r="D446" s="16" t="str">
        <f t="shared" ref="D446:D453" si="265">B446</f>
        <v>A560</v>
      </c>
      <c r="E446" s="4" t="s">
        <v>592</v>
      </c>
      <c r="F446" s="11"/>
      <c r="G446" s="11"/>
      <c r="H446" s="14">
        <f>'II-I TOTAL COMPANY'!M446</f>
        <v>0</v>
      </c>
      <c r="I446" s="69">
        <v>0</v>
      </c>
      <c r="J446" s="69">
        <f t="shared" ref="J446:J454" si="266">SUM(K446:V446)-M446-P446</f>
        <v>0</v>
      </c>
      <c r="K446" s="12">
        <f t="shared" ref="K446:L451" si="267">IF(+$H326&lt;&gt;0,$H446*(+K326/$H326),0)</f>
        <v>0</v>
      </c>
      <c r="L446" s="12">
        <f t="shared" si="267"/>
        <v>0</v>
      </c>
      <c r="M446" s="9">
        <f t="shared" ref="M446:M454" si="268">SUM(N446:O446)</f>
        <v>0</v>
      </c>
      <c r="N446" s="12">
        <f t="shared" ref="N446:O451" si="269">IF(+$H326&lt;&gt;0,$H446*(+N326/$H326),0)</f>
        <v>0</v>
      </c>
      <c r="O446" s="12">
        <f t="shared" si="269"/>
        <v>0</v>
      </c>
      <c r="P446" s="9">
        <f t="shared" si="247"/>
        <v>0</v>
      </c>
      <c r="Q446" s="12">
        <f t="shared" ref="Q446:V451" si="270">IF(+$H326&lt;&gt;0,$H446*(+Q326/$H326),0)</f>
        <v>0</v>
      </c>
      <c r="R446" s="12">
        <f t="shared" si="270"/>
        <v>0</v>
      </c>
      <c r="S446" s="12">
        <f t="shared" ref="S446:S451" si="271">IF(+$H326&lt;&gt;0,$H446*(+S326/$H326),0)</f>
        <v>0</v>
      </c>
      <c r="T446" s="12">
        <f t="shared" si="270"/>
        <v>0</v>
      </c>
      <c r="U446" s="12">
        <f t="shared" si="270"/>
        <v>0</v>
      </c>
      <c r="V446" s="12">
        <f t="shared" si="270"/>
        <v>0</v>
      </c>
      <c r="W446" s="26" t="str">
        <f t="shared" si="239"/>
        <v>OK</v>
      </c>
    </row>
    <row r="447" spans="1:23" x14ac:dyDescent="0.2">
      <c r="A447" s="3">
        <f t="shared" si="264"/>
        <v>14</v>
      </c>
      <c r="B447" s="3" t="s">
        <v>154</v>
      </c>
      <c r="C447" s="3" t="s">
        <v>155</v>
      </c>
      <c r="D447" s="16" t="str">
        <f t="shared" si="265"/>
        <v>A561</v>
      </c>
      <c r="E447" s="4" t="s">
        <v>592</v>
      </c>
      <c r="F447" s="11"/>
      <c r="G447" s="11"/>
      <c r="H447" s="14">
        <f>'II-I TOTAL COMPANY'!M447</f>
        <v>0</v>
      </c>
      <c r="I447" s="69">
        <v>0</v>
      </c>
      <c r="J447" s="69">
        <f t="shared" si="266"/>
        <v>0</v>
      </c>
      <c r="K447" s="12">
        <f t="shared" si="267"/>
        <v>0</v>
      </c>
      <c r="L447" s="12">
        <f t="shared" si="267"/>
        <v>0</v>
      </c>
      <c r="M447" s="9">
        <f t="shared" si="268"/>
        <v>0</v>
      </c>
      <c r="N447" s="12">
        <f t="shared" si="269"/>
        <v>0</v>
      </c>
      <c r="O447" s="12">
        <f t="shared" si="269"/>
        <v>0</v>
      </c>
      <c r="P447" s="9">
        <f t="shared" si="247"/>
        <v>0</v>
      </c>
      <c r="Q447" s="12">
        <f t="shared" si="270"/>
        <v>0</v>
      </c>
      <c r="R447" s="12">
        <f t="shared" si="270"/>
        <v>0</v>
      </c>
      <c r="S447" s="12">
        <f t="shared" si="271"/>
        <v>0</v>
      </c>
      <c r="T447" s="12">
        <f t="shared" si="270"/>
        <v>0</v>
      </c>
      <c r="U447" s="12">
        <f t="shared" si="270"/>
        <v>0</v>
      </c>
      <c r="V447" s="12">
        <f t="shared" si="270"/>
        <v>0</v>
      </c>
      <c r="W447" s="26" t="str">
        <f t="shared" si="239"/>
        <v>OK</v>
      </c>
    </row>
    <row r="448" spans="1:23" x14ac:dyDescent="0.2">
      <c r="A448" s="3">
        <f t="shared" si="264"/>
        <v>15</v>
      </c>
      <c r="B448" s="3" t="s">
        <v>156</v>
      </c>
      <c r="C448" s="3" t="s">
        <v>38</v>
      </c>
      <c r="D448" s="16" t="str">
        <f t="shared" si="265"/>
        <v>A562</v>
      </c>
      <c r="E448" s="4" t="s">
        <v>592</v>
      </c>
      <c r="F448" s="11"/>
      <c r="G448" s="11"/>
      <c r="H448" s="14">
        <f>'II-I TOTAL COMPANY'!M448</f>
        <v>0</v>
      </c>
      <c r="I448" s="69">
        <v>0</v>
      </c>
      <c r="J448" s="69">
        <f t="shared" si="266"/>
        <v>0</v>
      </c>
      <c r="K448" s="12">
        <f t="shared" si="267"/>
        <v>0</v>
      </c>
      <c r="L448" s="12">
        <f t="shared" si="267"/>
        <v>0</v>
      </c>
      <c r="M448" s="9">
        <f t="shared" si="268"/>
        <v>0</v>
      </c>
      <c r="N448" s="12">
        <f t="shared" si="269"/>
        <v>0</v>
      </c>
      <c r="O448" s="12">
        <f t="shared" si="269"/>
        <v>0</v>
      </c>
      <c r="P448" s="9">
        <f t="shared" si="247"/>
        <v>0</v>
      </c>
      <c r="Q448" s="12">
        <f t="shared" si="270"/>
        <v>0</v>
      </c>
      <c r="R448" s="12">
        <f t="shared" si="270"/>
        <v>0</v>
      </c>
      <c r="S448" s="12">
        <f t="shared" si="271"/>
        <v>0</v>
      </c>
      <c r="T448" s="12">
        <f t="shared" si="270"/>
        <v>0</v>
      </c>
      <c r="U448" s="12">
        <f t="shared" si="270"/>
        <v>0</v>
      </c>
      <c r="V448" s="12">
        <f t="shared" si="270"/>
        <v>0</v>
      </c>
      <c r="W448" s="26" t="str">
        <f t="shared" si="239"/>
        <v>OK</v>
      </c>
    </row>
    <row r="449" spans="1:23" x14ac:dyDescent="0.2">
      <c r="A449" s="3">
        <f t="shared" si="264"/>
        <v>16</v>
      </c>
      <c r="B449" s="3" t="s">
        <v>157</v>
      </c>
      <c r="C449" s="3" t="s">
        <v>158</v>
      </c>
      <c r="D449" s="16" t="str">
        <f t="shared" si="265"/>
        <v>A563</v>
      </c>
      <c r="E449" s="4" t="s">
        <v>592</v>
      </c>
      <c r="F449" s="11"/>
      <c r="G449" s="11"/>
      <c r="H449" s="14">
        <f>'II-I TOTAL COMPANY'!M449</f>
        <v>0</v>
      </c>
      <c r="I449" s="69">
        <v>0</v>
      </c>
      <c r="J449" s="69">
        <f t="shared" si="266"/>
        <v>0</v>
      </c>
      <c r="K449" s="12">
        <f t="shared" si="267"/>
        <v>0</v>
      </c>
      <c r="L449" s="12">
        <f t="shared" si="267"/>
        <v>0</v>
      </c>
      <c r="M449" s="9">
        <f t="shared" si="268"/>
        <v>0</v>
      </c>
      <c r="N449" s="12">
        <f t="shared" si="269"/>
        <v>0</v>
      </c>
      <c r="O449" s="12">
        <f t="shared" si="269"/>
        <v>0</v>
      </c>
      <c r="P449" s="9">
        <f t="shared" si="247"/>
        <v>0</v>
      </c>
      <c r="Q449" s="12">
        <f t="shared" si="270"/>
        <v>0</v>
      </c>
      <c r="R449" s="12">
        <f t="shared" si="270"/>
        <v>0</v>
      </c>
      <c r="S449" s="12">
        <f t="shared" si="271"/>
        <v>0</v>
      </c>
      <c r="T449" s="12">
        <f t="shared" si="270"/>
        <v>0</v>
      </c>
      <c r="U449" s="12">
        <f t="shared" si="270"/>
        <v>0</v>
      </c>
      <c r="V449" s="12">
        <f t="shared" si="270"/>
        <v>0</v>
      </c>
      <c r="W449" s="26" t="str">
        <f t="shared" si="239"/>
        <v>OK</v>
      </c>
    </row>
    <row r="450" spans="1:23" x14ac:dyDescent="0.2">
      <c r="A450" s="3">
        <f t="shared" si="264"/>
        <v>17</v>
      </c>
      <c r="B450" s="3" t="s">
        <v>159</v>
      </c>
      <c r="C450" s="3" t="s">
        <v>160</v>
      </c>
      <c r="D450" s="16" t="str">
        <f t="shared" si="265"/>
        <v>A564</v>
      </c>
      <c r="E450" s="4" t="s">
        <v>592</v>
      </c>
      <c r="F450" s="11"/>
      <c r="G450" s="11"/>
      <c r="H450" s="14">
        <f>'II-I TOTAL COMPANY'!M450</f>
        <v>0</v>
      </c>
      <c r="I450" s="69">
        <v>0</v>
      </c>
      <c r="J450" s="69">
        <f t="shared" si="266"/>
        <v>0</v>
      </c>
      <c r="K450" s="12">
        <f t="shared" si="267"/>
        <v>0</v>
      </c>
      <c r="L450" s="12">
        <f t="shared" si="267"/>
        <v>0</v>
      </c>
      <c r="M450" s="9">
        <f t="shared" si="268"/>
        <v>0</v>
      </c>
      <c r="N450" s="12">
        <f t="shared" si="269"/>
        <v>0</v>
      </c>
      <c r="O450" s="12">
        <f t="shared" si="269"/>
        <v>0</v>
      </c>
      <c r="P450" s="9">
        <f t="shared" si="247"/>
        <v>0</v>
      </c>
      <c r="Q450" s="12">
        <f t="shared" si="270"/>
        <v>0</v>
      </c>
      <c r="R450" s="12">
        <f t="shared" si="270"/>
        <v>0</v>
      </c>
      <c r="S450" s="12">
        <f t="shared" si="271"/>
        <v>0</v>
      </c>
      <c r="T450" s="12">
        <f t="shared" si="270"/>
        <v>0</v>
      </c>
      <c r="U450" s="12">
        <f t="shared" si="270"/>
        <v>0</v>
      </c>
      <c r="V450" s="12">
        <f t="shared" si="270"/>
        <v>0</v>
      </c>
      <c r="W450" s="26" t="str">
        <f t="shared" si="239"/>
        <v>OK</v>
      </c>
    </row>
    <row r="451" spans="1:23" x14ac:dyDescent="0.2">
      <c r="A451" s="3">
        <f t="shared" si="264"/>
        <v>18</v>
      </c>
      <c r="B451" s="3" t="s">
        <v>161</v>
      </c>
      <c r="C451" s="3" t="s">
        <v>277</v>
      </c>
      <c r="D451" s="16" t="str">
        <f t="shared" si="265"/>
        <v>A565</v>
      </c>
      <c r="E451" s="4" t="s">
        <v>592</v>
      </c>
      <c r="F451" s="11"/>
      <c r="G451" s="11"/>
      <c r="H451" s="14">
        <f>'II-I TOTAL COMPANY'!M451</f>
        <v>0</v>
      </c>
      <c r="I451" s="69">
        <v>0</v>
      </c>
      <c r="J451" s="69">
        <f t="shared" si="266"/>
        <v>0</v>
      </c>
      <c r="K451" s="12">
        <f t="shared" si="267"/>
        <v>0</v>
      </c>
      <c r="L451" s="12">
        <f t="shared" si="267"/>
        <v>0</v>
      </c>
      <c r="M451" s="9">
        <f t="shared" si="268"/>
        <v>0</v>
      </c>
      <c r="N451" s="12">
        <f t="shared" si="269"/>
        <v>0</v>
      </c>
      <c r="O451" s="12">
        <f t="shared" si="269"/>
        <v>0</v>
      </c>
      <c r="P451" s="9">
        <f t="shared" si="247"/>
        <v>0</v>
      </c>
      <c r="Q451" s="12">
        <f t="shared" si="270"/>
        <v>0</v>
      </c>
      <c r="R451" s="12">
        <f t="shared" si="270"/>
        <v>0</v>
      </c>
      <c r="S451" s="12">
        <f t="shared" si="271"/>
        <v>0</v>
      </c>
      <c r="T451" s="12">
        <f t="shared" si="270"/>
        <v>0</v>
      </c>
      <c r="U451" s="12">
        <f t="shared" si="270"/>
        <v>0</v>
      </c>
      <c r="V451" s="12">
        <f t="shared" si="270"/>
        <v>0</v>
      </c>
      <c r="W451" s="26" t="str">
        <f t="shared" si="239"/>
        <v>OK</v>
      </c>
    </row>
    <row r="452" spans="1:23" x14ac:dyDescent="0.2">
      <c r="A452" s="3">
        <f t="shared" si="264"/>
        <v>19</v>
      </c>
      <c r="B452" s="3" t="s">
        <v>162</v>
      </c>
      <c r="C452" s="3" t="s">
        <v>163</v>
      </c>
      <c r="D452" s="16" t="str">
        <f t="shared" si="265"/>
        <v>A566</v>
      </c>
      <c r="E452" s="4" t="s">
        <v>592</v>
      </c>
      <c r="F452" s="11"/>
      <c r="G452" s="11"/>
      <c r="H452" s="14">
        <f>'II-I TOTAL COMPANY'!M452</f>
        <v>0</v>
      </c>
      <c r="I452" s="69">
        <v>0</v>
      </c>
      <c r="J452" s="69">
        <f t="shared" si="266"/>
        <v>0</v>
      </c>
      <c r="K452" s="12">
        <f>IF(+$H333&lt;&gt;0,$H452*(+K333/$H333),0)</f>
        <v>0</v>
      </c>
      <c r="L452" s="12">
        <f>IF(+$H333&lt;&gt;0,$H452*(+L333/$H333),0)</f>
        <v>0</v>
      </c>
      <c r="M452" s="9">
        <f t="shared" si="268"/>
        <v>0</v>
      </c>
      <c r="N452" s="12">
        <f>IF(+$H333&lt;&gt;0,$H452*(+N333/$H333),0)</f>
        <v>0</v>
      </c>
      <c r="O452" s="12">
        <f>IF(+$H333&lt;&gt;0,$H452*(+O333/$H333),0)</f>
        <v>0</v>
      </c>
      <c r="P452" s="9">
        <f t="shared" si="247"/>
        <v>0</v>
      </c>
      <c r="Q452" s="12">
        <f t="shared" ref="Q452:V453" si="272">IF(+$H333&lt;&gt;0,$H452*(+Q333/$H333),0)</f>
        <v>0</v>
      </c>
      <c r="R452" s="12">
        <f t="shared" si="272"/>
        <v>0</v>
      </c>
      <c r="S452" s="12">
        <f>IF(+$H333&lt;&gt;0,$H452*(+S333/$H333),0)</f>
        <v>0</v>
      </c>
      <c r="T452" s="12">
        <f t="shared" si="272"/>
        <v>0</v>
      </c>
      <c r="U452" s="12">
        <f t="shared" si="272"/>
        <v>0</v>
      </c>
      <c r="V452" s="12">
        <f t="shared" si="272"/>
        <v>0</v>
      </c>
      <c r="W452" s="26" t="str">
        <f t="shared" si="239"/>
        <v>OK</v>
      </c>
    </row>
    <row r="453" spans="1:23" x14ac:dyDescent="0.2">
      <c r="A453" s="3">
        <f t="shared" si="264"/>
        <v>20</v>
      </c>
      <c r="B453" s="3" t="s">
        <v>164</v>
      </c>
      <c r="C453" s="3" t="s">
        <v>141</v>
      </c>
      <c r="D453" s="16" t="str">
        <f t="shared" si="265"/>
        <v>A567</v>
      </c>
      <c r="E453" s="4" t="s">
        <v>592</v>
      </c>
      <c r="F453" s="11"/>
      <c r="G453" s="11"/>
      <c r="H453" s="14">
        <f>'II-I TOTAL COMPANY'!M453</f>
        <v>0</v>
      </c>
      <c r="I453" s="69">
        <v>0</v>
      </c>
      <c r="J453" s="69">
        <f t="shared" si="266"/>
        <v>0</v>
      </c>
      <c r="K453" s="12">
        <f>IF(+$H334&lt;&gt;0,$H453*(+K334/$H334),0)</f>
        <v>0</v>
      </c>
      <c r="L453" s="12">
        <f>IF(+$H334&lt;&gt;0,$H453*(+L334/$H334),0)</f>
        <v>0</v>
      </c>
      <c r="M453" s="9">
        <f t="shared" si="268"/>
        <v>0</v>
      </c>
      <c r="N453" s="12">
        <f>IF(+$H334&lt;&gt;0,$H453*(+N334/$H334),0)</f>
        <v>0</v>
      </c>
      <c r="O453" s="12">
        <f>IF(+$H334&lt;&gt;0,$H453*(+O334/$H334),0)</f>
        <v>0</v>
      </c>
      <c r="P453" s="9">
        <f t="shared" si="247"/>
        <v>0</v>
      </c>
      <c r="Q453" s="12">
        <f t="shared" si="272"/>
        <v>0</v>
      </c>
      <c r="R453" s="12">
        <f t="shared" si="272"/>
        <v>0</v>
      </c>
      <c r="S453" s="12">
        <f>IF(+$H334&lt;&gt;0,$H453*(+S334/$H334),0)</f>
        <v>0</v>
      </c>
      <c r="T453" s="12">
        <f t="shared" si="272"/>
        <v>0</v>
      </c>
      <c r="U453" s="12">
        <f t="shared" si="272"/>
        <v>0</v>
      </c>
      <c r="V453" s="12">
        <f t="shared" si="272"/>
        <v>0</v>
      </c>
      <c r="W453" s="26" t="str">
        <f t="shared" si="239"/>
        <v>OK</v>
      </c>
    </row>
    <row r="454" spans="1:23" x14ac:dyDescent="0.2">
      <c r="A454" s="3">
        <f t="shared" si="264"/>
        <v>21</v>
      </c>
      <c r="B454" s="3"/>
      <c r="C454" s="3" t="s">
        <v>135</v>
      </c>
      <c r="D454" s="3"/>
      <c r="E454" s="4"/>
      <c r="F454" s="8"/>
      <c r="G454" s="8"/>
      <c r="H454" s="8">
        <f t="shared" ref="H454:V454" si="273">SUM(H446:H453)</f>
        <v>0</v>
      </c>
      <c r="I454" s="8">
        <f t="shared" si="273"/>
        <v>0</v>
      </c>
      <c r="J454" s="69">
        <f t="shared" si="266"/>
        <v>0</v>
      </c>
      <c r="K454" s="8">
        <f t="shared" si="273"/>
        <v>0</v>
      </c>
      <c r="L454" s="8">
        <f t="shared" si="273"/>
        <v>0</v>
      </c>
      <c r="M454" s="9">
        <f t="shared" si="268"/>
        <v>0</v>
      </c>
      <c r="N454" s="8">
        <f t="shared" si="273"/>
        <v>0</v>
      </c>
      <c r="O454" s="8">
        <f t="shared" si="273"/>
        <v>0</v>
      </c>
      <c r="P454" s="9">
        <f t="shared" si="247"/>
        <v>0</v>
      </c>
      <c r="Q454" s="8">
        <f t="shared" si="273"/>
        <v>0</v>
      </c>
      <c r="R454" s="8">
        <f t="shared" si="273"/>
        <v>0</v>
      </c>
      <c r="S454" s="8">
        <f>SUM(S446:S453)</f>
        <v>0</v>
      </c>
      <c r="T454" s="8">
        <f t="shared" si="273"/>
        <v>0</v>
      </c>
      <c r="U454" s="8">
        <f t="shared" si="273"/>
        <v>0</v>
      </c>
      <c r="V454" s="8">
        <f t="shared" si="273"/>
        <v>0</v>
      </c>
      <c r="W454" s="26" t="str">
        <f t="shared" si="239"/>
        <v>OK</v>
      </c>
    </row>
    <row r="455" spans="1:23" x14ac:dyDescent="0.2">
      <c r="A455" s="3">
        <f t="shared" si="264"/>
        <v>22</v>
      </c>
      <c r="B455" s="3"/>
      <c r="C455" s="3"/>
      <c r="D455" s="3"/>
      <c r="E455" s="4"/>
      <c r="F455" s="4"/>
      <c r="G455" s="4"/>
      <c r="H455" s="8"/>
      <c r="I455" s="8"/>
      <c r="J455" s="8"/>
      <c r="K455" s="8"/>
      <c r="L455" s="8"/>
      <c r="M455" s="3"/>
      <c r="N455" s="3"/>
      <c r="O455" s="3"/>
      <c r="P455" s="9"/>
      <c r="Q455" s="3"/>
      <c r="R455" s="3"/>
      <c r="S455" s="3"/>
      <c r="T455" s="3"/>
      <c r="U455" s="3"/>
      <c r="V455" s="3"/>
      <c r="W455" s="26" t="str">
        <f t="shared" si="239"/>
        <v>OK</v>
      </c>
    </row>
    <row r="456" spans="1:23" x14ac:dyDescent="0.2">
      <c r="A456" s="3">
        <f t="shared" si="264"/>
        <v>23</v>
      </c>
      <c r="B456" s="3"/>
      <c r="C456" s="3" t="s">
        <v>142</v>
      </c>
      <c r="D456" s="3"/>
      <c r="E456" s="4"/>
      <c r="F456" s="4"/>
      <c r="G456" s="4"/>
      <c r="H456" s="8"/>
      <c r="I456" s="8"/>
      <c r="J456" s="8"/>
      <c r="K456" s="8"/>
      <c r="L456" s="8"/>
      <c r="M456" s="3"/>
      <c r="N456" s="3"/>
      <c r="O456" s="3"/>
      <c r="P456" s="9"/>
      <c r="Q456" s="3"/>
      <c r="R456" s="3"/>
      <c r="S456" s="3"/>
      <c r="T456" s="3"/>
      <c r="U456" s="3"/>
      <c r="V456" s="3"/>
      <c r="W456" s="26" t="str">
        <f t="shared" ref="W456:W519" si="274">IF((+K456+L456+M456+P456+T456+U456+V456)-H456=0,"OK",(+K456+L456+M456+P456+T456+U456+V456)-H456)</f>
        <v>OK</v>
      </c>
    </row>
    <row r="457" spans="1:23" x14ac:dyDescent="0.2">
      <c r="A457" s="3">
        <f t="shared" si="264"/>
        <v>24</v>
      </c>
      <c r="B457" s="3" t="s">
        <v>165</v>
      </c>
      <c r="C457" s="3" t="s">
        <v>146</v>
      </c>
      <c r="D457" s="16" t="str">
        <f t="shared" ref="D457:D462" si="275">B457</f>
        <v>A568</v>
      </c>
      <c r="E457" s="4" t="s">
        <v>592</v>
      </c>
      <c r="F457" s="11"/>
      <c r="G457" s="11"/>
      <c r="H457" s="14">
        <f>'II-I TOTAL COMPANY'!M457</f>
        <v>0</v>
      </c>
      <c r="I457" s="69">
        <v>0</v>
      </c>
      <c r="J457" s="69">
        <f t="shared" ref="J457:J463" si="276">SUM(K457:V457)-M457-P457</f>
        <v>0</v>
      </c>
      <c r="K457" s="12">
        <f t="shared" ref="K457:L462" si="277">IF(+$H338&lt;&gt;0,$H457*(+K338/$H338),0)</f>
        <v>0</v>
      </c>
      <c r="L457" s="12">
        <f t="shared" si="277"/>
        <v>0</v>
      </c>
      <c r="M457" s="9">
        <f t="shared" ref="M457:M463" si="278">SUM(N457:O457)</f>
        <v>0</v>
      </c>
      <c r="N457" s="12">
        <f t="shared" ref="N457:O462" si="279">IF(+$H338&lt;&gt;0,$H457*(+N338/$H338),0)</f>
        <v>0</v>
      </c>
      <c r="O457" s="12">
        <f t="shared" si="279"/>
        <v>0</v>
      </c>
      <c r="P457" s="9">
        <f t="shared" si="247"/>
        <v>0</v>
      </c>
      <c r="Q457" s="12">
        <f t="shared" ref="Q457:V462" si="280">IF(+$H338&lt;&gt;0,$H457*(+Q338/$H338),0)</f>
        <v>0</v>
      </c>
      <c r="R457" s="12">
        <f t="shared" si="280"/>
        <v>0</v>
      </c>
      <c r="S457" s="12">
        <f t="shared" ref="S457:S462" si="281">IF(+$H338&lt;&gt;0,$H457*(+S338/$H338),0)</f>
        <v>0</v>
      </c>
      <c r="T457" s="12">
        <f t="shared" si="280"/>
        <v>0</v>
      </c>
      <c r="U457" s="12">
        <f t="shared" si="280"/>
        <v>0</v>
      </c>
      <c r="V457" s="12">
        <f t="shared" si="280"/>
        <v>0</v>
      </c>
      <c r="W457" s="26" t="str">
        <f t="shared" si="274"/>
        <v>OK</v>
      </c>
    </row>
    <row r="458" spans="1:23" x14ac:dyDescent="0.2">
      <c r="A458" s="3">
        <f t="shared" si="264"/>
        <v>25</v>
      </c>
      <c r="B458" s="3" t="s">
        <v>166</v>
      </c>
      <c r="C458" s="3" t="s">
        <v>143</v>
      </c>
      <c r="D458" s="16" t="str">
        <f t="shared" si="275"/>
        <v>A569</v>
      </c>
      <c r="E458" s="4" t="s">
        <v>592</v>
      </c>
      <c r="F458" s="11"/>
      <c r="G458" s="11"/>
      <c r="H458" s="14">
        <f>'II-I TOTAL COMPANY'!M458</f>
        <v>0</v>
      </c>
      <c r="I458" s="69">
        <v>0</v>
      </c>
      <c r="J458" s="69">
        <f t="shared" si="276"/>
        <v>0</v>
      </c>
      <c r="K458" s="12">
        <f t="shared" si="277"/>
        <v>0</v>
      </c>
      <c r="L458" s="12">
        <f t="shared" si="277"/>
        <v>0</v>
      </c>
      <c r="M458" s="9">
        <f t="shared" si="278"/>
        <v>0</v>
      </c>
      <c r="N458" s="12">
        <f t="shared" si="279"/>
        <v>0</v>
      </c>
      <c r="O458" s="12">
        <f t="shared" si="279"/>
        <v>0</v>
      </c>
      <c r="P458" s="9">
        <f t="shared" si="247"/>
        <v>0</v>
      </c>
      <c r="Q458" s="12">
        <f t="shared" si="280"/>
        <v>0</v>
      </c>
      <c r="R458" s="12">
        <f t="shared" si="280"/>
        <v>0</v>
      </c>
      <c r="S458" s="12">
        <f t="shared" si="281"/>
        <v>0</v>
      </c>
      <c r="T458" s="12">
        <f t="shared" si="280"/>
        <v>0</v>
      </c>
      <c r="U458" s="12">
        <f t="shared" si="280"/>
        <v>0</v>
      </c>
      <c r="V458" s="12">
        <f t="shared" si="280"/>
        <v>0</v>
      </c>
      <c r="W458" s="26" t="str">
        <f t="shared" si="274"/>
        <v>OK</v>
      </c>
    </row>
    <row r="459" spans="1:23" x14ac:dyDescent="0.2">
      <c r="A459" s="3">
        <f t="shared" si="264"/>
        <v>26</v>
      </c>
      <c r="B459" s="3" t="s">
        <v>167</v>
      </c>
      <c r="C459" s="3" t="s">
        <v>168</v>
      </c>
      <c r="D459" s="16" t="str">
        <f t="shared" si="275"/>
        <v>A570</v>
      </c>
      <c r="E459" s="4" t="s">
        <v>592</v>
      </c>
      <c r="F459" s="11"/>
      <c r="G459" s="11"/>
      <c r="H459" s="14">
        <f>'II-I TOTAL COMPANY'!M459</f>
        <v>0</v>
      </c>
      <c r="I459" s="69">
        <v>0</v>
      </c>
      <c r="J459" s="69">
        <f t="shared" si="276"/>
        <v>0</v>
      </c>
      <c r="K459" s="12">
        <f t="shared" si="277"/>
        <v>0</v>
      </c>
      <c r="L459" s="12">
        <f t="shared" si="277"/>
        <v>0</v>
      </c>
      <c r="M459" s="9">
        <f t="shared" si="278"/>
        <v>0</v>
      </c>
      <c r="N459" s="12">
        <f t="shared" si="279"/>
        <v>0</v>
      </c>
      <c r="O459" s="12">
        <f t="shared" si="279"/>
        <v>0</v>
      </c>
      <c r="P459" s="9">
        <f t="shared" si="247"/>
        <v>0</v>
      </c>
      <c r="Q459" s="12">
        <f t="shared" si="280"/>
        <v>0</v>
      </c>
      <c r="R459" s="12">
        <f t="shared" si="280"/>
        <v>0</v>
      </c>
      <c r="S459" s="12">
        <f t="shared" si="281"/>
        <v>0</v>
      </c>
      <c r="T459" s="12">
        <f t="shared" si="280"/>
        <v>0</v>
      </c>
      <c r="U459" s="12">
        <f t="shared" si="280"/>
        <v>0</v>
      </c>
      <c r="V459" s="12">
        <f t="shared" si="280"/>
        <v>0</v>
      </c>
      <c r="W459" s="26" t="str">
        <f t="shared" si="274"/>
        <v>OK</v>
      </c>
    </row>
    <row r="460" spans="1:23" x14ac:dyDescent="0.2">
      <c r="A460" s="3">
        <f t="shared" si="264"/>
        <v>27</v>
      </c>
      <c r="B460" s="3" t="s">
        <v>169</v>
      </c>
      <c r="C460" s="3" t="s">
        <v>170</v>
      </c>
      <c r="D460" s="16" t="str">
        <f t="shared" si="275"/>
        <v>A571</v>
      </c>
      <c r="E460" s="4" t="s">
        <v>592</v>
      </c>
      <c r="F460" s="11"/>
      <c r="G460" s="11"/>
      <c r="H460" s="14">
        <f>'II-I TOTAL COMPANY'!M460</f>
        <v>0</v>
      </c>
      <c r="I460" s="69">
        <v>0</v>
      </c>
      <c r="J460" s="69">
        <f t="shared" si="276"/>
        <v>0</v>
      </c>
      <c r="K460" s="12">
        <f t="shared" si="277"/>
        <v>0</v>
      </c>
      <c r="L460" s="12">
        <f t="shared" si="277"/>
        <v>0</v>
      </c>
      <c r="M460" s="9">
        <f t="shared" si="278"/>
        <v>0</v>
      </c>
      <c r="N460" s="12">
        <f t="shared" si="279"/>
        <v>0</v>
      </c>
      <c r="O460" s="12">
        <f t="shared" si="279"/>
        <v>0</v>
      </c>
      <c r="P460" s="9">
        <f t="shared" si="247"/>
        <v>0</v>
      </c>
      <c r="Q460" s="12">
        <f t="shared" si="280"/>
        <v>0</v>
      </c>
      <c r="R460" s="12">
        <f t="shared" si="280"/>
        <v>0</v>
      </c>
      <c r="S460" s="12">
        <f t="shared" si="281"/>
        <v>0</v>
      </c>
      <c r="T460" s="12">
        <f t="shared" si="280"/>
        <v>0</v>
      </c>
      <c r="U460" s="12">
        <f t="shared" si="280"/>
        <v>0</v>
      </c>
      <c r="V460" s="12">
        <f t="shared" si="280"/>
        <v>0</v>
      </c>
      <c r="W460" s="26" t="str">
        <f t="shared" si="274"/>
        <v>OK</v>
      </c>
    </row>
    <row r="461" spans="1:23" x14ac:dyDescent="0.2">
      <c r="A461" s="3">
        <f t="shared" si="264"/>
        <v>28</v>
      </c>
      <c r="B461" s="3" t="s">
        <v>171</v>
      </c>
      <c r="C461" s="3" t="s">
        <v>172</v>
      </c>
      <c r="D461" s="16" t="str">
        <f t="shared" si="275"/>
        <v>A572</v>
      </c>
      <c r="E461" s="4" t="s">
        <v>592</v>
      </c>
      <c r="F461" s="11"/>
      <c r="G461" s="11"/>
      <c r="H461" s="14">
        <f>'II-I TOTAL COMPANY'!M461</f>
        <v>0</v>
      </c>
      <c r="I461" s="69">
        <v>0</v>
      </c>
      <c r="J461" s="69">
        <f t="shared" si="276"/>
        <v>0</v>
      </c>
      <c r="K461" s="12">
        <f t="shared" si="277"/>
        <v>0</v>
      </c>
      <c r="L461" s="12">
        <f t="shared" si="277"/>
        <v>0</v>
      </c>
      <c r="M461" s="9">
        <f t="shared" si="278"/>
        <v>0</v>
      </c>
      <c r="N461" s="12">
        <f t="shared" si="279"/>
        <v>0</v>
      </c>
      <c r="O461" s="12">
        <f t="shared" si="279"/>
        <v>0</v>
      </c>
      <c r="P461" s="9">
        <f t="shared" si="247"/>
        <v>0</v>
      </c>
      <c r="Q461" s="12">
        <f t="shared" si="280"/>
        <v>0</v>
      </c>
      <c r="R461" s="12">
        <f t="shared" si="280"/>
        <v>0</v>
      </c>
      <c r="S461" s="12">
        <f t="shared" si="281"/>
        <v>0</v>
      </c>
      <c r="T461" s="12">
        <f t="shared" si="280"/>
        <v>0</v>
      </c>
      <c r="U461" s="12">
        <f t="shared" si="280"/>
        <v>0</v>
      </c>
      <c r="V461" s="12">
        <f t="shared" si="280"/>
        <v>0</v>
      </c>
      <c r="W461" s="26" t="str">
        <f t="shared" si="274"/>
        <v>OK</v>
      </c>
    </row>
    <row r="462" spans="1:23" x14ac:dyDescent="0.2">
      <c r="A462" s="3">
        <f t="shared" si="264"/>
        <v>29</v>
      </c>
      <c r="B462" s="3" t="s">
        <v>173</v>
      </c>
      <c r="C462" s="3" t="s">
        <v>174</v>
      </c>
      <c r="D462" s="16" t="str">
        <f t="shared" si="275"/>
        <v>A573</v>
      </c>
      <c r="E462" s="4" t="s">
        <v>592</v>
      </c>
      <c r="F462" s="11"/>
      <c r="G462" s="11"/>
      <c r="H462" s="14">
        <f>'II-I TOTAL COMPANY'!M462</f>
        <v>0</v>
      </c>
      <c r="I462" s="69">
        <v>0</v>
      </c>
      <c r="J462" s="69">
        <f t="shared" si="276"/>
        <v>0</v>
      </c>
      <c r="K462" s="12">
        <f t="shared" si="277"/>
        <v>0</v>
      </c>
      <c r="L462" s="12">
        <f t="shared" si="277"/>
        <v>0</v>
      </c>
      <c r="M462" s="9">
        <f t="shared" si="278"/>
        <v>0</v>
      </c>
      <c r="N462" s="12">
        <f t="shared" si="279"/>
        <v>0</v>
      </c>
      <c r="O462" s="12">
        <f t="shared" si="279"/>
        <v>0</v>
      </c>
      <c r="P462" s="9">
        <f t="shared" si="247"/>
        <v>0</v>
      </c>
      <c r="Q462" s="12">
        <f t="shared" si="280"/>
        <v>0</v>
      </c>
      <c r="R462" s="12">
        <f t="shared" si="280"/>
        <v>0</v>
      </c>
      <c r="S462" s="12">
        <f t="shared" si="281"/>
        <v>0</v>
      </c>
      <c r="T462" s="12">
        <f t="shared" si="280"/>
        <v>0</v>
      </c>
      <c r="U462" s="12">
        <f t="shared" si="280"/>
        <v>0</v>
      </c>
      <c r="V462" s="12">
        <f t="shared" si="280"/>
        <v>0</v>
      </c>
      <c r="W462" s="26" t="str">
        <f t="shared" si="274"/>
        <v>OK</v>
      </c>
    </row>
    <row r="463" spans="1:23" x14ac:dyDescent="0.2">
      <c r="A463" s="3">
        <f t="shared" si="264"/>
        <v>30</v>
      </c>
      <c r="B463" s="3"/>
      <c r="C463" s="3" t="s">
        <v>135</v>
      </c>
      <c r="D463" s="3"/>
      <c r="E463" s="4"/>
      <c r="F463" s="8"/>
      <c r="G463" s="8"/>
      <c r="H463" s="8">
        <f t="shared" ref="H463:V463" si="282">SUM(H457:H462)</f>
        <v>0</v>
      </c>
      <c r="I463" s="8">
        <f t="shared" si="282"/>
        <v>0</v>
      </c>
      <c r="J463" s="69">
        <f t="shared" si="276"/>
        <v>0</v>
      </c>
      <c r="K463" s="8">
        <f t="shared" si="282"/>
        <v>0</v>
      </c>
      <c r="L463" s="8">
        <f t="shared" si="282"/>
        <v>0</v>
      </c>
      <c r="M463" s="9">
        <f t="shared" si="278"/>
        <v>0</v>
      </c>
      <c r="N463" s="8">
        <f t="shared" si="282"/>
        <v>0</v>
      </c>
      <c r="O463" s="8">
        <f t="shared" si="282"/>
        <v>0</v>
      </c>
      <c r="P463" s="9">
        <f t="shared" si="247"/>
        <v>0</v>
      </c>
      <c r="Q463" s="8">
        <f t="shared" si="282"/>
        <v>0</v>
      </c>
      <c r="R463" s="8">
        <f t="shared" si="282"/>
        <v>0</v>
      </c>
      <c r="S463" s="8">
        <f>SUM(S457:S462)</f>
        <v>0</v>
      </c>
      <c r="T463" s="8">
        <f t="shared" si="282"/>
        <v>0</v>
      </c>
      <c r="U463" s="8">
        <f t="shared" si="282"/>
        <v>0</v>
      </c>
      <c r="V463" s="8">
        <f t="shared" si="282"/>
        <v>0</v>
      </c>
      <c r="W463" s="26" t="str">
        <f t="shared" si="274"/>
        <v>OK</v>
      </c>
    </row>
    <row r="464" spans="1:23" x14ac:dyDescent="0.2">
      <c r="A464" s="3">
        <f t="shared" si="264"/>
        <v>31</v>
      </c>
      <c r="B464" s="3"/>
      <c r="C464" s="3"/>
      <c r="D464" s="3"/>
      <c r="E464" s="4"/>
      <c r="F464" s="4"/>
      <c r="G464" s="4"/>
      <c r="H464" s="8"/>
      <c r="I464" s="8"/>
      <c r="J464" s="8"/>
      <c r="K464" s="8"/>
      <c r="L464" s="8"/>
      <c r="M464" s="8"/>
      <c r="N464" s="8"/>
      <c r="O464" s="8"/>
      <c r="P464" s="9"/>
      <c r="Q464" s="8"/>
      <c r="R464" s="8"/>
      <c r="S464" s="8"/>
      <c r="T464" s="8"/>
      <c r="U464" s="8"/>
      <c r="V464" s="8"/>
      <c r="W464" s="26" t="str">
        <f t="shared" si="274"/>
        <v>OK</v>
      </c>
    </row>
    <row r="465" spans="1:23" x14ac:dyDescent="0.2">
      <c r="A465" s="3">
        <f t="shared" si="264"/>
        <v>32</v>
      </c>
      <c r="B465" s="3"/>
      <c r="C465" s="3" t="s">
        <v>278</v>
      </c>
      <c r="D465" s="3"/>
      <c r="E465" s="4"/>
      <c r="F465" s="8"/>
      <c r="G465" s="8"/>
      <c r="H465" s="8">
        <f t="shared" ref="H465:V465" si="283">H454+H463</f>
        <v>0</v>
      </c>
      <c r="I465" s="8">
        <v>0</v>
      </c>
      <c r="J465" s="69">
        <f t="shared" ref="J465" si="284">SUM(K465:V465)-M465-P465</f>
        <v>0</v>
      </c>
      <c r="K465" s="8">
        <f t="shared" si="283"/>
        <v>0</v>
      </c>
      <c r="L465" s="8">
        <f>L454+L463</f>
        <v>0</v>
      </c>
      <c r="M465" s="9">
        <f>SUM(N465:O465)</f>
        <v>0</v>
      </c>
      <c r="N465" s="8">
        <f t="shared" si="283"/>
        <v>0</v>
      </c>
      <c r="O465" s="8">
        <f t="shared" si="283"/>
        <v>0</v>
      </c>
      <c r="P465" s="9">
        <f t="shared" si="247"/>
        <v>0</v>
      </c>
      <c r="Q465" s="8">
        <f t="shared" si="283"/>
        <v>0</v>
      </c>
      <c r="R465" s="8">
        <f t="shared" si="283"/>
        <v>0</v>
      </c>
      <c r="S465" s="8">
        <f>S454+S463</f>
        <v>0</v>
      </c>
      <c r="T465" s="8">
        <f t="shared" si="283"/>
        <v>0</v>
      </c>
      <c r="U465" s="8">
        <f t="shared" si="283"/>
        <v>0</v>
      </c>
      <c r="V465" s="8">
        <f t="shared" si="283"/>
        <v>0</v>
      </c>
      <c r="W465" s="26" t="str">
        <f t="shared" si="274"/>
        <v>OK</v>
      </c>
    </row>
    <row r="466" spans="1:23" x14ac:dyDescent="0.2">
      <c r="A466" s="3">
        <f t="shared" si="264"/>
        <v>33</v>
      </c>
      <c r="B466" s="3"/>
      <c r="C466" s="3"/>
      <c r="D466" s="3"/>
      <c r="E466" s="4"/>
      <c r="F466" s="4"/>
      <c r="G466" s="4"/>
      <c r="H466" s="8"/>
      <c r="I466" s="8"/>
      <c r="J466" s="8"/>
      <c r="K466" s="8"/>
      <c r="L466" s="8"/>
      <c r="M466" s="3"/>
      <c r="N466" s="3"/>
      <c r="O466" s="3"/>
      <c r="P466" s="9"/>
      <c r="Q466" s="3"/>
      <c r="R466" s="3"/>
      <c r="S466" s="3"/>
      <c r="T466" s="3"/>
      <c r="U466" s="3"/>
      <c r="V466" s="3"/>
      <c r="W466" s="26" t="str">
        <f t="shared" si="274"/>
        <v>OK</v>
      </c>
    </row>
    <row r="467" spans="1:23" x14ac:dyDescent="0.2">
      <c r="A467" s="3">
        <f t="shared" si="264"/>
        <v>34</v>
      </c>
      <c r="B467" s="7" t="s">
        <v>274</v>
      </c>
      <c r="C467" s="3"/>
      <c r="D467" s="3"/>
      <c r="E467" s="4"/>
      <c r="F467" s="4"/>
      <c r="G467" s="4"/>
      <c r="H467" s="8"/>
      <c r="I467" s="8"/>
      <c r="J467" s="8"/>
      <c r="K467" s="8"/>
      <c r="L467" s="8"/>
      <c r="M467" s="3"/>
      <c r="N467" s="3"/>
      <c r="O467" s="3"/>
      <c r="P467" s="9"/>
      <c r="Q467" s="3"/>
      <c r="R467" s="3"/>
      <c r="S467" s="3"/>
      <c r="T467" s="3"/>
      <c r="U467" s="3"/>
      <c r="V467" s="3"/>
      <c r="W467" s="26" t="str">
        <f t="shared" si="274"/>
        <v>OK</v>
      </c>
    </row>
    <row r="468" spans="1:23" x14ac:dyDescent="0.2">
      <c r="A468" s="3">
        <f t="shared" si="264"/>
        <v>35</v>
      </c>
      <c r="B468" s="3" t="s">
        <v>279</v>
      </c>
      <c r="C468" s="3"/>
      <c r="D468" s="3"/>
      <c r="E468" s="4"/>
      <c r="F468" s="4"/>
      <c r="G468" s="4"/>
      <c r="H468" s="8"/>
      <c r="I468" s="8"/>
      <c r="J468" s="8"/>
      <c r="K468" s="8"/>
      <c r="L468" s="8"/>
      <c r="M468" s="3"/>
      <c r="N468" s="3"/>
      <c r="O468" s="3"/>
      <c r="P468" s="9"/>
      <c r="Q468" s="3"/>
      <c r="R468" s="3"/>
      <c r="S468" s="3"/>
      <c r="T468" s="3"/>
      <c r="U468" s="3"/>
      <c r="V468" s="3"/>
      <c r="W468" s="26" t="str">
        <f t="shared" si="274"/>
        <v>OK</v>
      </c>
    </row>
    <row r="469" spans="1:23" x14ac:dyDescent="0.2">
      <c r="A469" s="3">
        <f t="shared" si="264"/>
        <v>36</v>
      </c>
      <c r="B469" s="3"/>
      <c r="C469" s="3" t="s">
        <v>140</v>
      </c>
      <c r="D469" s="3"/>
      <c r="E469" s="4"/>
      <c r="F469" s="4"/>
      <c r="G469" s="4"/>
      <c r="H469" s="8"/>
      <c r="I469" s="8"/>
      <c r="J469" s="8"/>
      <c r="K469" s="8"/>
      <c r="L469" s="8"/>
      <c r="M469" s="3"/>
      <c r="N469" s="3"/>
      <c r="O469" s="3"/>
      <c r="P469" s="9"/>
      <c r="Q469" s="3"/>
      <c r="R469" s="3"/>
      <c r="S469" s="3"/>
      <c r="T469" s="3"/>
      <c r="U469" s="3"/>
      <c r="V469" s="3"/>
      <c r="W469" s="26" t="str">
        <f t="shared" si="274"/>
        <v>OK</v>
      </c>
    </row>
    <row r="470" spans="1:23" x14ac:dyDescent="0.2">
      <c r="A470" s="3">
        <f t="shared" si="264"/>
        <v>37</v>
      </c>
      <c r="B470" s="3" t="s">
        <v>177</v>
      </c>
      <c r="C470" s="3" t="s">
        <v>145</v>
      </c>
      <c r="D470" s="16" t="str">
        <f t="shared" ref="D470:D479" si="285">B470</f>
        <v>A580</v>
      </c>
      <c r="E470" s="4" t="s">
        <v>592</v>
      </c>
      <c r="F470" s="11"/>
      <c r="G470" s="11"/>
      <c r="H470" s="14">
        <f>'II-I TOTAL COMPANY'!M470</f>
        <v>0</v>
      </c>
      <c r="I470" s="69">
        <v>0</v>
      </c>
      <c r="J470" s="69">
        <f t="shared" ref="J470:J495" si="286">SUM(K470:V470)-M470-P470</f>
        <v>0</v>
      </c>
      <c r="K470" s="12">
        <f t="shared" ref="K470:L476" si="287">IF(+$H351&lt;&gt;0,$H470*(+K351/$H351),0)</f>
        <v>0</v>
      </c>
      <c r="L470" s="12">
        <f t="shared" si="287"/>
        <v>0</v>
      </c>
      <c r="M470" s="9">
        <f t="shared" ref="M470:M480" si="288">SUM(N470:O470)</f>
        <v>0</v>
      </c>
      <c r="N470" s="12">
        <f t="shared" ref="N470:O476" si="289">IF(+$H351&lt;&gt;0,$H470*(+N351/$H351),0)</f>
        <v>0</v>
      </c>
      <c r="O470" s="12">
        <f t="shared" si="289"/>
        <v>0</v>
      </c>
      <c r="P470" s="9">
        <f t="shared" ref="P470:P530" si="290">SUM(Q470:S470)</f>
        <v>0</v>
      </c>
      <c r="Q470" s="12">
        <f t="shared" ref="Q470:V476" si="291">IF(+$H351&lt;&gt;0,$H470*(+Q351/$H351),0)</f>
        <v>0</v>
      </c>
      <c r="R470" s="12">
        <f t="shared" si="291"/>
        <v>0</v>
      </c>
      <c r="S470" s="12">
        <f t="shared" ref="S470:S476" si="292">IF(+$H351&lt;&gt;0,$H470*(+S351/$H351),0)</f>
        <v>0</v>
      </c>
      <c r="T470" s="12">
        <f t="shared" si="291"/>
        <v>0</v>
      </c>
      <c r="U470" s="12">
        <f t="shared" si="291"/>
        <v>0</v>
      </c>
      <c r="V470" s="12">
        <f t="shared" si="291"/>
        <v>0</v>
      </c>
      <c r="W470" s="26" t="str">
        <f t="shared" si="274"/>
        <v>OK</v>
      </c>
    </row>
    <row r="471" spans="1:23" x14ac:dyDescent="0.2">
      <c r="A471" s="3">
        <f t="shared" si="264"/>
        <v>38</v>
      </c>
      <c r="B471" s="3" t="s">
        <v>178</v>
      </c>
      <c r="C471" s="3" t="s">
        <v>155</v>
      </c>
      <c r="D471" s="16" t="str">
        <f t="shared" si="285"/>
        <v>A581</v>
      </c>
      <c r="E471" s="4" t="s">
        <v>592</v>
      </c>
      <c r="F471" s="11"/>
      <c r="G471" s="11"/>
      <c r="H471" s="14">
        <f>'II-I TOTAL COMPANY'!M471</f>
        <v>0</v>
      </c>
      <c r="I471" s="69">
        <v>0</v>
      </c>
      <c r="J471" s="69">
        <f t="shared" si="286"/>
        <v>0</v>
      </c>
      <c r="K471" s="12">
        <f t="shared" si="287"/>
        <v>0</v>
      </c>
      <c r="L471" s="12">
        <f t="shared" si="287"/>
        <v>0</v>
      </c>
      <c r="M471" s="9">
        <f t="shared" si="288"/>
        <v>0</v>
      </c>
      <c r="N471" s="12">
        <f t="shared" si="289"/>
        <v>0</v>
      </c>
      <c r="O471" s="12">
        <f t="shared" si="289"/>
        <v>0</v>
      </c>
      <c r="P471" s="9">
        <f t="shared" si="290"/>
        <v>0</v>
      </c>
      <c r="Q471" s="12">
        <f t="shared" si="291"/>
        <v>0</v>
      </c>
      <c r="R471" s="12">
        <f t="shared" si="291"/>
        <v>0</v>
      </c>
      <c r="S471" s="12">
        <f t="shared" si="292"/>
        <v>0</v>
      </c>
      <c r="T471" s="12">
        <f t="shared" si="291"/>
        <v>0</v>
      </c>
      <c r="U471" s="12">
        <f t="shared" si="291"/>
        <v>0</v>
      </c>
      <c r="V471" s="12">
        <f t="shared" si="291"/>
        <v>0</v>
      </c>
      <c r="W471" s="26" t="str">
        <f t="shared" si="274"/>
        <v>OK</v>
      </c>
    </row>
    <row r="472" spans="1:23" x14ac:dyDescent="0.2">
      <c r="A472" s="3">
        <f t="shared" si="264"/>
        <v>39</v>
      </c>
      <c r="B472" s="3" t="s">
        <v>179</v>
      </c>
      <c r="C472" s="3" t="s">
        <v>180</v>
      </c>
      <c r="D472" s="16" t="str">
        <f t="shared" si="285"/>
        <v>A582</v>
      </c>
      <c r="E472" s="4" t="s">
        <v>592</v>
      </c>
      <c r="F472" s="11"/>
      <c r="G472" s="11"/>
      <c r="H472" s="14">
        <f>'II-I TOTAL COMPANY'!M472</f>
        <v>0</v>
      </c>
      <c r="I472" s="69">
        <v>0</v>
      </c>
      <c r="J472" s="69">
        <f t="shared" si="286"/>
        <v>0</v>
      </c>
      <c r="K472" s="12">
        <f t="shared" si="287"/>
        <v>0</v>
      </c>
      <c r="L472" s="12">
        <f t="shared" si="287"/>
        <v>0</v>
      </c>
      <c r="M472" s="9">
        <f t="shared" si="288"/>
        <v>0</v>
      </c>
      <c r="N472" s="12">
        <f t="shared" si="289"/>
        <v>0</v>
      </c>
      <c r="O472" s="12">
        <f t="shared" si="289"/>
        <v>0</v>
      </c>
      <c r="P472" s="9">
        <f t="shared" si="290"/>
        <v>0</v>
      </c>
      <c r="Q472" s="12">
        <f t="shared" si="291"/>
        <v>0</v>
      </c>
      <c r="R472" s="12">
        <f t="shared" si="291"/>
        <v>0</v>
      </c>
      <c r="S472" s="12">
        <f t="shared" si="292"/>
        <v>0</v>
      </c>
      <c r="T472" s="12">
        <f t="shared" si="291"/>
        <v>0</v>
      </c>
      <c r="U472" s="12">
        <f t="shared" si="291"/>
        <v>0</v>
      </c>
      <c r="V472" s="12">
        <f t="shared" si="291"/>
        <v>0</v>
      </c>
      <c r="W472" s="26" t="str">
        <f t="shared" si="274"/>
        <v>OK</v>
      </c>
    </row>
    <row r="473" spans="1:23" x14ac:dyDescent="0.2">
      <c r="A473" s="3">
        <f t="shared" si="264"/>
        <v>40</v>
      </c>
      <c r="B473" s="3" t="s">
        <v>181</v>
      </c>
      <c r="C473" s="3" t="s">
        <v>182</v>
      </c>
      <c r="D473" s="16" t="str">
        <f t="shared" si="285"/>
        <v>A583</v>
      </c>
      <c r="E473" s="4" t="s">
        <v>592</v>
      </c>
      <c r="F473" s="11"/>
      <c r="G473" s="11"/>
      <c r="H473" s="14">
        <f>'II-I TOTAL COMPANY'!M473</f>
        <v>0</v>
      </c>
      <c r="I473" s="69">
        <v>0</v>
      </c>
      <c r="J473" s="69">
        <f t="shared" si="286"/>
        <v>0</v>
      </c>
      <c r="K473" s="12">
        <f t="shared" si="287"/>
        <v>0</v>
      </c>
      <c r="L473" s="12">
        <f t="shared" si="287"/>
        <v>0</v>
      </c>
      <c r="M473" s="9">
        <f t="shared" si="288"/>
        <v>0</v>
      </c>
      <c r="N473" s="12">
        <f t="shared" si="289"/>
        <v>0</v>
      </c>
      <c r="O473" s="12">
        <f t="shared" si="289"/>
        <v>0</v>
      </c>
      <c r="P473" s="9">
        <f t="shared" si="290"/>
        <v>0</v>
      </c>
      <c r="Q473" s="12">
        <f t="shared" si="291"/>
        <v>0</v>
      </c>
      <c r="R473" s="12">
        <f t="shared" si="291"/>
        <v>0</v>
      </c>
      <c r="S473" s="12">
        <f t="shared" si="292"/>
        <v>0</v>
      </c>
      <c r="T473" s="12">
        <f t="shared" si="291"/>
        <v>0</v>
      </c>
      <c r="U473" s="12">
        <f t="shared" si="291"/>
        <v>0</v>
      </c>
      <c r="V473" s="12">
        <f t="shared" si="291"/>
        <v>0</v>
      </c>
      <c r="W473" s="26" t="str">
        <f t="shared" si="274"/>
        <v>OK</v>
      </c>
    </row>
    <row r="474" spans="1:23" x14ac:dyDescent="0.2">
      <c r="A474" s="3">
        <f t="shared" si="264"/>
        <v>41</v>
      </c>
      <c r="B474" s="3" t="s">
        <v>183</v>
      </c>
      <c r="C474" s="3" t="s">
        <v>160</v>
      </c>
      <c r="D474" s="16" t="str">
        <f t="shared" si="285"/>
        <v>A584</v>
      </c>
      <c r="E474" s="4" t="s">
        <v>592</v>
      </c>
      <c r="F474" s="11"/>
      <c r="G474" s="11"/>
      <c r="H474" s="14">
        <f>'II-I TOTAL COMPANY'!M474</f>
        <v>0</v>
      </c>
      <c r="I474" s="69">
        <v>0</v>
      </c>
      <c r="J474" s="69">
        <f t="shared" si="286"/>
        <v>0</v>
      </c>
      <c r="K474" s="12">
        <f t="shared" si="287"/>
        <v>0</v>
      </c>
      <c r="L474" s="12">
        <f t="shared" si="287"/>
        <v>0</v>
      </c>
      <c r="M474" s="9">
        <f t="shared" si="288"/>
        <v>0</v>
      </c>
      <c r="N474" s="12">
        <f t="shared" si="289"/>
        <v>0</v>
      </c>
      <c r="O474" s="12">
        <f t="shared" si="289"/>
        <v>0</v>
      </c>
      <c r="P474" s="9">
        <f t="shared" si="290"/>
        <v>0</v>
      </c>
      <c r="Q474" s="12">
        <f t="shared" si="291"/>
        <v>0</v>
      </c>
      <c r="R474" s="12">
        <f t="shared" si="291"/>
        <v>0</v>
      </c>
      <c r="S474" s="12">
        <f t="shared" si="292"/>
        <v>0</v>
      </c>
      <c r="T474" s="12">
        <f t="shared" si="291"/>
        <v>0</v>
      </c>
      <c r="U474" s="12">
        <f t="shared" si="291"/>
        <v>0</v>
      </c>
      <c r="V474" s="12">
        <f t="shared" si="291"/>
        <v>0</v>
      </c>
      <c r="W474" s="26" t="str">
        <f t="shared" si="274"/>
        <v>OK</v>
      </c>
    </row>
    <row r="475" spans="1:23" x14ac:dyDescent="0.2">
      <c r="A475" s="3">
        <f t="shared" si="264"/>
        <v>42</v>
      </c>
      <c r="B475" s="3" t="s">
        <v>184</v>
      </c>
      <c r="C475" s="3" t="s">
        <v>185</v>
      </c>
      <c r="D475" s="16" t="str">
        <f t="shared" si="285"/>
        <v>A585</v>
      </c>
      <c r="E475" s="4" t="s">
        <v>592</v>
      </c>
      <c r="F475" s="11"/>
      <c r="G475" s="11"/>
      <c r="H475" s="14">
        <f>'II-I TOTAL COMPANY'!M475</f>
        <v>0</v>
      </c>
      <c r="I475" s="69">
        <v>0</v>
      </c>
      <c r="J475" s="69">
        <f t="shared" si="286"/>
        <v>0</v>
      </c>
      <c r="K475" s="12">
        <f t="shared" si="287"/>
        <v>0</v>
      </c>
      <c r="L475" s="12">
        <f t="shared" si="287"/>
        <v>0</v>
      </c>
      <c r="M475" s="9">
        <f t="shared" si="288"/>
        <v>0</v>
      </c>
      <c r="N475" s="12">
        <f t="shared" si="289"/>
        <v>0</v>
      </c>
      <c r="O475" s="12">
        <f t="shared" si="289"/>
        <v>0</v>
      </c>
      <c r="P475" s="9">
        <f t="shared" si="290"/>
        <v>0</v>
      </c>
      <c r="Q475" s="12">
        <f t="shared" si="291"/>
        <v>0</v>
      </c>
      <c r="R475" s="12">
        <f t="shared" si="291"/>
        <v>0</v>
      </c>
      <c r="S475" s="12">
        <f t="shared" si="292"/>
        <v>0</v>
      </c>
      <c r="T475" s="12">
        <f t="shared" si="291"/>
        <v>0</v>
      </c>
      <c r="U475" s="12">
        <f t="shared" si="291"/>
        <v>0</v>
      </c>
      <c r="V475" s="12">
        <f t="shared" si="291"/>
        <v>0</v>
      </c>
      <c r="W475" s="26" t="str">
        <f t="shared" si="274"/>
        <v>OK</v>
      </c>
    </row>
    <row r="476" spans="1:23" x14ac:dyDescent="0.2">
      <c r="A476" s="3">
        <f t="shared" si="264"/>
        <v>43</v>
      </c>
      <c r="B476" s="3" t="s">
        <v>186</v>
      </c>
      <c r="C476" s="3" t="s">
        <v>187</v>
      </c>
      <c r="D476" s="16" t="str">
        <f t="shared" si="285"/>
        <v>A586</v>
      </c>
      <c r="E476" s="4" t="s">
        <v>592</v>
      </c>
      <c r="F476" s="11"/>
      <c r="G476" s="11"/>
      <c r="H476" s="14">
        <f>'II-I TOTAL COMPANY'!M476</f>
        <v>0</v>
      </c>
      <c r="I476" s="69">
        <v>0</v>
      </c>
      <c r="J476" s="69">
        <f t="shared" si="286"/>
        <v>0</v>
      </c>
      <c r="K476" s="12">
        <f t="shared" si="287"/>
        <v>0</v>
      </c>
      <c r="L476" s="12">
        <f t="shared" si="287"/>
        <v>0</v>
      </c>
      <c r="M476" s="9">
        <f t="shared" si="288"/>
        <v>0</v>
      </c>
      <c r="N476" s="12">
        <f t="shared" si="289"/>
        <v>0</v>
      </c>
      <c r="O476" s="12">
        <f t="shared" si="289"/>
        <v>0</v>
      </c>
      <c r="P476" s="9">
        <f t="shared" si="290"/>
        <v>0</v>
      </c>
      <c r="Q476" s="12">
        <f t="shared" si="291"/>
        <v>0</v>
      </c>
      <c r="R476" s="12">
        <f t="shared" si="291"/>
        <v>0</v>
      </c>
      <c r="S476" s="12">
        <f t="shared" si="292"/>
        <v>0</v>
      </c>
      <c r="T476" s="12">
        <f t="shared" si="291"/>
        <v>0</v>
      </c>
      <c r="U476" s="12">
        <f t="shared" si="291"/>
        <v>0</v>
      </c>
      <c r="V476" s="12">
        <f t="shared" si="291"/>
        <v>0</v>
      </c>
      <c r="W476" s="26" t="str">
        <f t="shared" si="274"/>
        <v>OK</v>
      </c>
    </row>
    <row r="477" spans="1:23" x14ac:dyDescent="0.2">
      <c r="A477" s="3">
        <f t="shared" si="264"/>
        <v>44</v>
      </c>
      <c r="B477" s="3" t="s">
        <v>188</v>
      </c>
      <c r="C477" s="3" t="s">
        <v>189</v>
      </c>
      <c r="D477" s="16" t="str">
        <f t="shared" si="285"/>
        <v>A587</v>
      </c>
      <c r="E477" s="4" t="s">
        <v>592</v>
      </c>
      <c r="F477" s="11"/>
      <c r="G477" s="11"/>
      <c r="H477" s="14">
        <f>'II-I TOTAL COMPANY'!M477</f>
        <v>0</v>
      </c>
      <c r="I477" s="69">
        <v>0</v>
      </c>
      <c r="J477" s="69">
        <f t="shared" si="286"/>
        <v>0</v>
      </c>
      <c r="K477" s="12">
        <f>IF(+$H359&lt;&gt;0,$H477*(+K359/$H359),0)</f>
        <v>0</v>
      </c>
      <c r="L477" s="12">
        <f>IF(+$H359&lt;&gt;0,$H477*(+L359/$H359),0)</f>
        <v>0</v>
      </c>
      <c r="M477" s="9">
        <f t="shared" si="288"/>
        <v>0</v>
      </c>
      <c r="N477" s="12">
        <f>IF(+$H359&lt;&gt;0,$H477*(+N359/$H359),0)</f>
        <v>0</v>
      </c>
      <c r="O477" s="12">
        <f>IF(+$H359&lt;&gt;0,$H477*(+O359/$H359),0)</f>
        <v>0</v>
      </c>
      <c r="P477" s="9">
        <f t="shared" si="290"/>
        <v>0</v>
      </c>
      <c r="Q477" s="12">
        <f t="shared" ref="Q477:V478" si="293">IF(+$H359&lt;&gt;0,$H477*(+Q359/$H359),0)</f>
        <v>0</v>
      </c>
      <c r="R477" s="12">
        <f t="shared" si="293"/>
        <v>0</v>
      </c>
      <c r="S477" s="12">
        <f>IF(+$H359&lt;&gt;0,$H477*(+S359/$H359),0)</f>
        <v>0</v>
      </c>
      <c r="T477" s="12">
        <f t="shared" si="293"/>
        <v>0</v>
      </c>
      <c r="U477" s="12">
        <f t="shared" si="293"/>
        <v>0</v>
      </c>
      <c r="V477" s="12">
        <f t="shared" si="293"/>
        <v>0</v>
      </c>
      <c r="W477" s="26" t="str">
        <f t="shared" si="274"/>
        <v>OK</v>
      </c>
    </row>
    <row r="478" spans="1:23" x14ac:dyDescent="0.2">
      <c r="A478" s="3">
        <f t="shared" ref="A478:A495" si="294">+A477+1</f>
        <v>45</v>
      </c>
      <c r="B478" s="3" t="s">
        <v>190</v>
      </c>
      <c r="C478" s="3" t="s">
        <v>191</v>
      </c>
      <c r="D478" s="16" t="str">
        <f t="shared" si="285"/>
        <v>A588</v>
      </c>
      <c r="E478" s="4" t="s">
        <v>592</v>
      </c>
      <c r="F478" s="11"/>
      <c r="G478" s="11"/>
      <c r="H478" s="14">
        <f>'II-I TOTAL COMPANY'!M478</f>
        <v>0</v>
      </c>
      <c r="I478" s="69">
        <v>0</v>
      </c>
      <c r="J478" s="69">
        <f t="shared" si="286"/>
        <v>0</v>
      </c>
      <c r="K478" s="12">
        <f>IF(+$H360&lt;&gt;0,$H478*(+K360/$H360),0)</f>
        <v>0</v>
      </c>
      <c r="L478" s="12">
        <f>IF(+$H360&lt;&gt;0,$H478*(+L360/$H360),0)</f>
        <v>0</v>
      </c>
      <c r="M478" s="9">
        <f t="shared" si="288"/>
        <v>0</v>
      </c>
      <c r="N478" s="12">
        <f>IF(+$H360&lt;&gt;0,$H478*(+N360/$H360),0)</f>
        <v>0</v>
      </c>
      <c r="O478" s="12">
        <f>IF(+$H360&lt;&gt;0,$H478*(+O360/$H360),0)</f>
        <v>0</v>
      </c>
      <c r="P478" s="9">
        <f t="shared" si="290"/>
        <v>0</v>
      </c>
      <c r="Q478" s="12">
        <f t="shared" si="293"/>
        <v>0</v>
      </c>
      <c r="R478" s="12">
        <f t="shared" si="293"/>
        <v>0</v>
      </c>
      <c r="S478" s="12">
        <f>IF(+$H360&lt;&gt;0,$H478*(+S360/$H360),0)</f>
        <v>0</v>
      </c>
      <c r="T478" s="12">
        <f t="shared" si="293"/>
        <v>0</v>
      </c>
      <c r="U478" s="12">
        <f t="shared" si="293"/>
        <v>0</v>
      </c>
      <c r="V478" s="12">
        <f t="shared" si="293"/>
        <v>0</v>
      </c>
      <c r="W478" s="26" t="str">
        <f t="shared" si="274"/>
        <v>OK</v>
      </c>
    </row>
    <row r="479" spans="1:23" x14ac:dyDescent="0.2">
      <c r="A479" s="3">
        <f t="shared" si="294"/>
        <v>46</v>
      </c>
      <c r="B479" s="3" t="s">
        <v>192</v>
      </c>
      <c r="C479" s="3" t="s">
        <v>141</v>
      </c>
      <c r="D479" s="16" t="str">
        <f t="shared" si="285"/>
        <v>A589</v>
      </c>
      <c r="E479" s="4" t="s">
        <v>592</v>
      </c>
      <c r="F479" s="11"/>
      <c r="G479" s="11"/>
      <c r="H479" s="14">
        <f>'II-I TOTAL COMPANY'!M479</f>
        <v>0</v>
      </c>
      <c r="I479" s="69">
        <v>0</v>
      </c>
      <c r="J479" s="69">
        <f t="shared" si="286"/>
        <v>0</v>
      </c>
      <c r="K479" s="12">
        <f>IF(+$H362&lt;&gt;0,$H479*(+K362/$H362),0)</f>
        <v>0</v>
      </c>
      <c r="L479" s="12">
        <f>IF(+$H362&lt;&gt;0,$H479*(+L362/$H362),0)</f>
        <v>0</v>
      </c>
      <c r="M479" s="9">
        <f t="shared" si="288"/>
        <v>0</v>
      </c>
      <c r="N479" s="12">
        <f>IF(+$H362&lt;&gt;0,$H479*(+N362/$H362),0)</f>
        <v>0</v>
      </c>
      <c r="O479" s="12">
        <f>IF(+$H362&lt;&gt;0,$H479*(+O362/$H362),0)</f>
        <v>0</v>
      </c>
      <c r="P479" s="9">
        <f t="shared" si="290"/>
        <v>0</v>
      </c>
      <c r="Q479" s="12">
        <f t="shared" ref="Q479:V479" si="295">IF(+$H362&lt;&gt;0,$H479*(+Q362/$H362),0)</f>
        <v>0</v>
      </c>
      <c r="R479" s="12">
        <f t="shared" si="295"/>
        <v>0</v>
      </c>
      <c r="S479" s="12">
        <f t="shared" si="295"/>
        <v>0</v>
      </c>
      <c r="T479" s="12">
        <f t="shared" si="295"/>
        <v>0</v>
      </c>
      <c r="U479" s="12">
        <f t="shared" si="295"/>
        <v>0</v>
      </c>
      <c r="V479" s="12">
        <f t="shared" si="295"/>
        <v>0</v>
      </c>
      <c r="W479" s="26" t="str">
        <f t="shared" si="274"/>
        <v>OK</v>
      </c>
    </row>
    <row r="480" spans="1:23" x14ac:dyDescent="0.2">
      <c r="A480" s="3">
        <f t="shared" si="294"/>
        <v>47</v>
      </c>
      <c r="B480" s="3"/>
      <c r="C480" s="3" t="s">
        <v>193</v>
      </c>
      <c r="D480" s="3"/>
      <c r="E480" s="4"/>
      <c r="F480" s="8"/>
      <c r="G480" s="8"/>
      <c r="H480" s="8">
        <f t="shared" ref="H480:V480" si="296">SUM(H470:H479)</f>
        <v>0</v>
      </c>
      <c r="I480" s="8">
        <f t="shared" si="296"/>
        <v>0</v>
      </c>
      <c r="J480" s="69">
        <f t="shared" si="286"/>
        <v>0</v>
      </c>
      <c r="K480" s="8">
        <f t="shared" si="296"/>
        <v>0</v>
      </c>
      <c r="L480" s="8">
        <f t="shared" si="296"/>
        <v>0</v>
      </c>
      <c r="M480" s="9">
        <f t="shared" si="288"/>
        <v>0</v>
      </c>
      <c r="N480" s="8">
        <f t="shared" si="296"/>
        <v>0</v>
      </c>
      <c r="O480" s="8">
        <f t="shared" si="296"/>
        <v>0</v>
      </c>
      <c r="P480" s="9">
        <f t="shared" si="290"/>
        <v>0</v>
      </c>
      <c r="Q480" s="8">
        <f t="shared" si="296"/>
        <v>0</v>
      </c>
      <c r="R480" s="8">
        <f t="shared" si="296"/>
        <v>0</v>
      </c>
      <c r="S480" s="8">
        <f>SUM(S470:S479)</f>
        <v>0</v>
      </c>
      <c r="T480" s="8">
        <f t="shared" si="296"/>
        <v>0</v>
      </c>
      <c r="U480" s="8">
        <f t="shared" si="296"/>
        <v>0</v>
      </c>
      <c r="V480" s="8">
        <f t="shared" si="296"/>
        <v>0</v>
      </c>
      <c r="W480" s="26" t="str">
        <f t="shared" si="274"/>
        <v>OK</v>
      </c>
    </row>
    <row r="481" spans="1:23" x14ac:dyDescent="0.2">
      <c r="A481" s="3">
        <f t="shared" si="294"/>
        <v>48</v>
      </c>
      <c r="B481" s="3" t="s">
        <v>142</v>
      </c>
      <c r="C481" s="3"/>
      <c r="D481" s="3"/>
      <c r="E481" s="4"/>
      <c r="F481" s="4"/>
      <c r="G481" s="4"/>
      <c r="H481" s="8"/>
      <c r="I481" s="8"/>
      <c r="J481" s="8"/>
      <c r="K481" s="8"/>
      <c r="L481" s="8"/>
      <c r="M481" s="3"/>
      <c r="N481" s="3"/>
      <c r="O481" s="3"/>
      <c r="P481" s="9"/>
      <c r="Q481" s="3"/>
      <c r="R481" s="3"/>
      <c r="S481" s="3"/>
      <c r="T481" s="3"/>
      <c r="U481" s="3"/>
      <c r="V481" s="3"/>
      <c r="W481" s="26" t="str">
        <f t="shared" si="274"/>
        <v>OK</v>
      </c>
    </row>
    <row r="482" spans="1:23" x14ac:dyDescent="0.2">
      <c r="A482" s="3">
        <f t="shared" si="294"/>
        <v>49</v>
      </c>
      <c r="B482" s="3" t="s">
        <v>194</v>
      </c>
      <c r="C482" s="3" t="s">
        <v>195</v>
      </c>
      <c r="D482" s="16" t="str">
        <f t="shared" ref="D482:D490" si="297">B482</f>
        <v>A590</v>
      </c>
      <c r="E482" s="4" t="s">
        <v>592</v>
      </c>
      <c r="F482" s="11"/>
      <c r="G482" s="11"/>
      <c r="H482" s="14">
        <f>'II-I TOTAL COMPANY'!M482</f>
        <v>0</v>
      </c>
      <c r="I482" s="69">
        <v>0</v>
      </c>
      <c r="J482" s="69">
        <f t="shared" si="286"/>
        <v>0</v>
      </c>
      <c r="K482" s="12">
        <f t="shared" ref="K482:L490" si="298">IF(+$H365&lt;&gt;0,$H482*(+K365/$H365),0)</f>
        <v>0</v>
      </c>
      <c r="L482" s="12">
        <f t="shared" si="298"/>
        <v>0</v>
      </c>
      <c r="M482" s="9">
        <f t="shared" ref="M482:M491" si="299">SUM(N482:O482)</f>
        <v>0</v>
      </c>
      <c r="N482" s="12">
        <f t="shared" ref="N482:O490" si="300">IF(+$H365&lt;&gt;0,$H482*(+N365/$H365),0)</f>
        <v>0</v>
      </c>
      <c r="O482" s="12">
        <f t="shared" si="300"/>
        <v>0</v>
      </c>
      <c r="P482" s="9">
        <f t="shared" si="290"/>
        <v>0</v>
      </c>
      <c r="Q482" s="12">
        <f t="shared" ref="Q482:V490" si="301">IF(+$H365&lt;&gt;0,$H482*(+Q365/$H365),0)</f>
        <v>0</v>
      </c>
      <c r="R482" s="12">
        <f t="shared" si="301"/>
        <v>0</v>
      </c>
      <c r="S482" s="12">
        <f t="shared" ref="S482:S490" si="302">IF(+$H365&lt;&gt;0,$H482*(+S365/$H365),0)</f>
        <v>0</v>
      </c>
      <c r="T482" s="12">
        <f t="shared" si="301"/>
        <v>0</v>
      </c>
      <c r="U482" s="12">
        <f t="shared" si="301"/>
        <v>0</v>
      </c>
      <c r="V482" s="12">
        <f t="shared" si="301"/>
        <v>0</v>
      </c>
      <c r="W482" s="26" t="str">
        <f t="shared" si="274"/>
        <v>OK</v>
      </c>
    </row>
    <row r="483" spans="1:23" x14ac:dyDescent="0.2">
      <c r="A483" s="3">
        <f t="shared" si="294"/>
        <v>50</v>
      </c>
      <c r="B483" s="3" t="s">
        <v>196</v>
      </c>
      <c r="C483" s="3" t="s">
        <v>143</v>
      </c>
      <c r="D483" s="16" t="str">
        <f t="shared" si="297"/>
        <v>A591</v>
      </c>
      <c r="E483" s="4" t="s">
        <v>592</v>
      </c>
      <c r="F483" s="11"/>
      <c r="G483" s="11"/>
      <c r="H483" s="14">
        <f>'II-I TOTAL COMPANY'!M483</f>
        <v>0</v>
      </c>
      <c r="I483" s="69">
        <v>0</v>
      </c>
      <c r="J483" s="69">
        <f t="shared" si="286"/>
        <v>0</v>
      </c>
      <c r="K483" s="12">
        <f t="shared" si="298"/>
        <v>0</v>
      </c>
      <c r="L483" s="12">
        <f t="shared" si="298"/>
        <v>0</v>
      </c>
      <c r="M483" s="9">
        <f t="shared" si="299"/>
        <v>0</v>
      </c>
      <c r="N483" s="12">
        <f t="shared" si="300"/>
        <v>0</v>
      </c>
      <c r="O483" s="12">
        <f t="shared" si="300"/>
        <v>0</v>
      </c>
      <c r="P483" s="9">
        <f t="shared" si="290"/>
        <v>0</v>
      </c>
      <c r="Q483" s="12">
        <f t="shared" si="301"/>
        <v>0</v>
      </c>
      <c r="R483" s="12">
        <f t="shared" si="301"/>
        <v>0</v>
      </c>
      <c r="S483" s="12">
        <f t="shared" si="302"/>
        <v>0</v>
      </c>
      <c r="T483" s="12">
        <f t="shared" si="301"/>
        <v>0</v>
      </c>
      <c r="U483" s="12">
        <f t="shared" si="301"/>
        <v>0</v>
      </c>
      <c r="V483" s="12">
        <f t="shared" si="301"/>
        <v>0</v>
      </c>
      <c r="W483" s="26" t="str">
        <f t="shared" si="274"/>
        <v>OK</v>
      </c>
    </row>
    <row r="484" spans="1:23" x14ac:dyDescent="0.2">
      <c r="A484" s="3">
        <f t="shared" si="294"/>
        <v>51</v>
      </c>
      <c r="B484" s="3" t="s">
        <v>197</v>
      </c>
      <c r="C484" s="3" t="s">
        <v>168</v>
      </c>
      <c r="D484" s="16" t="str">
        <f t="shared" si="297"/>
        <v>A592</v>
      </c>
      <c r="E484" s="4" t="s">
        <v>592</v>
      </c>
      <c r="F484" s="11"/>
      <c r="G484" s="11"/>
      <c r="H484" s="14">
        <f>'II-I TOTAL COMPANY'!M484</f>
        <v>0</v>
      </c>
      <c r="I484" s="69">
        <v>0</v>
      </c>
      <c r="J484" s="69">
        <f t="shared" si="286"/>
        <v>0</v>
      </c>
      <c r="K484" s="12">
        <f t="shared" si="298"/>
        <v>0</v>
      </c>
      <c r="L484" s="12">
        <f t="shared" si="298"/>
        <v>0</v>
      </c>
      <c r="M484" s="9">
        <f t="shared" si="299"/>
        <v>0</v>
      </c>
      <c r="N484" s="12">
        <f t="shared" si="300"/>
        <v>0</v>
      </c>
      <c r="O484" s="12">
        <f t="shared" si="300"/>
        <v>0</v>
      </c>
      <c r="P484" s="9">
        <f t="shared" si="290"/>
        <v>0</v>
      </c>
      <c r="Q484" s="12">
        <f t="shared" si="301"/>
        <v>0</v>
      </c>
      <c r="R484" s="12">
        <f t="shared" si="301"/>
        <v>0</v>
      </c>
      <c r="S484" s="12">
        <f t="shared" si="302"/>
        <v>0</v>
      </c>
      <c r="T484" s="12">
        <f t="shared" si="301"/>
        <v>0</v>
      </c>
      <c r="U484" s="12">
        <f t="shared" si="301"/>
        <v>0</v>
      </c>
      <c r="V484" s="12">
        <f t="shared" si="301"/>
        <v>0</v>
      </c>
      <c r="W484" s="26" t="str">
        <f t="shared" si="274"/>
        <v>OK</v>
      </c>
    </row>
    <row r="485" spans="1:23" x14ac:dyDescent="0.2">
      <c r="A485" s="3">
        <f t="shared" si="294"/>
        <v>52</v>
      </c>
      <c r="B485" s="3" t="s">
        <v>198</v>
      </c>
      <c r="C485" s="3" t="s">
        <v>170</v>
      </c>
      <c r="D485" s="16" t="str">
        <f t="shared" si="297"/>
        <v>A593</v>
      </c>
      <c r="E485" s="4" t="s">
        <v>592</v>
      </c>
      <c r="F485" s="11"/>
      <c r="G485" s="11"/>
      <c r="H485" s="14">
        <f>'II-I TOTAL COMPANY'!M485</f>
        <v>0</v>
      </c>
      <c r="I485" s="69">
        <v>0</v>
      </c>
      <c r="J485" s="69">
        <f t="shared" si="286"/>
        <v>0</v>
      </c>
      <c r="K485" s="12">
        <f t="shared" si="298"/>
        <v>0</v>
      </c>
      <c r="L485" s="12">
        <f t="shared" si="298"/>
        <v>0</v>
      </c>
      <c r="M485" s="9">
        <f t="shared" si="299"/>
        <v>0</v>
      </c>
      <c r="N485" s="12">
        <f t="shared" si="300"/>
        <v>0</v>
      </c>
      <c r="O485" s="12">
        <f t="shared" si="300"/>
        <v>0</v>
      </c>
      <c r="P485" s="9">
        <f t="shared" si="290"/>
        <v>0</v>
      </c>
      <c r="Q485" s="12">
        <f t="shared" si="301"/>
        <v>0</v>
      </c>
      <c r="R485" s="12">
        <f t="shared" si="301"/>
        <v>0</v>
      </c>
      <c r="S485" s="12">
        <f t="shared" si="302"/>
        <v>0</v>
      </c>
      <c r="T485" s="12">
        <f t="shared" si="301"/>
        <v>0</v>
      </c>
      <c r="U485" s="12">
        <f t="shared" si="301"/>
        <v>0</v>
      </c>
      <c r="V485" s="12">
        <f t="shared" si="301"/>
        <v>0</v>
      </c>
      <c r="W485" s="26" t="str">
        <f t="shared" si="274"/>
        <v>OK</v>
      </c>
    </row>
    <row r="486" spans="1:23" x14ac:dyDescent="0.2">
      <c r="A486" s="3">
        <f t="shared" si="294"/>
        <v>53</v>
      </c>
      <c r="B486" s="3" t="s">
        <v>199</v>
      </c>
      <c r="C486" s="3" t="s">
        <v>172</v>
      </c>
      <c r="D486" s="16" t="str">
        <f t="shared" si="297"/>
        <v>A594</v>
      </c>
      <c r="E486" s="4" t="s">
        <v>592</v>
      </c>
      <c r="F486" s="11"/>
      <c r="G486" s="11"/>
      <c r="H486" s="14">
        <f>'II-I TOTAL COMPANY'!M486</f>
        <v>0</v>
      </c>
      <c r="I486" s="69">
        <v>0</v>
      </c>
      <c r="J486" s="69">
        <f t="shared" si="286"/>
        <v>0</v>
      </c>
      <c r="K486" s="12">
        <f t="shared" si="298"/>
        <v>0</v>
      </c>
      <c r="L486" s="12">
        <f t="shared" si="298"/>
        <v>0</v>
      </c>
      <c r="M486" s="9">
        <f t="shared" si="299"/>
        <v>0</v>
      </c>
      <c r="N486" s="12">
        <f t="shared" si="300"/>
        <v>0</v>
      </c>
      <c r="O486" s="12">
        <f t="shared" si="300"/>
        <v>0</v>
      </c>
      <c r="P486" s="9">
        <f t="shared" si="290"/>
        <v>0</v>
      </c>
      <c r="Q486" s="12">
        <f t="shared" si="301"/>
        <v>0</v>
      </c>
      <c r="R486" s="12">
        <f t="shared" si="301"/>
        <v>0</v>
      </c>
      <c r="S486" s="12">
        <f t="shared" si="302"/>
        <v>0</v>
      </c>
      <c r="T486" s="12">
        <f t="shared" si="301"/>
        <v>0</v>
      </c>
      <c r="U486" s="12">
        <f t="shared" si="301"/>
        <v>0</v>
      </c>
      <c r="V486" s="12">
        <f t="shared" si="301"/>
        <v>0</v>
      </c>
      <c r="W486" s="26" t="str">
        <f t="shared" si="274"/>
        <v>OK</v>
      </c>
    </row>
    <row r="487" spans="1:23" x14ac:dyDescent="0.2">
      <c r="A487" s="3">
        <f t="shared" si="294"/>
        <v>54</v>
      </c>
      <c r="B487" s="3" t="s">
        <v>200</v>
      </c>
      <c r="C487" s="3" t="s">
        <v>201</v>
      </c>
      <c r="D487" s="16" t="str">
        <f t="shared" si="297"/>
        <v>A595</v>
      </c>
      <c r="E487" s="4" t="s">
        <v>592</v>
      </c>
      <c r="F487" s="11"/>
      <c r="G487" s="11"/>
      <c r="H487" s="14">
        <f>'II-I TOTAL COMPANY'!M487</f>
        <v>0</v>
      </c>
      <c r="I487" s="69">
        <v>0</v>
      </c>
      <c r="J487" s="69">
        <f t="shared" si="286"/>
        <v>0</v>
      </c>
      <c r="K487" s="12">
        <f t="shared" si="298"/>
        <v>0</v>
      </c>
      <c r="L487" s="12">
        <f t="shared" si="298"/>
        <v>0</v>
      </c>
      <c r="M487" s="9">
        <f t="shared" si="299"/>
        <v>0</v>
      </c>
      <c r="N487" s="12">
        <f t="shared" si="300"/>
        <v>0</v>
      </c>
      <c r="O487" s="12">
        <f t="shared" si="300"/>
        <v>0</v>
      </c>
      <c r="P487" s="9">
        <f t="shared" si="290"/>
        <v>0</v>
      </c>
      <c r="Q487" s="12">
        <f t="shared" si="301"/>
        <v>0</v>
      </c>
      <c r="R487" s="12">
        <f t="shared" si="301"/>
        <v>0</v>
      </c>
      <c r="S487" s="12">
        <f t="shared" si="302"/>
        <v>0</v>
      </c>
      <c r="T487" s="12">
        <f t="shared" si="301"/>
        <v>0</v>
      </c>
      <c r="U487" s="12">
        <f t="shared" si="301"/>
        <v>0</v>
      </c>
      <c r="V487" s="12">
        <f t="shared" si="301"/>
        <v>0</v>
      </c>
      <c r="W487" s="26" t="str">
        <f t="shared" si="274"/>
        <v>OK</v>
      </c>
    </row>
    <row r="488" spans="1:23" x14ac:dyDescent="0.2">
      <c r="A488" s="3">
        <f t="shared" si="294"/>
        <v>55</v>
      </c>
      <c r="B488" s="3" t="s">
        <v>202</v>
      </c>
      <c r="C488" s="3" t="s">
        <v>203</v>
      </c>
      <c r="D488" s="16" t="str">
        <f t="shared" si="297"/>
        <v>A596</v>
      </c>
      <c r="E488" s="4" t="s">
        <v>592</v>
      </c>
      <c r="F488" s="11"/>
      <c r="G488" s="11"/>
      <c r="H488" s="14">
        <f>'II-I TOTAL COMPANY'!M488</f>
        <v>0</v>
      </c>
      <c r="I488" s="69">
        <v>0</v>
      </c>
      <c r="J488" s="69">
        <f t="shared" si="286"/>
        <v>0</v>
      </c>
      <c r="K488" s="12">
        <f t="shared" si="298"/>
        <v>0</v>
      </c>
      <c r="L488" s="12">
        <f t="shared" si="298"/>
        <v>0</v>
      </c>
      <c r="M488" s="9">
        <f t="shared" si="299"/>
        <v>0</v>
      </c>
      <c r="N488" s="12">
        <f t="shared" si="300"/>
        <v>0</v>
      </c>
      <c r="O488" s="12">
        <f t="shared" si="300"/>
        <v>0</v>
      </c>
      <c r="P488" s="9">
        <f t="shared" si="290"/>
        <v>0</v>
      </c>
      <c r="Q488" s="12">
        <f t="shared" si="301"/>
        <v>0</v>
      </c>
      <c r="R488" s="12">
        <f t="shared" si="301"/>
        <v>0</v>
      </c>
      <c r="S488" s="12">
        <f t="shared" si="302"/>
        <v>0</v>
      </c>
      <c r="T488" s="12">
        <f t="shared" si="301"/>
        <v>0</v>
      </c>
      <c r="U488" s="12">
        <f t="shared" si="301"/>
        <v>0</v>
      </c>
      <c r="V488" s="12">
        <f t="shared" si="301"/>
        <v>0</v>
      </c>
      <c r="W488" s="26" t="str">
        <f t="shared" si="274"/>
        <v>OK</v>
      </c>
    </row>
    <row r="489" spans="1:23" x14ac:dyDescent="0.2">
      <c r="A489" s="3">
        <f t="shared" si="294"/>
        <v>56</v>
      </c>
      <c r="B489" s="3" t="s">
        <v>204</v>
      </c>
      <c r="C489" s="3" t="s">
        <v>205</v>
      </c>
      <c r="D489" s="16" t="str">
        <f t="shared" si="297"/>
        <v>A597</v>
      </c>
      <c r="E489" s="4" t="s">
        <v>592</v>
      </c>
      <c r="F489" s="11"/>
      <c r="G489" s="11"/>
      <c r="H489" s="14">
        <f>'II-I TOTAL COMPANY'!M489</f>
        <v>0</v>
      </c>
      <c r="I489" s="69">
        <v>0</v>
      </c>
      <c r="J489" s="69">
        <f t="shared" si="286"/>
        <v>0</v>
      </c>
      <c r="K489" s="12">
        <f t="shared" si="298"/>
        <v>0</v>
      </c>
      <c r="L489" s="12">
        <f t="shared" si="298"/>
        <v>0</v>
      </c>
      <c r="M489" s="9">
        <f t="shared" si="299"/>
        <v>0</v>
      </c>
      <c r="N489" s="12">
        <f t="shared" si="300"/>
        <v>0</v>
      </c>
      <c r="O489" s="12">
        <f t="shared" si="300"/>
        <v>0</v>
      </c>
      <c r="P489" s="9">
        <f t="shared" si="290"/>
        <v>0</v>
      </c>
      <c r="Q489" s="12">
        <f t="shared" si="301"/>
        <v>0</v>
      </c>
      <c r="R489" s="12">
        <f t="shared" si="301"/>
        <v>0</v>
      </c>
      <c r="S489" s="12">
        <f t="shared" si="302"/>
        <v>0</v>
      </c>
      <c r="T489" s="12">
        <f t="shared" si="301"/>
        <v>0</v>
      </c>
      <c r="U489" s="12">
        <f t="shared" si="301"/>
        <v>0</v>
      </c>
      <c r="V489" s="12">
        <f t="shared" si="301"/>
        <v>0</v>
      </c>
      <c r="W489" s="26" t="str">
        <f t="shared" si="274"/>
        <v>OK</v>
      </c>
    </row>
    <row r="490" spans="1:23" x14ac:dyDescent="0.2">
      <c r="A490" s="3">
        <f t="shared" si="294"/>
        <v>57</v>
      </c>
      <c r="B490" s="3" t="s">
        <v>309</v>
      </c>
      <c r="C490" s="3" t="s">
        <v>206</v>
      </c>
      <c r="D490" s="16" t="str">
        <f t="shared" si="297"/>
        <v>A598</v>
      </c>
      <c r="E490" s="4" t="s">
        <v>592</v>
      </c>
      <c r="F490" s="11"/>
      <c r="G490" s="11"/>
      <c r="H490" s="14">
        <f>'II-I TOTAL COMPANY'!M490</f>
        <v>0</v>
      </c>
      <c r="I490" s="69">
        <v>0</v>
      </c>
      <c r="J490" s="69">
        <f t="shared" si="286"/>
        <v>0</v>
      </c>
      <c r="K490" s="12">
        <f t="shared" si="298"/>
        <v>0</v>
      </c>
      <c r="L490" s="12">
        <f t="shared" si="298"/>
        <v>0</v>
      </c>
      <c r="M490" s="9">
        <f t="shared" si="299"/>
        <v>0</v>
      </c>
      <c r="N490" s="12">
        <f t="shared" si="300"/>
        <v>0</v>
      </c>
      <c r="O490" s="12">
        <f t="shared" si="300"/>
        <v>0</v>
      </c>
      <c r="P490" s="9">
        <f t="shared" si="290"/>
        <v>0</v>
      </c>
      <c r="Q490" s="12">
        <f t="shared" si="301"/>
        <v>0</v>
      </c>
      <c r="R490" s="12">
        <f t="shared" si="301"/>
        <v>0</v>
      </c>
      <c r="S490" s="12">
        <f t="shared" si="302"/>
        <v>0</v>
      </c>
      <c r="T490" s="12">
        <f t="shared" si="301"/>
        <v>0</v>
      </c>
      <c r="U490" s="12">
        <f t="shared" si="301"/>
        <v>0</v>
      </c>
      <c r="V490" s="12">
        <f t="shared" si="301"/>
        <v>0</v>
      </c>
      <c r="W490" s="26" t="str">
        <f t="shared" si="274"/>
        <v>OK</v>
      </c>
    </row>
    <row r="491" spans="1:23" x14ac:dyDescent="0.2">
      <c r="A491" s="3">
        <f t="shared" si="294"/>
        <v>58</v>
      </c>
      <c r="B491" s="3"/>
      <c r="C491" s="3" t="s">
        <v>280</v>
      </c>
      <c r="D491" s="3"/>
      <c r="E491" s="4"/>
      <c r="F491" s="8"/>
      <c r="G491" s="8"/>
      <c r="H491" s="8">
        <f t="shared" ref="H491:V491" si="303">SUM(H482:H490)</f>
        <v>0</v>
      </c>
      <c r="I491" s="8">
        <f t="shared" si="303"/>
        <v>0</v>
      </c>
      <c r="J491" s="69">
        <f t="shared" si="286"/>
        <v>0</v>
      </c>
      <c r="K491" s="8">
        <f t="shared" si="303"/>
        <v>0</v>
      </c>
      <c r="L491" s="8">
        <f t="shared" si="303"/>
        <v>0</v>
      </c>
      <c r="M491" s="9">
        <f t="shared" si="299"/>
        <v>0</v>
      </c>
      <c r="N491" s="8">
        <f t="shared" si="303"/>
        <v>0</v>
      </c>
      <c r="O491" s="8">
        <f t="shared" si="303"/>
        <v>0</v>
      </c>
      <c r="P491" s="9">
        <f t="shared" si="290"/>
        <v>0</v>
      </c>
      <c r="Q491" s="8">
        <f t="shared" si="303"/>
        <v>0</v>
      </c>
      <c r="R491" s="8">
        <f t="shared" si="303"/>
        <v>0</v>
      </c>
      <c r="S491" s="8">
        <f>SUM(S482:S490)</f>
        <v>0</v>
      </c>
      <c r="T491" s="8">
        <f t="shared" si="303"/>
        <v>0</v>
      </c>
      <c r="U491" s="8">
        <f t="shared" si="303"/>
        <v>0</v>
      </c>
      <c r="V491" s="8">
        <f t="shared" si="303"/>
        <v>0</v>
      </c>
      <c r="W491" s="26" t="str">
        <f t="shared" si="274"/>
        <v>OK</v>
      </c>
    </row>
    <row r="492" spans="1:23" x14ac:dyDescent="0.2">
      <c r="A492" s="3">
        <f t="shared" si="294"/>
        <v>59</v>
      </c>
      <c r="B492" s="3"/>
      <c r="C492" s="3"/>
      <c r="D492" s="3"/>
      <c r="E492" s="4"/>
      <c r="F492" s="8"/>
      <c r="G492" s="8"/>
      <c r="H492" s="8"/>
      <c r="I492" s="8"/>
      <c r="J492" s="8"/>
      <c r="K492" s="8"/>
      <c r="L492" s="8"/>
      <c r="M492" s="3"/>
      <c r="N492" s="3"/>
      <c r="O492" s="3"/>
      <c r="P492" s="9"/>
      <c r="Q492" s="3"/>
      <c r="R492" s="3"/>
      <c r="S492" s="3"/>
      <c r="T492" s="3"/>
      <c r="U492" s="3"/>
      <c r="V492" s="3"/>
      <c r="W492" s="26" t="str">
        <f t="shared" si="274"/>
        <v>OK</v>
      </c>
    </row>
    <row r="493" spans="1:23" x14ac:dyDescent="0.2">
      <c r="A493" s="3">
        <f t="shared" si="294"/>
        <v>60</v>
      </c>
      <c r="B493" s="3"/>
      <c r="C493" s="3" t="s">
        <v>281</v>
      </c>
      <c r="D493" s="3"/>
      <c r="E493" s="4"/>
      <c r="F493" s="8"/>
      <c r="G493" s="8"/>
      <c r="H493" s="8">
        <f t="shared" ref="H493:V493" si="304">H480+H491</f>
        <v>0</v>
      </c>
      <c r="I493" s="8">
        <f t="shared" si="304"/>
        <v>0</v>
      </c>
      <c r="J493" s="69">
        <f t="shared" si="286"/>
        <v>0</v>
      </c>
      <c r="K493" s="8">
        <f t="shared" si="304"/>
        <v>0</v>
      </c>
      <c r="L493" s="8">
        <f>L480+L491</f>
        <v>0</v>
      </c>
      <c r="M493" s="9">
        <f>SUM(N493:O493)</f>
        <v>0</v>
      </c>
      <c r="N493" s="8">
        <f t="shared" si="304"/>
        <v>0</v>
      </c>
      <c r="O493" s="8">
        <f t="shared" si="304"/>
        <v>0</v>
      </c>
      <c r="P493" s="9">
        <f t="shared" si="290"/>
        <v>0</v>
      </c>
      <c r="Q493" s="8">
        <f t="shared" si="304"/>
        <v>0</v>
      </c>
      <c r="R493" s="8">
        <f t="shared" si="304"/>
        <v>0</v>
      </c>
      <c r="S493" s="8">
        <f>S480+S491</f>
        <v>0</v>
      </c>
      <c r="T493" s="8">
        <f t="shared" si="304"/>
        <v>0</v>
      </c>
      <c r="U493" s="8">
        <f t="shared" si="304"/>
        <v>0</v>
      </c>
      <c r="V493" s="8">
        <f t="shared" si="304"/>
        <v>0</v>
      </c>
      <c r="W493" s="26" t="str">
        <f t="shared" si="274"/>
        <v>OK</v>
      </c>
    </row>
    <row r="494" spans="1:23" x14ac:dyDescent="0.2">
      <c r="A494" s="3">
        <f t="shared" si="294"/>
        <v>61</v>
      </c>
      <c r="B494" s="3"/>
      <c r="C494" s="3"/>
      <c r="D494" s="3"/>
      <c r="E494" s="4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9"/>
      <c r="Q494" s="8"/>
      <c r="R494" s="8"/>
      <c r="S494" s="8"/>
      <c r="T494" s="8"/>
      <c r="U494" s="8"/>
      <c r="V494" s="8"/>
      <c r="W494" s="26" t="str">
        <f t="shared" si="274"/>
        <v>OK</v>
      </c>
    </row>
    <row r="495" spans="1:23" x14ac:dyDescent="0.2">
      <c r="A495" s="3">
        <f t="shared" si="294"/>
        <v>62</v>
      </c>
      <c r="B495" s="3"/>
      <c r="C495" s="3" t="s">
        <v>211</v>
      </c>
      <c r="D495" s="3"/>
      <c r="E495" s="4"/>
      <c r="F495" s="8"/>
      <c r="G495" s="8"/>
      <c r="H495" s="8">
        <f t="shared" ref="H495:V495" si="305">H439+H465+H493</f>
        <v>0</v>
      </c>
      <c r="I495" s="8">
        <f t="shared" si="305"/>
        <v>0</v>
      </c>
      <c r="J495" s="69">
        <f t="shared" si="286"/>
        <v>0</v>
      </c>
      <c r="K495" s="8">
        <f t="shared" si="305"/>
        <v>0</v>
      </c>
      <c r="L495" s="8">
        <f>L439+L465+L493</f>
        <v>0</v>
      </c>
      <c r="M495" s="9">
        <f>SUM(N495:O495)</f>
        <v>0</v>
      </c>
      <c r="N495" s="8">
        <f t="shared" si="305"/>
        <v>0</v>
      </c>
      <c r="O495" s="8">
        <f t="shared" si="305"/>
        <v>0</v>
      </c>
      <c r="P495" s="9">
        <f t="shared" si="290"/>
        <v>0</v>
      </c>
      <c r="Q495" s="8">
        <f t="shared" si="305"/>
        <v>0</v>
      </c>
      <c r="R495" s="8">
        <f t="shared" si="305"/>
        <v>0</v>
      </c>
      <c r="S495" s="8">
        <f>S439+S465+S493</f>
        <v>0</v>
      </c>
      <c r="T495" s="8">
        <f t="shared" si="305"/>
        <v>0</v>
      </c>
      <c r="U495" s="8">
        <f t="shared" si="305"/>
        <v>0</v>
      </c>
      <c r="V495" s="8">
        <f t="shared" si="305"/>
        <v>0</v>
      </c>
      <c r="W495" s="26" t="str">
        <f t="shared" si="274"/>
        <v>OK</v>
      </c>
    </row>
    <row r="496" spans="1:23" x14ac:dyDescent="0.2">
      <c r="A496" s="3"/>
      <c r="B496" s="7" t="s">
        <v>274</v>
      </c>
      <c r="C496" s="3"/>
      <c r="D496" s="3"/>
      <c r="E496" s="4"/>
      <c r="F496" s="4"/>
      <c r="G496" s="4"/>
      <c r="H496" s="8"/>
      <c r="I496" s="8"/>
      <c r="J496" s="8"/>
      <c r="K496" s="8"/>
      <c r="L496" s="8"/>
      <c r="M496" s="3"/>
      <c r="N496" s="3"/>
      <c r="O496" s="3"/>
      <c r="P496" s="9"/>
      <c r="Q496" s="3"/>
      <c r="R496" s="3"/>
      <c r="S496" s="3"/>
      <c r="T496" s="3"/>
      <c r="U496" s="3"/>
      <c r="V496" s="3"/>
      <c r="W496" s="26" t="str">
        <f t="shared" si="274"/>
        <v>OK</v>
      </c>
    </row>
    <row r="497" spans="1:23" x14ac:dyDescent="0.2">
      <c r="A497" s="3"/>
      <c r="B497" s="3"/>
      <c r="C497" s="3"/>
      <c r="D497" s="3"/>
      <c r="E497" s="4"/>
      <c r="F497" s="4"/>
      <c r="G497" s="4"/>
      <c r="H497" s="8"/>
      <c r="I497" s="8"/>
      <c r="J497" s="8"/>
      <c r="K497" s="8"/>
      <c r="L497" s="8"/>
      <c r="M497" s="3"/>
      <c r="N497" s="3"/>
      <c r="O497" s="3"/>
      <c r="P497" s="9"/>
      <c r="Q497" s="3"/>
      <c r="R497" s="3"/>
      <c r="S497" s="3"/>
      <c r="T497" s="3"/>
      <c r="U497" s="3"/>
      <c r="V497" s="3"/>
      <c r="W497" s="26" t="str">
        <f t="shared" si="274"/>
        <v>OK</v>
      </c>
    </row>
    <row r="498" spans="1:23" x14ac:dyDescent="0.2">
      <c r="A498" s="3">
        <v>1</v>
      </c>
      <c r="B498" s="3" t="s">
        <v>282</v>
      </c>
      <c r="C498" s="3"/>
      <c r="D498" s="3"/>
      <c r="E498" s="4"/>
      <c r="F498" s="4"/>
      <c r="G498" s="4"/>
      <c r="H498" s="8"/>
      <c r="I498" s="8"/>
      <c r="J498" s="8"/>
      <c r="K498" s="8"/>
      <c r="L498" s="8"/>
      <c r="M498" s="3"/>
      <c r="N498" s="3"/>
      <c r="O498" s="3"/>
      <c r="P498" s="9"/>
      <c r="Q498" s="3"/>
      <c r="R498" s="3"/>
      <c r="S498" s="3"/>
      <c r="T498" s="3"/>
      <c r="U498" s="3"/>
      <c r="V498" s="3"/>
      <c r="W498" s="26" t="str">
        <f t="shared" si="274"/>
        <v>OK</v>
      </c>
    </row>
    <row r="499" spans="1:23" x14ac:dyDescent="0.2">
      <c r="A499" s="3">
        <f t="shared" ref="A499:A525" si="306">+A498+1</f>
        <v>2</v>
      </c>
      <c r="B499" s="3"/>
      <c r="C499" s="3" t="s">
        <v>213</v>
      </c>
      <c r="D499" s="3"/>
      <c r="E499" s="4"/>
      <c r="F499" s="4"/>
      <c r="G499" s="4"/>
      <c r="H499" s="8"/>
      <c r="I499" s="8"/>
      <c r="J499" s="8"/>
      <c r="K499" s="8"/>
      <c r="L499" s="8"/>
      <c r="M499" s="3"/>
      <c r="N499" s="3"/>
      <c r="O499" s="3"/>
      <c r="P499" s="9"/>
      <c r="Q499" s="3"/>
      <c r="R499" s="3"/>
      <c r="S499" s="3"/>
      <c r="T499" s="3"/>
      <c r="U499" s="3"/>
      <c r="V499" s="3"/>
      <c r="W499" s="26" t="str">
        <f t="shared" si="274"/>
        <v>OK</v>
      </c>
    </row>
    <row r="500" spans="1:23" x14ac:dyDescent="0.2">
      <c r="A500" s="3">
        <f t="shared" si="306"/>
        <v>3</v>
      </c>
      <c r="B500" s="3" t="s">
        <v>214</v>
      </c>
      <c r="C500" s="3" t="s">
        <v>215</v>
      </c>
      <c r="D500" s="16" t="str">
        <f t="shared" ref="D500:D505" si="307">B500</f>
        <v>A901</v>
      </c>
      <c r="E500" s="4" t="s">
        <v>592</v>
      </c>
      <c r="F500" s="11"/>
      <c r="G500" s="11"/>
      <c r="H500" s="14">
        <f>'II-I TOTAL COMPANY'!M500</f>
        <v>294462.26504211279</v>
      </c>
      <c r="I500" s="69">
        <v>0</v>
      </c>
      <c r="J500" s="69">
        <f>SUM(K500:V500)-M500-P500</f>
        <v>294462.26504211297</v>
      </c>
      <c r="K500" s="12">
        <f t="shared" ref="K500:L505" si="308">IF(+$H382&lt;&gt;0,$H500*(+K382/$H382),0)</f>
        <v>247902.58839214136</v>
      </c>
      <c r="L500" s="12">
        <f t="shared" si="308"/>
        <v>26338.844869619832</v>
      </c>
      <c r="M500" s="9">
        <f t="shared" ref="M500:M506" si="309">SUM(N500:O500)</f>
        <v>19193.380212188298</v>
      </c>
      <c r="N500" s="12">
        <f t="shared" ref="N500:O505" si="310">IF(+$H382&lt;&gt;0,$H500*(+N382/$H382),0)</f>
        <v>152.67973597509231</v>
      </c>
      <c r="O500" s="12">
        <f t="shared" si="310"/>
        <v>19040.700476213206</v>
      </c>
      <c r="P500" s="9">
        <f t="shared" si="290"/>
        <v>292.9012296049948</v>
      </c>
      <c r="Q500" s="12">
        <f t="shared" ref="Q500:V505" si="311">IF(+$H382&lt;&gt;0,$H500*(+Q382/$H382),0)</f>
        <v>124.31735446583036</v>
      </c>
      <c r="R500" s="12">
        <f t="shared" si="311"/>
        <v>145.78794233732773</v>
      </c>
      <c r="S500" s="12">
        <f t="shared" ref="S500:S505" si="312">IF(+$H382&lt;&gt;0,$H500*(+S382/$H382),0)</f>
        <v>22.795932801836699</v>
      </c>
      <c r="T500" s="12">
        <f t="shared" si="311"/>
        <v>32.912732436760351</v>
      </c>
      <c r="U500" s="12">
        <f t="shared" si="311"/>
        <v>696.60129538635863</v>
      </c>
      <c r="V500" s="12">
        <f t="shared" si="311"/>
        <v>5.0363107352895033</v>
      </c>
      <c r="W500" s="26">
        <f t="shared" si="274"/>
        <v>1.7462298274040222E-10</v>
      </c>
    </row>
    <row r="501" spans="1:23" x14ac:dyDescent="0.2">
      <c r="A501" s="3">
        <f t="shared" si="306"/>
        <v>4</v>
      </c>
      <c r="B501" s="3" t="s">
        <v>216</v>
      </c>
      <c r="C501" s="3" t="s">
        <v>217</v>
      </c>
      <c r="D501" s="16" t="str">
        <f t="shared" si="307"/>
        <v>A902</v>
      </c>
      <c r="E501" s="4" t="s">
        <v>592</v>
      </c>
      <c r="F501" s="11"/>
      <c r="G501" s="11"/>
      <c r="H501" s="14">
        <f>'II-I TOTAL COMPANY'!M501</f>
        <v>0</v>
      </c>
      <c r="I501" s="69">
        <v>0</v>
      </c>
      <c r="J501" s="69">
        <f t="shared" ref="J501:J506" si="313">SUM(K501:V501)-M501-P501</f>
        <v>0</v>
      </c>
      <c r="K501" s="12">
        <f t="shared" si="308"/>
        <v>0</v>
      </c>
      <c r="L501" s="12">
        <f t="shared" si="308"/>
        <v>0</v>
      </c>
      <c r="M501" s="9">
        <f t="shared" si="309"/>
        <v>0</v>
      </c>
      <c r="N501" s="12">
        <f t="shared" si="310"/>
        <v>0</v>
      </c>
      <c r="O501" s="12">
        <f t="shared" si="310"/>
        <v>0</v>
      </c>
      <c r="P501" s="9">
        <f t="shared" si="290"/>
        <v>0</v>
      </c>
      <c r="Q501" s="12">
        <f t="shared" si="311"/>
        <v>0</v>
      </c>
      <c r="R501" s="12">
        <f t="shared" si="311"/>
        <v>0</v>
      </c>
      <c r="S501" s="12">
        <f t="shared" si="312"/>
        <v>0</v>
      </c>
      <c r="T501" s="12">
        <f t="shared" si="311"/>
        <v>0</v>
      </c>
      <c r="U501" s="12">
        <f t="shared" si="311"/>
        <v>0</v>
      </c>
      <c r="V501" s="12">
        <f t="shared" si="311"/>
        <v>0</v>
      </c>
      <c r="W501" s="26" t="str">
        <f t="shared" si="274"/>
        <v>OK</v>
      </c>
    </row>
    <row r="502" spans="1:23" x14ac:dyDescent="0.2">
      <c r="A502" s="3">
        <f t="shared" si="306"/>
        <v>5</v>
      </c>
      <c r="B502" s="3" t="s">
        <v>218</v>
      </c>
      <c r="C502" s="3" t="s">
        <v>219</v>
      </c>
      <c r="D502" s="16" t="str">
        <f t="shared" si="307"/>
        <v>A903</v>
      </c>
      <c r="E502" s="4" t="s">
        <v>592</v>
      </c>
      <c r="F502" s="11"/>
      <c r="G502" s="11"/>
      <c r="H502" s="14">
        <f>'II-I TOTAL COMPANY'!M502</f>
        <v>8418787.6661461648</v>
      </c>
      <c r="I502" s="69">
        <v>0</v>
      </c>
      <c r="J502" s="69">
        <f t="shared" si="313"/>
        <v>8418787.6661461648</v>
      </c>
      <c r="K502" s="12">
        <f t="shared" si="308"/>
        <v>7087628.8792487169</v>
      </c>
      <c r="L502" s="12">
        <f t="shared" si="308"/>
        <v>753037.54896125675</v>
      </c>
      <c r="M502" s="9">
        <f t="shared" si="309"/>
        <v>548746.008521382</v>
      </c>
      <c r="N502" s="12">
        <f t="shared" si="310"/>
        <v>4365.1714691311308</v>
      </c>
      <c r="O502" s="12">
        <f t="shared" si="310"/>
        <v>544380.83705225086</v>
      </c>
      <c r="P502" s="9">
        <f t="shared" si="290"/>
        <v>8374.157071857464</v>
      </c>
      <c r="Q502" s="12">
        <f t="shared" si="311"/>
        <v>3554.2802413585073</v>
      </c>
      <c r="R502" s="12">
        <f t="shared" si="311"/>
        <v>4168.1324792050727</v>
      </c>
      <c r="S502" s="12">
        <f t="shared" si="312"/>
        <v>651.74435129388405</v>
      </c>
      <c r="T502" s="12">
        <f t="shared" si="311"/>
        <v>940.98748394175107</v>
      </c>
      <c r="U502" s="12">
        <f t="shared" si="311"/>
        <v>19916.09482791078</v>
      </c>
      <c r="V502" s="12">
        <f t="shared" si="311"/>
        <v>143.99003109981157</v>
      </c>
      <c r="W502" s="26">
        <f t="shared" si="274"/>
        <v>-1.862645149230957E-9</v>
      </c>
    </row>
    <row r="503" spans="1:23" x14ac:dyDescent="0.2">
      <c r="A503" s="3">
        <f t="shared" si="306"/>
        <v>6</v>
      </c>
      <c r="B503" s="3" t="s">
        <v>218</v>
      </c>
      <c r="C503" s="3" t="s">
        <v>219</v>
      </c>
      <c r="D503" s="16" t="str">
        <f t="shared" si="307"/>
        <v>A903</v>
      </c>
      <c r="E503" s="4" t="s">
        <v>592</v>
      </c>
      <c r="F503" s="11"/>
      <c r="G503" s="11"/>
      <c r="H503" s="14">
        <f>'II-I TOTAL COMPANY'!M503</f>
        <v>0</v>
      </c>
      <c r="I503" s="69">
        <v>0</v>
      </c>
      <c r="J503" s="69">
        <f t="shared" si="313"/>
        <v>0</v>
      </c>
      <c r="K503" s="12">
        <f t="shared" si="308"/>
        <v>0</v>
      </c>
      <c r="L503" s="12">
        <f t="shared" si="308"/>
        <v>0</v>
      </c>
      <c r="M503" s="9">
        <f t="shared" si="309"/>
        <v>0</v>
      </c>
      <c r="N503" s="12">
        <f t="shared" si="310"/>
        <v>0</v>
      </c>
      <c r="O503" s="12">
        <f t="shared" si="310"/>
        <v>0</v>
      </c>
      <c r="P503" s="9">
        <f t="shared" si="290"/>
        <v>0</v>
      </c>
      <c r="Q503" s="12">
        <f t="shared" si="311"/>
        <v>0</v>
      </c>
      <c r="R503" s="12">
        <f t="shared" si="311"/>
        <v>0</v>
      </c>
      <c r="S503" s="12">
        <f t="shared" si="312"/>
        <v>0</v>
      </c>
      <c r="T503" s="12">
        <f t="shared" si="311"/>
        <v>0</v>
      </c>
      <c r="U503" s="12">
        <f t="shared" si="311"/>
        <v>0</v>
      </c>
      <c r="V503" s="12">
        <f t="shared" si="311"/>
        <v>0</v>
      </c>
      <c r="W503" s="26" t="str">
        <f t="shared" si="274"/>
        <v>OK</v>
      </c>
    </row>
    <row r="504" spans="1:23" x14ac:dyDescent="0.2">
      <c r="A504" s="3">
        <f t="shared" si="306"/>
        <v>7</v>
      </c>
      <c r="B504" s="3" t="s">
        <v>220</v>
      </c>
      <c r="C504" s="3" t="s">
        <v>221</v>
      </c>
      <c r="D504" s="16" t="str">
        <f t="shared" si="307"/>
        <v>A904</v>
      </c>
      <c r="E504" s="4" t="s">
        <v>592</v>
      </c>
      <c r="F504" s="11"/>
      <c r="G504" s="11"/>
      <c r="H504" s="14">
        <f>'II-I TOTAL COMPANY'!M504</f>
        <v>0</v>
      </c>
      <c r="I504" s="69">
        <v>0</v>
      </c>
      <c r="J504" s="69">
        <f t="shared" si="313"/>
        <v>0</v>
      </c>
      <c r="K504" s="12">
        <f t="shared" si="308"/>
        <v>0</v>
      </c>
      <c r="L504" s="12">
        <f t="shared" si="308"/>
        <v>0</v>
      </c>
      <c r="M504" s="9">
        <f t="shared" si="309"/>
        <v>0</v>
      </c>
      <c r="N504" s="12">
        <f t="shared" si="310"/>
        <v>0</v>
      </c>
      <c r="O504" s="12">
        <f t="shared" si="310"/>
        <v>0</v>
      </c>
      <c r="P504" s="9">
        <f t="shared" si="290"/>
        <v>0</v>
      </c>
      <c r="Q504" s="12">
        <f t="shared" si="311"/>
        <v>0</v>
      </c>
      <c r="R504" s="12">
        <f t="shared" si="311"/>
        <v>0</v>
      </c>
      <c r="S504" s="12">
        <f t="shared" si="312"/>
        <v>0</v>
      </c>
      <c r="T504" s="12">
        <f t="shared" si="311"/>
        <v>0</v>
      </c>
      <c r="U504" s="12">
        <f t="shared" si="311"/>
        <v>0</v>
      </c>
      <c r="V504" s="12">
        <f t="shared" si="311"/>
        <v>0</v>
      </c>
      <c r="W504" s="26" t="str">
        <f t="shared" si="274"/>
        <v>OK</v>
      </c>
    </row>
    <row r="505" spans="1:23" x14ac:dyDescent="0.2">
      <c r="A505" s="3">
        <f t="shared" si="306"/>
        <v>8</v>
      </c>
      <c r="B505" s="3" t="s">
        <v>222</v>
      </c>
      <c r="C505" s="3" t="s">
        <v>223</v>
      </c>
      <c r="D505" s="16" t="str">
        <f t="shared" si="307"/>
        <v>A905</v>
      </c>
      <c r="E505" s="4" t="s">
        <v>592</v>
      </c>
      <c r="F505" s="11"/>
      <c r="G505" s="11"/>
      <c r="H505" s="14">
        <f>'II-I TOTAL COMPANY'!M505</f>
        <v>59221.909999999996</v>
      </c>
      <c r="I505" s="69">
        <v>0</v>
      </c>
      <c r="J505" s="69">
        <f t="shared" si="313"/>
        <v>59221.910000000018</v>
      </c>
      <c r="K505" s="12">
        <f t="shared" si="308"/>
        <v>49857.881709993584</v>
      </c>
      <c r="L505" s="12">
        <f t="shared" si="308"/>
        <v>5297.238001444789</v>
      </c>
      <c r="M505" s="9">
        <f t="shared" si="309"/>
        <v>3860.1504181170189</v>
      </c>
      <c r="N505" s="12">
        <f t="shared" si="310"/>
        <v>30.706771821671381</v>
      </c>
      <c r="O505" s="12">
        <f t="shared" si="310"/>
        <v>3829.4436462953477</v>
      </c>
      <c r="P505" s="9">
        <f t="shared" si="290"/>
        <v>58.907956359282778</v>
      </c>
      <c r="Q505" s="12">
        <f t="shared" si="311"/>
        <v>25.00256247285396</v>
      </c>
      <c r="R505" s="12">
        <f t="shared" si="311"/>
        <v>29.320702260276494</v>
      </c>
      <c r="S505" s="12">
        <f t="shared" si="312"/>
        <v>4.5846916261523241</v>
      </c>
      <c r="T505" s="12">
        <f t="shared" si="311"/>
        <v>6.6193706617896924</v>
      </c>
      <c r="U505" s="12">
        <f t="shared" si="311"/>
        <v>140.09964643637565</v>
      </c>
      <c r="V505" s="12">
        <f t="shared" si="311"/>
        <v>1.0128969871731879</v>
      </c>
      <c r="W505" s="26">
        <f t="shared" si="274"/>
        <v>2.1827872842550278E-11</v>
      </c>
    </row>
    <row r="506" spans="1:23" x14ac:dyDescent="0.2">
      <c r="A506" s="3">
        <f t="shared" si="306"/>
        <v>9</v>
      </c>
      <c r="B506" s="3"/>
      <c r="C506" s="3" t="s">
        <v>135</v>
      </c>
      <c r="D506" s="3"/>
      <c r="E506" s="4"/>
      <c r="F506" s="8"/>
      <c r="G506" s="8"/>
      <c r="H506" s="8">
        <f t="shared" ref="H506:V506" si="314">SUM(H500:H505)</f>
        <v>8772471.841188278</v>
      </c>
      <c r="I506" s="8">
        <f t="shared" si="314"/>
        <v>0</v>
      </c>
      <c r="J506" s="69">
        <f t="shared" si="313"/>
        <v>8772471.841188278</v>
      </c>
      <c r="K506" s="8">
        <f t="shared" si="314"/>
        <v>7385389.349350852</v>
      </c>
      <c r="L506" s="8">
        <f t="shared" si="314"/>
        <v>784673.63183232141</v>
      </c>
      <c r="M506" s="9">
        <f t="shared" si="309"/>
        <v>571799.53915168729</v>
      </c>
      <c r="N506" s="8">
        <f t="shared" si="314"/>
        <v>4548.5579769278947</v>
      </c>
      <c r="O506" s="8">
        <f t="shared" si="314"/>
        <v>567250.98117475945</v>
      </c>
      <c r="P506" s="9">
        <f t="shared" si="290"/>
        <v>8725.9662578217431</v>
      </c>
      <c r="Q506" s="8">
        <f t="shared" si="314"/>
        <v>3703.6001582971917</v>
      </c>
      <c r="R506" s="8">
        <f t="shared" si="314"/>
        <v>4343.2411238026771</v>
      </c>
      <c r="S506" s="8">
        <f>SUM(S500:S505)</f>
        <v>679.12497572187306</v>
      </c>
      <c r="T506" s="8">
        <f t="shared" si="314"/>
        <v>980.51958704030119</v>
      </c>
      <c r="U506" s="8">
        <f t="shared" si="314"/>
        <v>20752.795769733511</v>
      </c>
      <c r="V506" s="8">
        <f t="shared" si="314"/>
        <v>150.03923882227426</v>
      </c>
      <c r="W506" s="26" t="str">
        <f t="shared" si="274"/>
        <v>OK</v>
      </c>
    </row>
    <row r="507" spans="1:23" x14ac:dyDescent="0.2">
      <c r="A507" s="3">
        <f t="shared" si="306"/>
        <v>10</v>
      </c>
      <c r="B507" s="3"/>
      <c r="C507" s="3"/>
      <c r="D507" s="3"/>
      <c r="E507" s="4"/>
      <c r="F507" s="4"/>
      <c r="G507" s="4"/>
      <c r="H507" s="8"/>
      <c r="I507" s="8"/>
      <c r="J507" s="8"/>
      <c r="K507" s="8"/>
      <c r="L507" s="8"/>
      <c r="M507" s="3"/>
      <c r="N507" s="3"/>
      <c r="O507" s="3"/>
      <c r="P507" s="9"/>
      <c r="Q507" s="3"/>
      <c r="R507" s="3"/>
      <c r="S507" s="3"/>
      <c r="T507" s="3"/>
      <c r="U507" s="3"/>
      <c r="V507" s="3"/>
      <c r="W507" s="26" t="str">
        <f t="shared" si="274"/>
        <v>OK</v>
      </c>
    </row>
    <row r="508" spans="1:23" x14ac:dyDescent="0.2">
      <c r="A508" s="3">
        <f t="shared" si="306"/>
        <v>11</v>
      </c>
      <c r="B508" s="3"/>
      <c r="C508" s="3" t="s">
        <v>224</v>
      </c>
      <c r="D508" s="3"/>
      <c r="E508" s="4"/>
      <c r="F508" s="4"/>
      <c r="G508" s="4"/>
      <c r="H508" s="8"/>
      <c r="I508" s="8"/>
      <c r="J508" s="8"/>
      <c r="K508" s="8"/>
      <c r="L508" s="8"/>
      <c r="M508" s="3"/>
      <c r="N508" s="3"/>
      <c r="O508" s="3"/>
      <c r="P508" s="9"/>
      <c r="Q508" s="3"/>
      <c r="R508" s="3"/>
      <c r="S508" s="3"/>
      <c r="T508" s="3"/>
      <c r="U508" s="3"/>
      <c r="V508" s="3"/>
      <c r="W508" s="26" t="str">
        <f t="shared" si="274"/>
        <v>OK</v>
      </c>
    </row>
    <row r="509" spans="1:23" x14ac:dyDescent="0.2">
      <c r="A509" s="3">
        <f t="shared" si="306"/>
        <v>12</v>
      </c>
      <c r="B509" s="3" t="s">
        <v>225</v>
      </c>
      <c r="C509" s="3" t="s">
        <v>226</v>
      </c>
      <c r="D509" s="16" t="str">
        <f>B509</f>
        <v>A906</v>
      </c>
      <c r="E509" s="4" t="s">
        <v>592</v>
      </c>
      <c r="F509" s="11"/>
      <c r="G509" s="11"/>
      <c r="H509" s="14">
        <f>'II-I TOTAL COMPANY'!M509</f>
        <v>0</v>
      </c>
      <c r="I509" s="69">
        <v>0</v>
      </c>
      <c r="J509" s="69">
        <f t="shared" ref="J509:J514" si="315">SUM(K509:V509)-M509-P509</f>
        <v>0</v>
      </c>
      <c r="K509" s="12">
        <f>IF(+$H391&lt;&gt;0,$H509*(+K391/$H391),0)</f>
        <v>0</v>
      </c>
      <c r="L509" s="12">
        <f>IF(+$H391&lt;&gt;0,$H509*(+L391/$H391),0)</f>
        <v>0</v>
      </c>
      <c r="M509" s="9">
        <f t="shared" ref="M509:M514" si="316">SUM(N509:O509)</f>
        <v>0</v>
      </c>
      <c r="N509" s="12">
        <f>IF(+$H391&lt;&gt;0,$H509*(+N391/$H391),0)</f>
        <v>0</v>
      </c>
      <c r="O509" s="12">
        <f>IF(+$H391&lt;&gt;0,$H509*(+O391/$H391),0)</f>
        <v>0</v>
      </c>
      <c r="P509" s="9">
        <f t="shared" si="290"/>
        <v>0</v>
      </c>
      <c r="Q509" s="12">
        <f t="shared" ref="Q509:V509" si="317">IF(+$H391&lt;&gt;0,$H509*(+Q391/$H391),0)</f>
        <v>0</v>
      </c>
      <c r="R509" s="12">
        <f t="shared" si="317"/>
        <v>0</v>
      </c>
      <c r="S509" s="12">
        <f t="shared" si="317"/>
        <v>0</v>
      </c>
      <c r="T509" s="12">
        <f t="shared" si="317"/>
        <v>0</v>
      </c>
      <c r="U509" s="12">
        <f t="shared" si="317"/>
        <v>0</v>
      </c>
      <c r="V509" s="12">
        <f t="shared" si="317"/>
        <v>0</v>
      </c>
      <c r="W509" s="26" t="str">
        <f t="shared" si="274"/>
        <v>OK</v>
      </c>
    </row>
    <row r="510" spans="1:23" x14ac:dyDescent="0.2">
      <c r="A510" s="3">
        <f t="shared" si="306"/>
        <v>13</v>
      </c>
      <c r="B510" s="3" t="s">
        <v>227</v>
      </c>
      <c r="C510" s="3" t="s">
        <v>228</v>
      </c>
      <c r="D510" s="16" t="s">
        <v>572</v>
      </c>
      <c r="E510" s="4" t="s">
        <v>592</v>
      </c>
      <c r="F510" s="11"/>
      <c r="G510" s="11"/>
      <c r="H510" s="14">
        <f>'II-I TOTAL COMPANY'!M510</f>
        <v>942803.65724735917</v>
      </c>
      <c r="I510" s="69">
        <v>0</v>
      </c>
      <c r="J510" s="69">
        <f t="shared" si="315"/>
        <v>942803.65724735928</v>
      </c>
      <c r="K510" s="12">
        <f>IF(+$H396&lt;&gt;0,$H510*(+K396/$H396),0)</f>
        <v>663150.75896749226</v>
      </c>
      <c r="L510" s="12">
        <f>IF(+$H396&lt;&gt;0,$H510*(+L396/$H396),0)</f>
        <v>70457.614335135906</v>
      </c>
      <c r="M510" s="9">
        <f t="shared" si="316"/>
        <v>51343.169659570238</v>
      </c>
      <c r="N510" s="12">
        <f>IF(+$H396&lt;&gt;0,$H510*(+N396/$H396),0)</f>
        <v>408.42527481269531</v>
      </c>
      <c r="O510" s="12">
        <f>IF(+$H396&lt;&gt;0,$H510*(+O396/$H396),0)</f>
        <v>50934.744384757541</v>
      </c>
      <c r="P510" s="9">
        <f t="shared" si="290"/>
        <v>770.0518202197693</v>
      </c>
      <c r="Q510" s="12">
        <f t="shared" ref="Q510:V510" si="318">IF(+$H396&lt;&gt;0,$H510*(+Q396/$H396),0)</f>
        <v>332.55460744297585</v>
      </c>
      <c r="R510" s="12">
        <f t="shared" si="318"/>
        <v>389.98941171351117</v>
      </c>
      <c r="S510" s="12">
        <f t="shared" si="318"/>
        <v>47.507801063282265</v>
      </c>
      <c r="T510" s="12">
        <f t="shared" si="318"/>
        <v>87.215813892294307</v>
      </c>
      <c r="U510" s="12">
        <f t="shared" si="318"/>
        <v>156981.37428955315</v>
      </c>
      <c r="V510" s="12">
        <f t="shared" si="318"/>
        <v>13.472361495557658</v>
      </c>
      <c r="W510" s="26" t="str">
        <f t="shared" si="274"/>
        <v>OK</v>
      </c>
    </row>
    <row r="511" spans="1:23" x14ac:dyDescent="0.2">
      <c r="A511" s="3">
        <f t="shared" si="306"/>
        <v>14</v>
      </c>
      <c r="B511" s="3" t="s">
        <v>229</v>
      </c>
      <c r="C511" s="3" t="s">
        <v>230</v>
      </c>
      <c r="D511" s="16" t="str">
        <f>B511</f>
        <v>A908</v>
      </c>
      <c r="E511" s="4" t="s">
        <v>592</v>
      </c>
      <c r="F511" s="11"/>
      <c r="G511" s="11"/>
      <c r="H511" s="14">
        <f>'II-I TOTAL COMPANY'!M511</f>
        <v>1096186.6875632836</v>
      </c>
      <c r="I511" s="69">
        <v>0</v>
      </c>
      <c r="J511" s="69">
        <f t="shared" si="315"/>
        <v>1096186.6875632836</v>
      </c>
      <c r="K511" s="12">
        <f t="shared" ref="K511:L513" si="319">IF(+$H394&lt;&gt;0,$H511*(+K394/$H394),0)</f>
        <v>816242.31111240201</v>
      </c>
      <c r="L511" s="12">
        <f t="shared" si="319"/>
        <v>86723.094534220101</v>
      </c>
      <c r="M511" s="9">
        <f t="shared" si="316"/>
        <v>0</v>
      </c>
      <c r="N511" s="12">
        <f t="shared" ref="N511:O513" si="320">IF(+$H394&lt;&gt;0,$H511*(+N394/$H394),0)</f>
        <v>0</v>
      </c>
      <c r="O511" s="12">
        <f t="shared" si="320"/>
        <v>0</v>
      </c>
      <c r="P511" s="9">
        <f t="shared" si="290"/>
        <v>0</v>
      </c>
      <c r="Q511" s="12">
        <f t="shared" ref="Q511:V513" si="321">IF(+$H394&lt;&gt;0,$H511*(+Q394/$H394),0)</f>
        <v>0</v>
      </c>
      <c r="R511" s="12">
        <f t="shared" si="321"/>
        <v>0</v>
      </c>
      <c r="S511" s="12">
        <f>IF(+$H394&lt;&gt;0,$H511*(+S394/$H394),0)</f>
        <v>0</v>
      </c>
      <c r="T511" s="12">
        <f t="shared" si="321"/>
        <v>0</v>
      </c>
      <c r="U511" s="12">
        <f t="shared" si="321"/>
        <v>193221.28191666148</v>
      </c>
      <c r="V511" s="12">
        <f t="shared" si="321"/>
        <v>0</v>
      </c>
      <c r="W511" s="26" t="str">
        <f t="shared" si="274"/>
        <v>OK</v>
      </c>
    </row>
    <row r="512" spans="1:23" x14ac:dyDescent="0.2">
      <c r="A512" s="3">
        <f t="shared" si="306"/>
        <v>15</v>
      </c>
      <c r="B512" s="3" t="s">
        <v>231</v>
      </c>
      <c r="C512" s="3" t="s">
        <v>232</v>
      </c>
      <c r="D512" s="16" t="str">
        <f>B512</f>
        <v>A909</v>
      </c>
      <c r="E512" s="4" t="s">
        <v>592</v>
      </c>
      <c r="F512" s="11"/>
      <c r="G512" s="11"/>
      <c r="H512" s="14">
        <f>'II-I TOTAL COMPANY'!M512</f>
        <v>0</v>
      </c>
      <c r="I512" s="69">
        <v>0</v>
      </c>
      <c r="J512" s="69">
        <f t="shared" si="315"/>
        <v>0</v>
      </c>
      <c r="K512" s="12">
        <f t="shared" si="319"/>
        <v>0</v>
      </c>
      <c r="L512" s="12">
        <f t="shared" si="319"/>
        <v>0</v>
      </c>
      <c r="M512" s="9">
        <f t="shared" si="316"/>
        <v>0</v>
      </c>
      <c r="N512" s="12">
        <f t="shared" si="320"/>
        <v>0</v>
      </c>
      <c r="O512" s="12">
        <f t="shared" si="320"/>
        <v>0</v>
      </c>
      <c r="P512" s="9">
        <f t="shared" si="290"/>
        <v>0</v>
      </c>
      <c r="Q512" s="12">
        <f t="shared" si="321"/>
        <v>0</v>
      </c>
      <c r="R512" s="12">
        <f t="shared" si="321"/>
        <v>0</v>
      </c>
      <c r="S512" s="12">
        <f>IF(+$H395&lt;&gt;0,$H512*(+S395/$H395),0)</f>
        <v>0</v>
      </c>
      <c r="T512" s="12">
        <f t="shared" si="321"/>
        <v>0</v>
      </c>
      <c r="U512" s="12">
        <f t="shared" si="321"/>
        <v>0</v>
      </c>
      <c r="V512" s="12">
        <f t="shared" si="321"/>
        <v>0</v>
      </c>
      <c r="W512" s="26" t="str">
        <f t="shared" si="274"/>
        <v>OK</v>
      </c>
    </row>
    <row r="513" spans="1:23" x14ac:dyDescent="0.2">
      <c r="A513" s="3">
        <f t="shared" si="306"/>
        <v>16</v>
      </c>
      <c r="B513" s="3" t="s">
        <v>233</v>
      </c>
      <c r="C513" s="3" t="s">
        <v>234</v>
      </c>
      <c r="D513" s="16" t="str">
        <f>B513</f>
        <v>A910</v>
      </c>
      <c r="E513" s="4" t="s">
        <v>592</v>
      </c>
      <c r="F513" s="11"/>
      <c r="G513" s="11"/>
      <c r="H513" s="14">
        <f>'II-I TOTAL COMPANY'!M513</f>
        <v>16289.23</v>
      </c>
      <c r="I513" s="69">
        <v>0</v>
      </c>
      <c r="J513" s="69">
        <f t="shared" si="315"/>
        <v>16289.229999999996</v>
      </c>
      <c r="K513" s="12">
        <f t="shared" si="319"/>
        <v>11457.544902864027</v>
      </c>
      <c r="L513" s="12">
        <f t="shared" si="319"/>
        <v>1217.3269336981464</v>
      </c>
      <c r="M513" s="9">
        <f t="shared" si="316"/>
        <v>887.07833607218845</v>
      </c>
      <c r="N513" s="12">
        <f t="shared" si="320"/>
        <v>7.0565416119209017</v>
      </c>
      <c r="O513" s="12">
        <f t="shared" si="320"/>
        <v>880.02179446026753</v>
      </c>
      <c r="P513" s="9">
        <f t="shared" si="290"/>
        <v>13.304521164142534</v>
      </c>
      <c r="Q513" s="12">
        <f t="shared" si="321"/>
        <v>5.7456909999842063</v>
      </c>
      <c r="R513" s="12">
        <f t="shared" si="321"/>
        <v>6.7380171641605831</v>
      </c>
      <c r="S513" s="12">
        <f>IF(+$H396&lt;&gt;0,$H513*(+S396/$H396),0)</f>
        <v>0.82081299999774371</v>
      </c>
      <c r="T513" s="12">
        <f t="shared" si="321"/>
        <v>1.5068656567122758</v>
      </c>
      <c r="U513" s="12">
        <f t="shared" si="321"/>
        <v>2712.2356726791113</v>
      </c>
      <c r="V513" s="12">
        <f t="shared" si="321"/>
        <v>0.23276786567100197</v>
      </c>
      <c r="W513" s="26" t="str">
        <f t="shared" si="274"/>
        <v>OK</v>
      </c>
    </row>
    <row r="514" spans="1:23" x14ac:dyDescent="0.2">
      <c r="A514" s="3">
        <f t="shared" si="306"/>
        <v>17</v>
      </c>
      <c r="B514" s="3"/>
      <c r="C514" s="3" t="s">
        <v>135</v>
      </c>
      <c r="D514" s="3"/>
      <c r="E514" s="4"/>
      <c r="F514" s="8"/>
      <c r="G514" s="8"/>
      <c r="H514" s="8">
        <f t="shared" ref="H514:V514" si="322">SUM(H509:H513)</f>
        <v>2055279.5748106427</v>
      </c>
      <c r="I514" s="8">
        <f t="shared" si="322"/>
        <v>0</v>
      </c>
      <c r="J514" s="69">
        <f t="shared" si="315"/>
        <v>2055279.5748106427</v>
      </c>
      <c r="K514" s="8">
        <f t="shared" si="322"/>
        <v>1490850.6149827582</v>
      </c>
      <c r="L514" s="8">
        <f t="shared" si="322"/>
        <v>158398.03580305417</v>
      </c>
      <c r="M514" s="9">
        <f t="shared" si="316"/>
        <v>52230.247995642429</v>
      </c>
      <c r="N514" s="8">
        <f t="shared" si="322"/>
        <v>415.48181642461623</v>
      </c>
      <c r="O514" s="8">
        <f t="shared" si="322"/>
        <v>51814.766179217811</v>
      </c>
      <c r="P514" s="9">
        <f t="shared" si="290"/>
        <v>783.35634138391185</v>
      </c>
      <c r="Q514" s="8">
        <f t="shared" si="322"/>
        <v>338.30029844296007</v>
      </c>
      <c r="R514" s="8">
        <f t="shared" si="322"/>
        <v>396.72742887767174</v>
      </c>
      <c r="S514" s="8">
        <f>SUM(S509:S513)</f>
        <v>48.328614063280007</v>
      </c>
      <c r="T514" s="8">
        <f t="shared" si="322"/>
        <v>88.722679549006585</v>
      </c>
      <c r="U514" s="8">
        <f t="shared" si="322"/>
        <v>352914.89187889372</v>
      </c>
      <c r="V514" s="8">
        <f t="shared" si="322"/>
        <v>13.705129361228661</v>
      </c>
      <c r="W514" s="26" t="str">
        <f t="shared" si="274"/>
        <v>OK</v>
      </c>
    </row>
    <row r="515" spans="1:23" x14ac:dyDescent="0.2">
      <c r="A515" s="3">
        <f t="shared" si="306"/>
        <v>18</v>
      </c>
      <c r="B515" s="3"/>
      <c r="C515" s="3"/>
      <c r="D515" s="3"/>
      <c r="E515" s="4"/>
      <c r="F515" s="4"/>
      <c r="G515" s="4"/>
      <c r="H515" s="8"/>
      <c r="I515" s="8"/>
      <c r="J515" s="8"/>
      <c r="K515" s="8"/>
      <c r="L515" s="8"/>
      <c r="M515" s="3"/>
      <c r="N515" s="3"/>
      <c r="O515" s="3"/>
      <c r="P515" s="9"/>
      <c r="Q515" s="3"/>
      <c r="R515" s="3"/>
      <c r="S515" s="3"/>
      <c r="T515" s="3"/>
      <c r="U515" s="3"/>
      <c r="V515" s="3"/>
      <c r="W515" s="26" t="str">
        <f t="shared" si="274"/>
        <v>OK</v>
      </c>
    </row>
    <row r="516" spans="1:23" x14ac:dyDescent="0.2">
      <c r="A516" s="3">
        <f t="shared" si="306"/>
        <v>19</v>
      </c>
      <c r="B516" s="3"/>
      <c r="C516" s="3" t="s">
        <v>235</v>
      </c>
      <c r="D516" s="3"/>
      <c r="E516" s="4"/>
      <c r="F516" s="4"/>
      <c r="G516" s="4"/>
      <c r="H516" s="8"/>
      <c r="I516" s="8"/>
      <c r="J516" s="8"/>
      <c r="K516" s="8"/>
      <c r="L516" s="8"/>
      <c r="M516" s="3"/>
      <c r="N516" s="3"/>
      <c r="O516" s="3"/>
      <c r="P516" s="9"/>
      <c r="Q516" s="3"/>
      <c r="R516" s="3"/>
      <c r="S516" s="3"/>
      <c r="T516" s="3"/>
      <c r="U516" s="3"/>
      <c r="V516" s="3"/>
      <c r="W516" s="26" t="str">
        <f t="shared" si="274"/>
        <v>OK</v>
      </c>
    </row>
    <row r="517" spans="1:23" x14ac:dyDescent="0.2">
      <c r="A517" s="3">
        <f t="shared" si="306"/>
        <v>20</v>
      </c>
      <c r="B517" s="3" t="s">
        <v>236</v>
      </c>
      <c r="C517" s="3" t="s">
        <v>228</v>
      </c>
      <c r="D517" s="16" t="str">
        <f>B517</f>
        <v>A911</v>
      </c>
      <c r="E517" s="4" t="s">
        <v>592</v>
      </c>
      <c r="F517" s="11"/>
      <c r="G517" s="11"/>
      <c r="H517" s="14">
        <f>'II-I TOTAL COMPANY'!M517</f>
        <v>0</v>
      </c>
      <c r="I517" s="69">
        <v>0</v>
      </c>
      <c r="J517" s="69">
        <f t="shared" ref="J517:J525" si="323">SUM(K517:V517)-M517-P517</f>
        <v>0</v>
      </c>
      <c r="K517" s="12">
        <f t="shared" ref="K517:L521" si="324">IF(+$H401&lt;&gt;0,$H517*(+K401/$H401),0)</f>
        <v>0</v>
      </c>
      <c r="L517" s="12">
        <f t="shared" si="324"/>
        <v>0</v>
      </c>
      <c r="M517" s="9">
        <f t="shared" ref="M517:M523" si="325">SUM(N517:O517)</f>
        <v>0</v>
      </c>
      <c r="N517" s="12">
        <f t="shared" ref="N517:O521" si="326">IF(+$H401&lt;&gt;0,$H517*(+N401/$H401),0)</f>
        <v>0</v>
      </c>
      <c r="O517" s="12">
        <f t="shared" si="326"/>
        <v>0</v>
      </c>
      <c r="P517" s="9">
        <f t="shared" si="290"/>
        <v>0</v>
      </c>
      <c r="Q517" s="12">
        <f t="shared" ref="Q517:V521" si="327">IF(+$H401&lt;&gt;0,$H517*(+Q401/$H401),0)</f>
        <v>0</v>
      </c>
      <c r="R517" s="12">
        <f t="shared" si="327"/>
        <v>0</v>
      </c>
      <c r="S517" s="12">
        <f>IF(+$H401&lt;&gt;0,$H517*(+S401/$H401),0)</f>
        <v>0</v>
      </c>
      <c r="T517" s="12">
        <f t="shared" si="327"/>
        <v>0</v>
      </c>
      <c r="U517" s="12">
        <f t="shared" si="327"/>
        <v>0</v>
      </c>
      <c r="V517" s="12">
        <f t="shared" si="327"/>
        <v>0</v>
      </c>
      <c r="W517" s="26" t="str">
        <f t="shared" si="274"/>
        <v>OK</v>
      </c>
    </row>
    <row r="518" spans="1:23" x14ac:dyDescent="0.2">
      <c r="A518" s="3">
        <f t="shared" si="306"/>
        <v>21</v>
      </c>
      <c r="B518" s="3" t="s">
        <v>237</v>
      </c>
      <c r="C518" s="3" t="s">
        <v>238</v>
      </c>
      <c r="D518" s="16" t="str">
        <f>B518</f>
        <v>A912</v>
      </c>
      <c r="E518" s="4" t="s">
        <v>592</v>
      </c>
      <c r="F518" s="11"/>
      <c r="G518" s="11"/>
      <c r="H518" s="14">
        <f>'II-I TOTAL COMPANY'!M518</f>
        <v>876.21</v>
      </c>
      <c r="I518" s="69">
        <v>0</v>
      </c>
      <c r="J518" s="69">
        <f t="shared" si="323"/>
        <v>0</v>
      </c>
      <c r="K518" s="12">
        <f t="shared" si="324"/>
        <v>0</v>
      </c>
      <c r="L518" s="12">
        <f t="shared" si="324"/>
        <v>0</v>
      </c>
      <c r="M518" s="9">
        <f t="shared" si="325"/>
        <v>0</v>
      </c>
      <c r="N518" s="12">
        <f t="shared" si="326"/>
        <v>0</v>
      </c>
      <c r="O518" s="12">
        <f t="shared" si="326"/>
        <v>0</v>
      </c>
      <c r="P518" s="9">
        <f t="shared" si="290"/>
        <v>0</v>
      </c>
      <c r="Q518" s="12">
        <f t="shared" si="327"/>
        <v>0</v>
      </c>
      <c r="R518" s="12">
        <f t="shared" si="327"/>
        <v>0</v>
      </c>
      <c r="S518" s="12">
        <f>IF(+$H402&lt;&gt;0,$H518*(+S402/$H402),0)</f>
        <v>0</v>
      </c>
      <c r="T518" s="12">
        <f t="shared" si="327"/>
        <v>0</v>
      </c>
      <c r="U518" s="12">
        <f t="shared" si="327"/>
        <v>0</v>
      </c>
      <c r="V518" s="12">
        <f t="shared" si="327"/>
        <v>0</v>
      </c>
      <c r="W518" s="26">
        <f t="shared" si="274"/>
        <v>-876.21</v>
      </c>
    </row>
    <row r="519" spans="1:23" x14ac:dyDescent="0.2">
      <c r="A519" s="3">
        <f t="shared" si="306"/>
        <v>22</v>
      </c>
      <c r="B519" s="3" t="s">
        <v>239</v>
      </c>
      <c r="C519" s="3" t="s">
        <v>240</v>
      </c>
      <c r="D519" s="16" t="str">
        <f>B519</f>
        <v>A913</v>
      </c>
      <c r="E519" s="4" t="s">
        <v>592</v>
      </c>
      <c r="F519" s="11"/>
      <c r="G519" s="11"/>
      <c r="H519" s="14">
        <f>'II-I TOTAL COMPANY'!M519</f>
        <v>0</v>
      </c>
      <c r="I519" s="69">
        <v>0</v>
      </c>
      <c r="J519" s="69">
        <f t="shared" si="323"/>
        <v>0</v>
      </c>
      <c r="K519" s="12">
        <f t="shared" si="324"/>
        <v>0</v>
      </c>
      <c r="L519" s="12">
        <f t="shared" si="324"/>
        <v>0</v>
      </c>
      <c r="M519" s="9">
        <f t="shared" si="325"/>
        <v>0</v>
      </c>
      <c r="N519" s="12">
        <f t="shared" si="326"/>
        <v>0</v>
      </c>
      <c r="O519" s="12">
        <f t="shared" si="326"/>
        <v>0</v>
      </c>
      <c r="P519" s="9">
        <f t="shared" si="290"/>
        <v>0</v>
      </c>
      <c r="Q519" s="12">
        <f t="shared" si="327"/>
        <v>0</v>
      </c>
      <c r="R519" s="12">
        <f t="shared" si="327"/>
        <v>0</v>
      </c>
      <c r="S519" s="12">
        <f>IF(+$H403&lt;&gt;0,$H519*(+S403/$H403),0)</f>
        <v>0</v>
      </c>
      <c r="T519" s="12">
        <f t="shared" si="327"/>
        <v>0</v>
      </c>
      <c r="U519" s="12">
        <f t="shared" si="327"/>
        <v>0</v>
      </c>
      <c r="V519" s="12">
        <f t="shared" si="327"/>
        <v>0</v>
      </c>
      <c r="W519" s="26" t="str">
        <f t="shared" si="274"/>
        <v>OK</v>
      </c>
    </row>
    <row r="520" spans="1:23" x14ac:dyDescent="0.2">
      <c r="A520" s="3">
        <f t="shared" si="306"/>
        <v>23</v>
      </c>
      <c r="B520" s="3" t="s">
        <v>241</v>
      </c>
      <c r="C520" s="3" t="s">
        <v>242</v>
      </c>
      <c r="D520" s="16" t="str">
        <f>B520</f>
        <v>A916</v>
      </c>
      <c r="E520" s="4" t="s">
        <v>592</v>
      </c>
      <c r="F520" s="11"/>
      <c r="G520" s="11"/>
      <c r="H520" s="14">
        <f>'II-I TOTAL COMPANY'!M520</f>
        <v>0</v>
      </c>
      <c r="I520" s="69">
        <v>0</v>
      </c>
      <c r="J520" s="69">
        <f t="shared" si="323"/>
        <v>0</v>
      </c>
      <c r="K520" s="12">
        <f t="shared" si="324"/>
        <v>0</v>
      </c>
      <c r="L520" s="12">
        <f t="shared" si="324"/>
        <v>0</v>
      </c>
      <c r="M520" s="9">
        <f t="shared" si="325"/>
        <v>0</v>
      </c>
      <c r="N520" s="12">
        <f t="shared" si="326"/>
        <v>0</v>
      </c>
      <c r="O520" s="12">
        <f t="shared" si="326"/>
        <v>0</v>
      </c>
      <c r="P520" s="9">
        <f t="shared" si="290"/>
        <v>0</v>
      </c>
      <c r="Q520" s="12">
        <f t="shared" si="327"/>
        <v>0</v>
      </c>
      <c r="R520" s="12">
        <f t="shared" si="327"/>
        <v>0</v>
      </c>
      <c r="S520" s="12">
        <f>IF(+$H404&lt;&gt;0,$H520*(+S404/$H404),0)</f>
        <v>0</v>
      </c>
      <c r="T520" s="12">
        <f t="shared" si="327"/>
        <v>0</v>
      </c>
      <c r="U520" s="12">
        <f t="shared" si="327"/>
        <v>0</v>
      </c>
      <c r="V520" s="12">
        <f t="shared" si="327"/>
        <v>0</v>
      </c>
      <c r="W520" s="26" t="str">
        <f t="shared" ref="W520:W583" si="328">IF((+K520+L520+M520+P520+T520+U520+V520)-H520=0,"OK",(+K520+L520+M520+P520+T520+U520+V520)-H520)</f>
        <v>OK</v>
      </c>
    </row>
    <row r="521" spans="1:23" x14ac:dyDescent="0.2">
      <c r="A521" s="3">
        <f t="shared" si="306"/>
        <v>24</v>
      </c>
      <c r="B521" s="3" t="s">
        <v>243</v>
      </c>
      <c r="C521" s="3" t="s">
        <v>244</v>
      </c>
      <c r="D521" s="16" t="str">
        <f>B521</f>
        <v>A917</v>
      </c>
      <c r="E521" s="4" t="s">
        <v>592</v>
      </c>
      <c r="F521" s="11"/>
      <c r="G521" s="11"/>
      <c r="H521" s="14">
        <f>'II-I TOTAL COMPANY'!M521</f>
        <v>0</v>
      </c>
      <c r="I521" s="69">
        <v>0</v>
      </c>
      <c r="J521" s="69">
        <f t="shared" si="323"/>
        <v>0</v>
      </c>
      <c r="K521" s="12">
        <f t="shared" si="324"/>
        <v>0</v>
      </c>
      <c r="L521" s="12">
        <f t="shared" si="324"/>
        <v>0</v>
      </c>
      <c r="M521" s="9">
        <f t="shared" si="325"/>
        <v>0</v>
      </c>
      <c r="N521" s="12">
        <f t="shared" si="326"/>
        <v>0</v>
      </c>
      <c r="O521" s="12">
        <f t="shared" si="326"/>
        <v>0</v>
      </c>
      <c r="P521" s="9">
        <f t="shared" si="290"/>
        <v>0</v>
      </c>
      <c r="Q521" s="12">
        <f t="shared" si="327"/>
        <v>0</v>
      </c>
      <c r="R521" s="12">
        <f t="shared" si="327"/>
        <v>0</v>
      </c>
      <c r="S521" s="12">
        <f>IF(+$H405&lt;&gt;0,$H521*(+S405/$H405),0)</f>
        <v>0</v>
      </c>
      <c r="T521" s="12">
        <f t="shared" si="327"/>
        <v>0</v>
      </c>
      <c r="U521" s="12">
        <f t="shared" si="327"/>
        <v>0</v>
      </c>
      <c r="V521" s="12">
        <f t="shared" si="327"/>
        <v>0</v>
      </c>
      <c r="W521" s="26" t="str">
        <f t="shared" si="328"/>
        <v>OK</v>
      </c>
    </row>
    <row r="522" spans="1:23" x14ac:dyDescent="0.2">
      <c r="A522" s="3">
        <f t="shared" si="306"/>
        <v>25</v>
      </c>
      <c r="B522" s="3"/>
      <c r="C522" s="3" t="s">
        <v>135</v>
      </c>
      <c r="D522" s="3"/>
      <c r="E522" s="4"/>
      <c r="F522" s="11"/>
      <c r="G522" s="11"/>
      <c r="H522" s="11">
        <f>SUM(H517:H521)</f>
        <v>876.21</v>
      </c>
      <c r="I522" s="11">
        <f>SUM(I517:I521)</f>
        <v>0</v>
      </c>
      <c r="J522" s="69">
        <f t="shared" si="323"/>
        <v>0</v>
      </c>
      <c r="K522" s="11">
        <f>SUM(K517:K521)</f>
        <v>0</v>
      </c>
      <c r="L522" s="11">
        <f>SUM(L517:L521)</f>
        <v>0</v>
      </c>
      <c r="M522" s="9">
        <f t="shared" si="325"/>
        <v>0</v>
      </c>
      <c r="N522" s="11">
        <f>SUM(N517:N521)</f>
        <v>0</v>
      </c>
      <c r="O522" s="11">
        <f>SUM(O517:O521)</f>
        <v>0</v>
      </c>
      <c r="P522" s="9">
        <f t="shared" si="290"/>
        <v>0</v>
      </c>
      <c r="Q522" s="11">
        <f t="shared" ref="Q522:V522" si="329">SUM(Q517:Q521)</f>
        <v>0</v>
      </c>
      <c r="R522" s="11">
        <f t="shared" si="329"/>
        <v>0</v>
      </c>
      <c r="S522" s="11">
        <f>SUM(S517:S521)</f>
        <v>0</v>
      </c>
      <c r="T522" s="11">
        <f t="shared" si="329"/>
        <v>0</v>
      </c>
      <c r="U522" s="11">
        <f t="shared" si="329"/>
        <v>0</v>
      </c>
      <c r="V522" s="11">
        <f t="shared" si="329"/>
        <v>0</v>
      </c>
      <c r="W522" s="26">
        <f t="shared" si="328"/>
        <v>-876.21</v>
      </c>
    </row>
    <row r="523" spans="1:23" x14ac:dyDescent="0.2">
      <c r="A523" s="3">
        <f t="shared" si="306"/>
        <v>26</v>
      </c>
      <c r="B523" s="3"/>
      <c r="C523" s="3" t="s">
        <v>245</v>
      </c>
      <c r="D523" s="3"/>
      <c r="E523" s="4"/>
      <c r="F523" s="8"/>
      <c r="G523" s="8"/>
      <c r="H523" s="8">
        <f t="shared" ref="H523:V523" si="330">H506+H514+H522</f>
        <v>10828627.625998922</v>
      </c>
      <c r="I523" s="8">
        <f t="shared" si="330"/>
        <v>0</v>
      </c>
      <c r="J523" s="69">
        <f t="shared" si="323"/>
        <v>10827751.415998923</v>
      </c>
      <c r="K523" s="8">
        <f t="shared" si="330"/>
        <v>8876239.9643336106</v>
      </c>
      <c r="L523" s="8">
        <f t="shared" si="330"/>
        <v>943071.66763537563</v>
      </c>
      <c r="M523" s="9">
        <f t="shared" si="325"/>
        <v>624029.78714732977</v>
      </c>
      <c r="N523" s="8">
        <f t="shared" si="330"/>
        <v>4964.039793352511</v>
      </c>
      <c r="O523" s="8">
        <f t="shared" si="330"/>
        <v>619065.74735397729</v>
      </c>
      <c r="P523" s="9">
        <f t="shared" si="290"/>
        <v>9509.3225992056541</v>
      </c>
      <c r="Q523" s="8">
        <f t="shared" si="330"/>
        <v>4041.9004567401516</v>
      </c>
      <c r="R523" s="8">
        <f t="shared" si="330"/>
        <v>4739.9685526803487</v>
      </c>
      <c r="S523" s="8">
        <f>S506+S514+S522</f>
        <v>727.4535897851531</v>
      </c>
      <c r="T523" s="8">
        <f t="shared" si="330"/>
        <v>1069.2422665893077</v>
      </c>
      <c r="U523" s="8">
        <f t="shared" si="330"/>
        <v>373667.68764862721</v>
      </c>
      <c r="V523" s="8">
        <f t="shared" si="330"/>
        <v>163.74436818350293</v>
      </c>
      <c r="W523" s="26">
        <f t="shared" si="328"/>
        <v>-876.20999999716878</v>
      </c>
    </row>
    <row r="524" spans="1:23" x14ac:dyDescent="0.2">
      <c r="A524" s="3">
        <f t="shared" si="306"/>
        <v>27</v>
      </c>
      <c r="B524" s="3"/>
      <c r="C524" s="3"/>
      <c r="D524" s="3"/>
      <c r="E524" s="4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9"/>
      <c r="Q524" s="8"/>
      <c r="R524" s="8"/>
      <c r="S524" s="8"/>
      <c r="T524" s="8"/>
      <c r="U524" s="8"/>
      <c r="V524" s="8"/>
      <c r="W524" s="26" t="str">
        <f t="shared" si="328"/>
        <v>OK</v>
      </c>
    </row>
    <row r="525" spans="1:23" x14ac:dyDescent="0.2">
      <c r="A525" s="3">
        <f t="shared" si="306"/>
        <v>28</v>
      </c>
      <c r="B525" s="3"/>
      <c r="C525" s="3" t="s">
        <v>283</v>
      </c>
      <c r="D525" s="3"/>
      <c r="E525" s="4"/>
      <c r="F525" s="8"/>
      <c r="G525" s="8"/>
      <c r="H525" s="8">
        <f t="shared" ref="H525:V525" si="331">H495+H523</f>
        <v>10828627.625998922</v>
      </c>
      <c r="I525" s="8">
        <f t="shared" si="331"/>
        <v>0</v>
      </c>
      <c r="J525" s="69">
        <f t="shared" si="323"/>
        <v>10827751.415998923</v>
      </c>
      <c r="K525" s="8">
        <f t="shared" si="331"/>
        <v>8876239.9643336106</v>
      </c>
      <c r="L525" s="8">
        <f>L495+L523</f>
        <v>943071.66763537563</v>
      </c>
      <c r="M525" s="9">
        <f>SUM(N525:O525)</f>
        <v>624029.78714732977</v>
      </c>
      <c r="N525" s="8">
        <f t="shared" si="331"/>
        <v>4964.039793352511</v>
      </c>
      <c r="O525" s="8">
        <f t="shared" si="331"/>
        <v>619065.74735397729</v>
      </c>
      <c r="P525" s="9">
        <f t="shared" si="290"/>
        <v>9509.3225992056541</v>
      </c>
      <c r="Q525" s="8">
        <f t="shared" si="331"/>
        <v>4041.9004567401516</v>
      </c>
      <c r="R525" s="8">
        <f t="shared" si="331"/>
        <v>4739.9685526803487</v>
      </c>
      <c r="S525" s="8">
        <f>S495+S523</f>
        <v>727.4535897851531</v>
      </c>
      <c r="T525" s="8">
        <f t="shared" si="331"/>
        <v>1069.2422665893077</v>
      </c>
      <c r="U525" s="8">
        <f t="shared" si="331"/>
        <v>373667.68764862721</v>
      </c>
      <c r="V525" s="8">
        <f t="shared" si="331"/>
        <v>163.74436818350293</v>
      </c>
      <c r="W525" s="26">
        <f t="shared" si="328"/>
        <v>-876.20999999716878</v>
      </c>
    </row>
    <row r="526" spans="1:23" x14ac:dyDescent="0.2">
      <c r="A526" s="3"/>
      <c r="B526" s="3"/>
      <c r="C526" s="3"/>
      <c r="D526" s="3"/>
      <c r="E526" s="4"/>
      <c r="F526" s="4"/>
      <c r="G526" s="4"/>
      <c r="H526" s="8"/>
      <c r="I526" s="8"/>
      <c r="J526" s="8"/>
      <c r="K526" s="8"/>
      <c r="L526" s="8"/>
      <c r="M526" s="3"/>
      <c r="N526" s="3"/>
      <c r="O526" s="3"/>
      <c r="P526" s="9"/>
      <c r="Q526" s="3"/>
      <c r="R526" s="3"/>
      <c r="S526" s="3"/>
      <c r="T526" s="3"/>
      <c r="U526" s="3"/>
      <c r="V526" s="3"/>
      <c r="W526" s="26" t="str">
        <f t="shared" si="328"/>
        <v>OK</v>
      </c>
    </row>
    <row r="527" spans="1:23" x14ac:dyDescent="0.2">
      <c r="A527" s="3"/>
      <c r="B527" s="3"/>
      <c r="C527" s="3"/>
      <c r="D527" s="3"/>
      <c r="E527" s="4"/>
      <c r="F527" s="4"/>
      <c r="G527" s="4"/>
      <c r="H527" s="8"/>
      <c r="I527" s="8"/>
      <c r="J527" s="8"/>
      <c r="K527" s="8"/>
      <c r="L527" s="8"/>
      <c r="M527" s="3"/>
      <c r="N527" s="3"/>
      <c r="O527" s="3"/>
      <c r="P527" s="9"/>
      <c r="Q527" s="3"/>
      <c r="R527" s="3"/>
      <c r="S527" s="3"/>
      <c r="T527" s="3"/>
      <c r="U527" s="3"/>
      <c r="V527" s="3"/>
      <c r="W527" s="26" t="str">
        <f t="shared" si="328"/>
        <v>OK</v>
      </c>
    </row>
    <row r="528" spans="1:23" x14ac:dyDescent="0.2">
      <c r="A528" s="3"/>
      <c r="B528" s="7" t="s">
        <v>284</v>
      </c>
      <c r="C528" s="3"/>
      <c r="D528" s="3"/>
      <c r="E528" s="4"/>
      <c r="F528" s="4"/>
      <c r="G528" s="4"/>
      <c r="H528" s="8"/>
      <c r="I528" s="8"/>
      <c r="J528" s="8"/>
      <c r="K528" s="10"/>
      <c r="L528" s="10"/>
      <c r="M528" s="3"/>
      <c r="N528" s="3"/>
      <c r="O528" s="3"/>
      <c r="P528" s="9"/>
      <c r="Q528" s="3"/>
      <c r="R528" s="3"/>
      <c r="S528" s="3"/>
      <c r="T528" s="3"/>
      <c r="U528" s="3"/>
      <c r="V528" s="3"/>
      <c r="W528" s="26" t="str">
        <f t="shared" si="328"/>
        <v>OK</v>
      </c>
    </row>
    <row r="529" spans="1:23" x14ac:dyDescent="0.2">
      <c r="A529" s="3"/>
      <c r="B529" s="3"/>
      <c r="C529" s="3"/>
      <c r="D529" s="3"/>
      <c r="E529" s="4"/>
      <c r="F529" s="4"/>
      <c r="G529" s="4"/>
      <c r="H529" s="8"/>
      <c r="I529" s="8"/>
      <c r="J529" s="8"/>
      <c r="K529" s="10"/>
      <c r="L529" s="10"/>
      <c r="M529" s="3"/>
      <c r="N529" s="3"/>
      <c r="O529" s="3"/>
      <c r="P529" s="9"/>
      <c r="Q529" s="3"/>
      <c r="R529" s="3"/>
      <c r="S529" s="3"/>
      <c r="T529" s="3"/>
      <c r="U529" s="3"/>
      <c r="V529" s="3"/>
      <c r="W529" s="26" t="str">
        <f t="shared" si="328"/>
        <v>OK</v>
      </c>
    </row>
    <row r="530" spans="1:23" x14ac:dyDescent="0.2">
      <c r="A530" s="3">
        <v>1</v>
      </c>
      <c r="B530" s="3" t="s">
        <v>285</v>
      </c>
      <c r="C530" s="3"/>
      <c r="D530" s="3"/>
      <c r="E530" s="4"/>
      <c r="F530" s="4"/>
      <c r="G530" s="4"/>
      <c r="H530" s="8"/>
      <c r="I530" s="8"/>
      <c r="J530" s="8"/>
      <c r="K530" s="10"/>
      <c r="L530" s="10"/>
      <c r="M530" s="3"/>
      <c r="N530" s="3"/>
      <c r="O530" s="3"/>
      <c r="P530" s="9">
        <f t="shared" si="290"/>
        <v>0</v>
      </c>
      <c r="Q530" s="3"/>
      <c r="R530" s="3"/>
      <c r="S530" s="3"/>
      <c r="T530" s="3"/>
      <c r="U530" s="3"/>
      <c r="V530" s="3"/>
      <c r="W530" s="26" t="str">
        <f t="shared" si="328"/>
        <v>OK</v>
      </c>
    </row>
    <row r="531" spans="1:23" x14ac:dyDescent="0.2">
      <c r="A531" s="3">
        <f t="shared" ref="A531:A537" si="332">+A530+1</f>
        <v>2</v>
      </c>
      <c r="B531" s="3"/>
      <c r="C531" s="3"/>
      <c r="D531" s="3"/>
      <c r="E531" s="4"/>
      <c r="F531" s="4"/>
      <c r="G531" s="4"/>
      <c r="H531" s="8"/>
      <c r="I531" s="8"/>
      <c r="J531" s="8"/>
      <c r="K531" s="10"/>
      <c r="L531" s="10"/>
      <c r="M531" s="3"/>
      <c r="N531" s="3"/>
      <c r="O531" s="3"/>
      <c r="P531" s="9"/>
      <c r="Q531" s="3"/>
      <c r="R531" s="3"/>
      <c r="S531" s="3"/>
      <c r="T531" s="3"/>
      <c r="U531" s="3"/>
      <c r="V531" s="3"/>
      <c r="W531" s="26" t="str">
        <f t="shared" si="328"/>
        <v>OK</v>
      </c>
    </row>
    <row r="532" spans="1:23" x14ac:dyDescent="0.2">
      <c r="A532" s="3">
        <f t="shared" si="332"/>
        <v>3</v>
      </c>
      <c r="B532" s="3" t="s">
        <v>23</v>
      </c>
      <c r="C532" s="3"/>
      <c r="D532" s="3"/>
      <c r="E532" s="4"/>
      <c r="F532" s="4"/>
      <c r="G532" s="4"/>
      <c r="H532" s="8"/>
      <c r="I532" s="8"/>
      <c r="J532" s="8"/>
      <c r="K532" s="10"/>
      <c r="L532" s="10"/>
      <c r="M532" s="3"/>
      <c r="N532" s="3"/>
      <c r="O532" s="3"/>
      <c r="P532" s="9"/>
      <c r="Q532" s="3"/>
      <c r="R532" s="3"/>
      <c r="S532" s="3"/>
      <c r="T532" s="3"/>
      <c r="U532" s="3"/>
      <c r="V532" s="3"/>
      <c r="W532" s="26" t="str">
        <f t="shared" si="328"/>
        <v>OK</v>
      </c>
    </row>
    <row r="533" spans="1:23" x14ac:dyDescent="0.2">
      <c r="A533" s="3">
        <f t="shared" si="332"/>
        <v>4</v>
      </c>
      <c r="B533" s="3" t="s">
        <v>24</v>
      </c>
      <c r="C533" s="3" t="s">
        <v>25</v>
      </c>
      <c r="D533" s="16" t="str">
        <f>D93</f>
        <v>LABOR</v>
      </c>
      <c r="E533" s="4" t="s">
        <v>592</v>
      </c>
      <c r="F533" s="11"/>
      <c r="G533" s="11"/>
      <c r="H533" s="14">
        <f>'II-I TOTAL COMPANY'!M533</f>
        <v>0</v>
      </c>
      <c r="I533" s="69">
        <v>0</v>
      </c>
      <c r="J533" s="69">
        <f>SUM(K533:V533)-M533-P533</f>
        <v>0</v>
      </c>
      <c r="K533" s="12">
        <f t="shared" ref="K533:L535" si="333">IF($H93&lt;&gt;0,$H533*(K93/$H93),0)</f>
        <v>0</v>
      </c>
      <c r="L533" s="12">
        <f t="shared" si="333"/>
        <v>0</v>
      </c>
      <c r="M533" s="9">
        <f>SUM(N533:O533)</f>
        <v>0</v>
      </c>
      <c r="N533" s="12">
        <f>IF($H93&lt;&gt;0,$H533*(N93/$H93),0)</f>
        <v>0</v>
      </c>
      <c r="O533" s="12">
        <f>IF($H93&lt;&gt;0,$H533*(O93/$H93),0)</f>
        <v>0</v>
      </c>
      <c r="P533" s="9">
        <f t="shared" ref="P533:P594" si="334">SUM(Q533:S533)</f>
        <v>0</v>
      </c>
      <c r="Q533" s="12">
        <f t="shared" ref="Q533:V534" si="335">IF($H93&lt;&gt;0,$H533*(Q93/$H93),0)</f>
        <v>0</v>
      </c>
      <c r="R533" s="12">
        <f t="shared" si="335"/>
        <v>0</v>
      </c>
      <c r="S533" s="12">
        <f>IF($H93&lt;&gt;0,$H533*(S93/$H93),0)</f>
        <v>0</v>
      </c>
      <c r="T533" s="12">
        <f t="shared" si="335"/>
        <v>0</v>
      </c>
      <c r="U533" s="12">
        <f t="shared" si="335"/>
        <v>0</v>
      </c>
      <c r="V533" s="12">
        <f t="shared" si="335"/>
        <v>0</v>
      </c>
      <c r="W533" s="26" t="str">
        <f t="shared" si="328"/>
        <v>OK</v>
      </c>
    </row>
    <row r="534" spans="1:23" x14ac:dyDescent="0.2">
      <c r="A534" s="3">
        <f t="shared" si="332"/>
        <v>5</v>
      </c>
      <c r="B534" s="3" t="s">
        <v>26</v>
      </c>
      <c r="C534" s="3" t="s">
        <v>27</v>
      </c>
      <c r="D534" s="16" t="str">
        <f>D94</f>
        <v>LABOR</v>
      </c>
      <c r="E534" s="4" t="s">
        <v>592</v>
      </c>
      <c r="F534" s="11"/>
      <c r="G534" s="11"/>
      <c r="H534" s="14">
        <f>'II-I TOTAL COMPANY'!M534</f>
        <v>0</v>
      </c>
      <c r="I534" s="69">
        <v>0</v>
      </c>
      <c r="J534" s="69">
        <f t="shared" ref="J534:J536" si="336">SUM(K534:V534)-M534-P534</f>
        <v>0</v>
      </c>
      <c r="K534" s="12">
        <f t="shared" si="333"/>
        <v>0</v>
      </c>
      <c r="L534" s="12">
        <f t="shared" si="333"/>
        <v>0</v>
      </c>
      <c r="M534" s="9">
        <f>SUM(N534:O534)</f>
        <v>0</v>
      </c>
      <c r="N534" s="12">
        <f>IF($H94&lt;&gt;0,$H534*(N94/$H94),0)</f>
        <v>0</v>
      </c>
      <c r="O534" s="12">
        <f>IF($H94&lt;&gt;0,$H534*(O94/$H94),0)</f>
        <v>0</v>
      </c>
      <c r="P534" s="9">
        <f t="shared" si="334"/>
        <v>0</v>
      </c>
      <c r="Q534" s="12">
        <f t="shared" si="335"/>
        <v>0</v>
      </c>
      <c r="R534" s="12">
        <f t="shared" si="335"/>
        <v>0</v>
      </c>
      <c r="S534" s="12">
        <f>IF($H94&lt;&gt;0,$H534*(S94/$H94),0)</f>
        <v>0</v>
      </c>
      <c r="T534" s="12">
        <f t="shared" si="335"/>
        <v>0</v>
      </c>
      <c r="U534" s="12">
        <f t="shared" si="335"/>
        <v>0</v>
      </c>
      <c r="V534" s="12">
        <f t="shared" si="335"/>
        <v>0</v>
      </c>
      <c r="W534" s="26" t="str">
        <f t="shared" si="328"/>
        <v>OK</v>
      </c>
    </row>
    <row r="535" spans="1:23" x14ac:dyDescent="0.2">
      <c r="A535" s="3">
        <f t="shared" si="332"/>
        <v>6</v>
      </c>
      <c r="B535" s="3" t="s">
        <v>28</v>
      </c>
      <c r="C535" s="3" t="s">
        <v>29</v>
      </c>
      <c r="D535" s="16" t="str">
        <f>D95</f>
        <v>LABOR</v>
      </c>
      <c r="E535" s="4" t="s">
        <v>592</v>
      </c>
      <c r="F535" s="11"/>
      <c r="G535" s="11"/>
      <c r="H535" s="14">
        <f>'II-I TOTAL COMPANY'!M535</f>
        <v>0</v>
      </c>
      <c r="I535" s="69">
        <v>0</v>
      </c>
      <c r="J535" s="69">
        <f t="shared" si="336"/>
        <v>0</v>
      </c>
      <c r="K535" s="12">
        <f t="shared" si="333"/>
        <v>0</v>
      </c>
      <c r="L535" s="12">
        <f t="shared" si="333"/>
        <v>0</v>
      </c>
      <c r="M535" s="9">
        <f>SUM(N535:O535)</f>
        <v>0</v>
      </c>
      <c r="N535" s="12">
        <f t="shared" ref="N535:V535" si="337">IF($H95&lt;&gt;0,$H535*(N95/$H95),0)</f>
        <v>0</v>
      </c>
      <c r="O535" s="12">
        <f t="shared" si="337"/>
        <v>0</v>
      </c>
      <c r="P535" s="9">
        <f t="shared" si="334"/>
        <v>0</v>
      </c>
      <c r="Q535" s="12">
        <f t="shared" si="337"/>
        <v>0</v>
      </c>
      <c r="R535" s="12">
        <f t="shared" si="337"/>
        <v>0</v>
      </c>
      <c r="S535" s="12">
        <f>IF($H95&lt;&gt;0,$H535*(S95/$H95),0)</f>
        <v>0</v>
      </c>
      <c r="T535" s="12">
        <f t="shared" si="337"/>
        <v>0</v>
      </c>
      <c r="U535" s="12">
        <f t="shared" si="337"/>
        <v>0</v>
      </c>
      <c r="V535" s="12">
        <f t="shared" si="337"/>
        <v>0</v>
      </c>
      <c r="W535" s="26" t="str">
        <f t="shared" si="328"/>
        <v>OK</v>
      </c>
    </row>
    <row r="536" spans="1:23" x14ac:dyDescent="0.2">
      <c r="A536" s="3">
        <f t="shared" si="332"/>
        <v>7</v>
      </c>
      <c r="B536" s="3"/>
      <c r="C536" s="3" t="s">
        <v>30</v>
      </c>
      <c r="D536" s="3"/>
      <c r="E536" s="4"/>
      <c r="F536" s="8"/>
      <c r="G536" s="8"/>
      <c r="H536" s="8">
        <f t="shared" ref="H536:V536" si="338">SUM(H533:H535)</f>
        <v>0</v>
      </c>
      <c r="I536" s="8">
        <f t="shared" si="338"/>
        <v>0</v>
      </c>
      <c r="J536" s="69">
        <f t="shared" si="336"/>
        <v>0</v>
      </c>
      <c r="K536" s="8">
        <f t="shared" si="338"/>
        <v>0</v>
      </c>
      <c r="L536" s="8">
        <f t="shared" si="338"/>
        <v>0</v>
      </c>
      <c r="M536" s="9">
        <f>SUM(N536:O536)</f>
        <v>0</v>
      </c>
      <c r="N536" s="8">
        <f t="shared" si="338"/>
        <v>0</v>
      </c>
      <c r="O536" s="8">
        <f t="shared" si="338"/>
        <v>0</v>
      </c>
      <c r="P536" s="9">
        <f t="shared" si="334"/>
        <v>0</v>
      </c>
      <c r="Q536" s="8">
        <f t="shared" si="338"/>
        <v>0</v>
      </c>
      <c r="R536" s="8">
        <f t="shared" si="338"/>
        <v>0</v>
      </c>
      <c r="S536" s="8">
        <f>SUM(S533:S535)</f>
        <v>0</v>
      </c>
      <c r="T536" s="8">
        <f t="shared" si="338"/>
        <v>0</v>
      </c>
      <c r="U536" s="8">
        <f t="shared" si="338"/>
        <v>0</v>
      </c>
      <c r="V536" s="8">
        <f t="shared" si="338"/>
        <v>0</v>
      </c>
      <c r="W536" s="26" t="str">
        <f t="shared" si="328"/>
        <v>OK</v>
      </c>
    </row>
    <row r="537" spans="1:23" x14ac:dyDescent="0.2">
      <c r="A537" s="3">
        <f t="shared" si="332"/>
        <v>8</v>
      </c>
      <c r="B537" s="3"/>
      <c r="C537" s="3"/>
      <c r="D537" s="3"/>
      <c r="E537" s="4"/>
      <c r="F537" s="4"/>
      <c r="G537" s="4"/>
      <c r="H537" s="8"/>
      <c r="I537" s="8"/>
      <c r="J537" s="8"/>
      <c r="K537" s="10"/>
      <c r="L537" s="10"/>
      <c r="M537" s="3"/>
      <c r="N537" s="3"/>
      <c r="O537" s="3"/>
      <c r="P537" s="9"/>
      <c r="Q537" s="3"/>
      <c r="R537" s="3"/>
      <c r="S537" s="3"/>
      <c r="T537" s="3"/>
      <c r="U537" s="3"/>
      <c r="V537" s="3"/>
      <c r="W537" s="26" t="str">
        <f t="shared" si="328"/>
        <v>OK</v>
      </c>
    </row>
    <row r="538" spans="1:23" x14ac:dyDescent="0.2">
      <c r="A538" s="3">
        <f t="shared" ref="A538:A582" si="339">1+A537</f>
        <v>9</v>
      </c>
      <c r="B538" s="3"/>
      <c r="C538" s="3"/>
      <c r="D538" s="3"/>
      <c r="E538" s="4"/>
      <c r="F538" s="4"/>
      <c r="G538" s="4"/>
      <c r="H538" s="8"/>
      <c r="I538" s="8"/>
      <c r="J538" s="8"/>
      <c r="K538" s="10"/>
      <c r="L538" s="10"/>
      <c r="M538" s="3"/>
      <c r="N538" s="3"/>
      <c r="O538" s="3"/>
      <c r="P538" s="9"/>
      <c r="Q538" s="3"/>
      <c r="R538" s="3"/>
      <c r="S538" s="3"/>
      <c r="T538" s="3"/>
      <c r="U538" s="3"/>
      <c r="V538" s="3"/>
      <c r="W538" s="26" t="str">
        <f t="shared" si="328"/>
        <v>OK</v>
      </c>
    </row>
    <row r="539" spans="1:23" x14ac:dyDescent="0.2">
      <c r="A539" s="3">
        <f t="shared" si="339"/>
        <v>10</v>
      </c>
      <c r="B539" s="3" t="s">
        <v>33</v>
      </c>
      <c r="C539" s="3"/>
      <c r="D539" s="3"/>
      <c r="E539" s="4"/>
      <c r="F539" s="4"/>
      <c r="G539" s="4"/>
      <c r="H539" s="8"/>
      <c r="I539" s="8"/>
      <c r="J539" s="8"/>
      <c r="K539" s="10"/>
      <c r="L539" s="10"/>
      <c r="M539" s="3"/>
      <c r="N539" s="3"/>
      <c r="O539" s="3"/>
      <c r="P539" s="9"/>
      <c r="Q539" s="3"/>
      <c r="R539" s="3"/>
      <c r="S539" s="3"/>
      <c r="T539" s="3"/>
      <c r="U539" s="3"/>
      <c r="V539" s="3"/>
      <c r="W539" s="26" t="str">
        <f t="shared" si="328"/>
        <v>OK</v>
      </c>
    </row>
    <row r="540" spans="1:23" x14ac:dyDescent="0.2">
      <c r="A540" s="3">
        <f t="shared" si="339"/>
        <v>11</v>
      </c>
      <c r="B540" s="3" t="s">
        <v>34</v>
      </c>
      <c r="C540" s="3" t="s">
        <v>35</v>
      </c>
      <c r="D540" s="16" t="str">
        <f t="shared" ref="D540:D548" si="340">D101</f>
        <v>DEMANDDP</v>
      </c>
      <c r="E540" s="4" t="s">
        <v>592</v>
      </c>
      <c r="F540" s="11"/>
      <c r="G540" s="11"/>
      <c r="H540" s="14">
        <f>'II-I TOTAL COMPANY'!M540</f>
        <v>0</v>
      </c>
      <c r="I540" s="69">
        <v>0</v>
      </c>
      <c r="J540" s="69">
        <f>SUM(K540:V540)-M540-P540</f>
        <v>0</v>
      </c>
      <c r="K540" s="12">
        <f t="shared" ref="K540:L548" si="341">IF($H101&lt;&gt;0,$H540*(K101/$H101),0)</f>
        <v>0</v>
      </c>
      <c r="L540" s="12">
        <f t="shared" si="341"/>
        <v>0</v>
      </c>
      <c r="M540" s="9">
        <f t="shared" ref="M540:M549" si="342">SUM(N540:O540)</f>
        <v>0</v>
      </c>
      <c r="N540" s="12">
        <f t="shared" ref="N540:O548" si="343">IF($H101&lt;&gt;0,$H540*(N101/$H101),0)</f>
        <v>0</v>
      </c>
      <c r="O540" s="12">
        <f t="shared" si="343"/>
        <v>0</v>
      </c>
      <c r="P540" s="9">
        <f t="shared" si="334"/>
        <v>0</v>
      </c>
      <c r="Q540" s="12">
        <f t="shared" ref="Q540:V548" si="344">IF($H101&lt;&gt;0,$H540*(Q101/$H101),0)</f>
        <v>0</v>
      </c>
      <c r="R540" s="12">
        <f t="shared" si="344"/>
        <v>0</v>
      </c>
      <c r="S540" s="12">
        <f t="shared" ref="S540:S548" si="345">IF($H101&lt;&gt;0,$H540*(S101/$H101),0)</f>
        <v>0</v>
      </c>
      <c r="T540" s="12">
        <f t="shared" si="344"/>
        <v>0</v>
      </c>
      <c r="U540" s="12">
        <f t="shared" si="344"/>
        <v>0</v>
      </c>
      <c r="V540" s="12">
        <f t="shared" si="344"/>
        <v>0</v>
      </c>
      <c r="W540" s="26" t="str">
        <f t="shared" si="328"/>
        <v>OK</v>
      </c>
    </row>
    <row r="541" spans="1:23" x14ac:dyDescent="0.2">
      <c r="A541" s="3">
        <f t="shared" si="339"/>
        <v>12</v>
      </c>
      <c r="B541" s="3" t="s">
        <v>36</v>
      </c>
      <c r="C541" s="3" t="s">
        <v>31</v>
      </c>
      <c r="D541" s="16" t="str">
        <f t="shared" si="340"/>
        <v>DEMANDDP</v>
      </c>
      <c r="E541" s="4" t="s">
        <v>592</v>
      </c>
      <c r="F541" s="11"/>
      <c r="G541" s="11"/>
      <c r="H541" s="14">
        <f>'II-I TOTAL COMPANY'!M541</f>
        <v>0</v>
      </c>
      <c r="I541" s="69">
        <v>0</v>
      </c>
      <c r="J541" s="69">
        <f t="shared" ref="J541:J549" si="346">SUM(K541:V541)-M541-P541</f>
        <v>0</v>
      </c>
      <c r="K541" s="12">
        <f t="shared" si="341"/>
        <v>0</v>
      </c>
      <c r="L541" s="12">
        <f t="shared" si="341"/>
        <v>0</v>
      </c>
      <c r="M541" s="9">
        <f t="shared" si="342"/>
        <v>0</v>
      </c>
      <c r="N541" s="12">
        <f t="shared" si="343"/>
        <v>0</v>
      </c>
      <c r="O541" s="12">
        <f t="shared" si="343"/>
        <v>0</v>
      </c>
      <c r="P541" s="9">
        <f t="shared" si="334"/>
        <v>0</v>
      </c>
      <c r="Q541" s="12">
        <f t="shared" si="344"/>
        <v>0</v>
      </c>
      <c r="R541" s="12">
        <f t="shared" si="344"/>
        <v>0</v>
      </c>
      <c r="S541" s="12">
        <f t="shared" si="345"/>
        <v>0</v>
      </c>
      <c r="T541" s="12">
        <f t="shared" si="344"/>
        <v>0</v>
      </c>
      <c r="U541" s="12">
        <f t="shared" si="344"/>
        <v>0</v>
      </c>
      <c r="V541" s="12">
        <f t="shared" si="344"/>
        <v>0</v>
      </c>
      <c r="W541" s="26" t="str">
        <f t="shared" si="328"/>
        <v>OK</v>
      </c>
    </row>
    <row r="542" spans="1:23" x14ac:dyDescent="0.2">
      <c r="A542" s="3">
        <f t="shared" si="339"/>
        <v>13</v>
      </c>
      <c r="B542" s="3" t="s">
        <v>37</v>
      </c>
      <c r="C542" s="3" t="s">
        <v>38</v>
      </c>
      <c r="D542" s="16" t="str">
        <f t="shared" si="340"/>
        <v>DEMANDDP</v>
      </c>
      <c r="E542" s="4" t="s">
        <v>592</v>
      </c>
      <c r="F542" s="11"/>
      <c r="G542" s="11"/>
      <c r="H542" s="14">
        <f>'II-I TOTAL COMPANY'!M542</f>
        <v>0</v>
      </c>
      <c r="I542" s="69">
        <v>0</v>
      </c>
      <c r="J542" s="69">
        <f t="shared" si="346"/>
        <v>0</v>
      </c>
      <c r="K542" s="12">
        <f t="shared" si="341"/>
        <v>0</v>
      </c>
      <c r="L542" s="12">
        <f t="shared" si="341"/>
        <v>0</v>
      </c>
      <c r="M542" s="9">
        <f t="shared" si="342"/>
        <v>0</v>
      </c>
      <c r="N542" s="12">
        <f t="shared" si="343"/>
        <v>0</v>
      </c>
      <c r="O542" s="12">
        <f t="shared" si="343"/>
        <v>0</v>
      </c>
      <c r="P542" s="9">
        <f t="shared" si="334"/>
        <v>0</v>
      </c>
      <c r="Q542" s="12">
        <f t="shared" si="344"/>
        <v>0</v>
      </c>
      <c r="R542" s="12">
        <f t="shared" si="344"/>
        <v>0</v>
      </c>
      <c r="S542" s="12">
        <f t="shared" si="345"/>
        <v>0</v>
      </c>
      <c r="T542" s="12">
        <f t="shared" si="344"/>
        <v>0</v>
      </c>
      <c r="U542" s="12">
        <f t="shared" si="344"/>
        <v>0</v>
      </c>
      <c r="V542" s="12">
        <f t="shared" si="344"/>
        <v>0</v>
      </c>
      <c r="W542" s="26" t="str">
        <f t="shared" si="328"/>
        <v>OK</v>
      </c>
    </row>
    <row r="543" spans="1:23" x14ac:dyDescent="0.2">
      <c r="A543" s="3">
        <f t="shared" si="339"/>
        <v>14</v>
      </c>
      <c r="B543" s="3" t="s">
        <v>39</v>
      </c>
      <c r="C543" s="3" t="s">
        <v>40</v>
      </c>
      <c r="D543" s="16" t="str">
        <f t="shared" si="340"/>
        <v>DEMANDDP</v>
      </c>
      <c r="E543" s="4" t="s">
        <v>592</v>
      </c>
      <c r="F543" s="11"/>
      <c r="G543" s="11"/>
      <c r="H543" s="14">
        <f>'II-I TOTAL COMPANY'!M543</f>
        <v>0</v>
      </c>
      <c r="I543" s="69">
        <v>0</v>
      </c>
      <c r="J543" s="69">
        <f t="shared" si="346"/>
        <v>0</v>
      </c>
      <c r="K543" s="12">
        <f t="shared" si="341"/>
        <v>0</v>
      </c>
      <c r="L543" s="12">
        <f t="shared" si="341"/>
        <v>0</v>
      </c>
      <c r="M543" s="9">
        <f t="shared" si="342"/>
        <v>0</v>
      </c>
      <c r="N543" s="12">
        <f t="shared" si="343"/>
        <v>0</v>
      </c>
      <c r="O543" s="12">
        <f t="shared" si="343"/>
        <v>0</v>
      </c>
      <c r="P543" s="9">
        <f t="shared" si="334"/>
        <v>0</v>
      </c>
      <c r="Q543" s="12">
        <f t="shared" si="344"/>
        <v>0</v>
      </c>
      <c r="R543" s="12">
        <f t="shared" si="344"/>
        <v>0</v>
      </c>
      <c r="S543" s="12">
        <f t="shared" si="345"/>
        <v>0</v>
      </c>
      <c r="T543" s="12">
        <f t="shared" si="344"/>
        <v>0</v>
      </c>
      <c r="U543" s="12">
        <f t="shared" si="344"/>
        <v>0</v>
      </c>
      <c r="V543" s="12">
        <f t="shared" si="344"/>
        <v>0</v>
      </c>
      <c r="W543" s="26" t="str">
        <f t="shared" si="328"/>
        <v>OK</v>
      </c>
    </row>
    <row r="544" spans="1:23" x14ac:dyDescent="0.2">
      <c r="A544" s="3">
        <f t="shared" si="339"/>
        <v>15</v>
      </c>
      <c r="B544" s="3" t="s">
        <v>41</v>
      </c>
      <c r="C544" s="3" t="s">
        <v>42</v>
      </c>
      <c r="D544" s="16" t="str">
        <f t="shared" si="340"/>
        <v>DEMANDDP</v>
      </c>
      <c r="E544" s="4" t="s">
        <v>592</v>
      </c>
      <c r="F544" s="11"/>
      <c r="G544" s="11"/>
      <c r="H544" s="14">
        <f>'II-I TOTAL COMPANY'!M544</f>
        <v>0</v>
      </c>
      <c r="I544" s="69">
        <v>0</v>
      </c>
      <c r="J544" s="69">
        <f t="shared" si="346"/>
        <v>0</v>
      </c>
      <c r="K544" s="12">
        <f t="shared" si="341"/>
        <v>0</v>
      </c>
      <c r="L544" s="12">
        <f t="shared" si="341"/>
        <v>0</v>
      </c>
      <c r="M544" s="9">
        <f t="shared" si="342"/>
        <v>0</v>
      </c>
      <c r="N544" s="12">
        <f t="shared" si="343"/>
        <v>0</v>
      </c>
      <c r="O544" s="12">
        <f t="shared" si="343"/>
        <v>0</v>
      </c>
      <c r="P544" s="9">
        <f t="shared" si="334"/>
        <v>0</v>
      </c>
      <c r="Q544" s="12">
        <f t="shared" si="344"/>
        <v>0</v>
      </c>
      <c r="R544" s="12">
        <f t="shared" si="344"/>
        <v>0</v>
      </c>
      <c r="S544" s="12">
        <f t="shared" si="345"/>
        <v>0</v>
      </c>
      <c r="T544" s="12">
        <f t="shared" si="344"/>
        <v>0</v>
      </c>
      <c r="U544" s="12">
        <f t="shared" si="344"/>
        <v>0</v>
      </c>
      <c r="V544" s="12">
        <f t="shared" si="344"/>
        <v>0</v>
      </c>
      <c r="W544" s="26" t="str">
        <f t="shared" si="328"/>
        <v>OK</v>
      </c>
    </row>
    <row r="545" spans="1:23" x14ac:dyDescent="0.2">
      <c r="A545" s="3">
        <f t="shared" si="339"/>
        <v>16</v>
      </c>
      <c r="B545" s="3" t="s">
        <v>43</v>
      </c>
      <c r="C545" s="3" t="s">
        <v>44</v>
      </c>
      <c r="D545" s="16" t="str">
        <f t="shared" si="340"/>
        <v>DEMANDDP</v>
      </c>
      <c r="E545" s="4" t="s">
        <v>592</v>
      </c>
      <c r="F545" s="11"/>
      <c r="G545" s="11"/>
      <c r="H545" s="14">
        <f>'II-I TOTAL COMPANY'!M545</f>
        <v>0</v>
      </c>
      <c r="I545" s="69">
        <v>0</v>
      </c>
      <c r="J545" s="69">
        <f t="shared" si="346"/>
        <v>0</v>
      </c>
      <c r="K545" s="12">
        <f t="shared" si="341"/>
        <v>0</v>
      </c>
      <c r="L545" s="12">
        <f t="shared" si="341"/>
        <v>0</v>
      </c>
      <c r="M545" s="9">
        <f t="shared" si="342"/>
        <v>0</v>
      </c>
      <c r="N545" s="12">
        <f t="shared" si="343"/>
        <v>0</v>
      </c>
      <c r="O545" s="12">
        <f t="shared" si="343"/>
        <v>0</v>
      </c>
      <c r="P545" s="9">
        <f t="shared" si="334"/>
        <v>0</v>
      </c>
      <c r="Q545" s="12">
        <f t="shared" si="344"/>
        <v>0</v>
      </c>
      <c r="R545" s="12">
        <f t="shared" si="344"/>
        <v>0</v>
      </c>
      <c r="S545" s="12">
        <f t="shared" si="345"/>
        <v>0</v>
      </c>
      <c r="T545" s="12">
        <f t="shared" si="344"/>
        <v>0</v>
      </c>
      <c r="U545" s="12">
        <f t="shared" si="344"/>
        <v>0</v>
      </c>
      <c r="V545" s="12">
        <f t="shared" si="344"/>
        <v>0</v>
      </c>
      <c r="W545" s="26" t="str">
        <f t="shared" si="328"/>
        <v>OK</v>
      </c>
    </row>
    <row r="546" spans="1:23" x14ac:dyDescent="0.2">
      <c r="A546" s="3">
        <f t="shared" si="339"/>
        <v>17</v>
      </c>
      <c r="B546" s="3" t="s">
        <v>45</v>
      </c>
      <c r="C546" s="3" t="s">
        <v>46</v>
      </c>
      <c r="D546" s="16" t="str">
        <f t="shared" si="340"/>
        <v>DEMANDDP</v>
      </c>
      <c r="E546" s="4" t="s">
        <v>592</v>
      </c>
      <c r="F546" s="11"/>
      <c r="G546" s="11"/>
      <c r="H546" s="14">
        <f>'II-I TOTAL COMPANY'!M546</f>
        <v>0</v>
      </c>
      <c r="I546" s="69">
        <v>0</v>
      </c>
      <c r="J546" s="69">
        <f t="shared" si="346"/>
        <v>0</v>
      </c>
      <c r="K546" s="12">
        <f t="shared" si="341"/>
        <v>0</v>
      </c>
      <c r="L546" s="12">
        <f t="shared" si="341"/>
        <v>0</v>
      </c>
      <c r="M546" s="9">
        <f t="shared" si="342"/>
        <v>0</v>
      </c>
      <c r="N546" s="12">
        <f t="shared" si="343"/>
        <v>0</v>
      </c>
      <c r="O546" s="12">
        <f t="shared" si="343"/>
        <v>0</v>
      </c>
      <c r="P546" s="9">
        <f t="shared" si="334"/>
        <v>0</v>
      </c>
      <c r="Q546" s="12">
        <f t="shared" si="344"/>
        <v>0</v>
      </c>
      <c r="R546" s="12">
        <f t="shared" si="344"/>
        <v>0</v>
      </c>
      <c r="S546" s="12">
        <f t="shared" si="345"/>
        <v>0</v>
      </c>
      <c r="T546" s="12">
        <f t="shared" si="344"/>
        <v>0</v>
      </c>
      <c r="U546" s="12">
        <f t="shared" si="344"/>
        <v>0</v>
      </c>
      <c r="V546" s="12">
        <f t="shared" si="344"/>
        <v>0</v>
      </c>
      <c r="W546" s="26" t="str">
        <f t="shared" si="328"/>
        <v>OK</v>
      </c>
    </row>
    <row r="547" spans="1:23" x14ac:dyDescent="0.2">
      <c r="A547" s="3">
        <f t="shared" si="339"/>
        <v>18</v>
      </c>
      <c r="B547" s="3" t="s">
        <v>47</v>
      </c>
      <c r="C547" s="3" t="s">
        <v>48</v>
      </c>
      <c r="D547" s="16" t="str">
        <f t="shared" si="340"/>
        <v>DEMANDDP</v>
      </c>
      <c r="E547" s="4" t="s">
        <v>592</v>
      </c>
      <c r="F547" s="11"/>
      <c r="G547" s="11"/>
      <c r="H547" s="14">
        <f>'II-I TOTAL COMPANY'!M547</f>
        <v>0</v>
      </c>
      <c r="I547" s="69">
        <v>0</v>
      </c>
      <c r="J547" s="69">
        <f t="shared" si="346"/>
        <v>0</v>
      </c>
      <c r="K547" s="12">
        <f t="shared" si="341"/>
        <v>0</v>
      </c>
      <c r="L547" s="12">
        <f t="shared" si="341"/>
        <v>0</v>
      </c>
      <c r="M547" s="9">
        <f t="shared" si="342"/>
        <v>0</v>
      </c>
      <c r="N547" s="12">
        <f t="shared" si="343"/>
        <v>0</v>
      </c>
      <c r="O547" s="12">
        <f t="shared" si="343"/>
        <v>0</v>
      </c>
      <c r="P547" s="9">
        <f t="shared" si="334"/>
        <v>0</v>
      </c>
      <c r="Q547" s="12">
        <f t="shared" si="344"/>
        <v>0</v>
      </c>
      <c r="R547" s="12">
        <f t="shared" si="344"/>
        <v>0</v>
      </c>
      <c r="S547" s="12">
        <f t="shared" si="345"/>
        <v>0</v>
      </c>
      <c r="T547" s="12">
        <f t="shared" si="344"/>
        <v>0</v>
      </c>
      <c r="U547" s="12">
        <f t="shared" si="344"/>
        <v>0</v>
      </c>
      <c r="V547" s="12">
        <f t="shared" si="344"/>
        <v>0</v>
      </c>
      <c r="W547" s="26" t="str">
        <f t="shared" si="328"/>
        <v>OK</v>
      </c>
    </row>
    <row r="548" spans="1:23" x14ac:dyDescent="0.2">
      <c r="A548" s="3">
        <f t="shared" si="339"/>
        <v>19</v>
      </c>
      <c r="B548" s="3" t="s">
        <v>49</v>
      </c>
      <c r="C548" s="3" t="s">
        <v>50</v>
      </c>
      <c r="D548" s="16" t="str">
        <f t="shared" si="340"/>
        <v>DEMANDDP</v>
      </c>
      <c r="E548" s="4" t="s">
        <v>592</v>
      </c>
      <c r="F548" s="11"/>
      <c r="G548" s="11"/>
      <c r="H548" s="14">
        <f>'II-I TOTAL COMPANY'!M548</f>
        <v>0</v>
      </c>
      <c r="I548" s="69">
        <v>0</v>
      </c>
      <c r="J548" s="69">
        <f t="shared" si="346"/>
        <v>0</v>
      </c>
      <c r="K548" s="12">
        <f t="shared" si="341"/>
        <v>0</v>
      </c>
      <c r="L548" s="12">
        <f t="shared" si="341"/>
        <v>0</v>
      </c>
      <c r="M548" s="9">
        <f t="shared" si="342"/>
        <v>0</v>
      </c>
      <c r="N548" s="12">
        <f t="shared" si="343"/>
        <v>0</v>
      </c>
      <c r="O548" s="12">
        <f t="shared" si="343"/>
        <v>0</v>
      </c>
      <c r="P548" s="9">
        <f t="shared" si="334"/>
        <v>0</v>
      </c>
      <c r="Q548" s="12">
        <f t="shared" si="344"/>
        <v>0</v>
      </c>
      <c r="R548" s="12">
        <f t="shared" si="344"/>
        <v>0</v>
      </c>
      <c r="S548" s="12">
        <f t="shared" si="345"/>
        <v>0</v>
      </c>
      <c r="T548" s="12">
        <f t="shared" si="344"/>
        <v>0</v>
      </c>
      <c r="U548" s="12">
        <f t="shared" si="344"/>
        <v>0</v>
      </c>
      <c r="V548" s="12">
        <f t="shared" si="344"/>
        <v>0</v>
      </c>
      <c r="W548" s="26" t="str">
        <f t="shared" si="328"/>
        <v>OK</v>
      </c>
    </row>
    <row r="549" spans="1:23" x14ac:dyDescent="0.2">
      <c r="A549" s="3">
        <f t="shared" si="339"/>
        <v>20</v>
      </c>
      <c r="B549" s="3"/>
      <c r="C549" s="3" t="s">
        <v>51</v>
      </c>
      <c r="D549" s="3"/>
      <c r="E549" s="4"/>
      <c r="F549" s="8"/>
      <c r="G549" s="8"/>
      <c r="H549" s="8">
        <f t="shared" ref="H549:V549" si="347">SUM(H540:H548)</f>
        <v>0</v>
      </c>
      <c r="I549" s="8">
        <f t="shared" si="347"/>
        <v>0</v>
      </c>
      <c r="J549" s="69">
        <f t="shared" si="346"/>
        <v>0</v>
      </c>
      <c r="K549" s="8">
        <f t="shared" si="347"/>
        <v>0</v>
      </c>
      <c r="L549" s="8">
        <f t="shared" si="347"/>
        <v>0</v>
      </c>
      <c r="M549" s="9">
        <f t="shared" si="342"/>
        <v>0</v>
      </c>
      <c r="N549" s="8">
        <f t="shared" si="347"/>
        <v>0</v>
      </c>
      <c r="O549" s="8">
        <f t="shared" si="347"/>
        <v>0</v>
      </c>
      <c r="P549" s="9">
        <f t="shared" si="334"/>
        <v>0</v>
      </c>
      <c r="Q549" s="8">
        <f t="shared" si="347"/>
        <v>0</v>
      </c>
      <c r="R549" s="8">
        <f t="shared" si="347"/>
        <v>0</v>
      </c>
      <c r="S549" s="8">
        <f>SUM(S540:S548)</f>
        <v>0</v>
      </c>
      <c r="T549" s="8">
        <f t="shared" si="347"/>
        <v>0</v>
      </c>
      <c r="U549" s="8">
        <f t="shared" si="347"/>
        <v>0</v>
      </c>
      <c r="V549" s="8">
        <f t="shared" si="347"/>
        <v>0</v>
      </c>
      <c r="W549" s="26" t="str">
        <f t="shared" si="328"/>
        <v>OK</v>
      </c>
    </row>
    <row r="550" spans="1:23" x14ac:dyDescent="0.2">
      <c r="A550" s="3">
        <f t="shared" si="339"/>
        <v>21</v>
      </c>
      <c r="B550" s="7" t="s">
        <v>286</v>
      </c>
      <c r="C550" s="3"/>
      <c r="D550" s="3"/>
      <c r="E550" s="4"/>
      <c r="F550" s="4"/>
      <c r="G550" s="4"/>
      <c r="H550" s="8"/>
      <c r="I550" s="8"/>
      <c r="J550" s="8"/>
      <c r="K550" s="8"/>
      <c r="L550" s="8"/>
      <c r="M550" s="3"/>
      <c r="N550" s="3"/>
      <c r="O550" s="3"/>
      <c r="P550" s="9"/>
      <c r="Q550" s="3"/>
      <c r="R550" s="3"/>
      <c r="S550" s="3"/>
      <c r="T550" s="3"/>
      <c r="U550" s="3"/>
      <c r="V550" s="3"/>
      <c r="W550" s="26" t="str">
        <f t="shared" si="328"/>
        <v>OK</v>
      </c>
    </row>
    <row r="551" spans="1:23" x14ac:dyDescent="0.2">
      <c r="A551" s="3">
        <f t="shared" si="339"/>
        <v>22</v>
      </c>
      <c r="B551" s="3"/>
      <c r="C551" s="3"/>
      <c r="D551" s="3"/>
      <c r="E551" s="4"/>
      <c r="F551" s="4"/>
      <c r="G551" s="4"/>
      <c r="H551" s="8"/>
      <c r="I551" s="8"/>
      <c r="J551" s="8"/>
      <c r="K551" s="10"/>
      <c r="L551" s="10"/>
      <c r="M551" s="3"/>
      <c r="N551" s="3"/>
      <c r="O551" s="3"/>
      <c r="P551" s="9"/>
      <c r="Q551" s="3"/>
      <c r="R551" s="3"/>
      <c r="S551" s="3"/>
      <c r="T551" s="3"/>
      <c r="U551" s="3"/>
      <c r="V551" s="3"/>
      <c r="W551" s="26" t="str">
        <f t="shared" si="328"/>
        <v>OK</v>
      </c>
    </row>
    <row r="552" spans="1:23" x14ac:dyDescent="0.2">
      <c r="A552" s="3">
        <f t="shared" si="339"/>
        <v>23</v>
      </c>
      <c r="B552" s="3" t="s">
        <v>176</v>
      </c>
      <c r="C552" s="3"/>
      <c r="D552" s="3"/>
      <c r="E552" s="4"/>
      <c r="F552" s="4"/>
      <c r="G552" s="4"/>
      <c r="H552" s="8"/>
      <c r="I552" s="8"/>
      <c r="J552" s="8"/>
      <c r="K552" s="10"/>
      <c r="L552" s="10"/>
      <c r="M552" s="3"/>
      <c r="N552" s="3"/>
      <c r="O552" s="3"/>
      <c r="P552" s="9"/>
      <c r="Q552" s="3"/>
      <c r="R552" s="3"/>
      <c r="S552" s="3"/>
      <c r="T552" s="3"/>
      <c r="U552" s="3"/>
      <c r="V552" s="3"/>
      <c r="W552" s="26" t="str">
        <f t="shared" si="328"/>
        <v>OK</v>
      </c>
    </row>
    <row r="553" spans="1:23" x14ac:dyDescent="0.2">
      <c r="A553" s="3">
        <f t="shared" si="339"/>
        <v>24</v>
      </c>
      <c r="B553" s="3" t="s">
        <v>53</v>
      </c>
      <c r="C553" s="3" t="s">
        <v>35</v>
      </c>
      <c r="D553" s="16" t="str">
        <f>D114</f>
        <v>DEMANDDP</v>
      </c>
      <c r="E553" s="4" t="s">
        <v>592</v>
      </c>
      <c r="F553" s="11"/>
      <c r="G553" s="11"/>
      <c r="H553" s="14">
        <f>'II-I TOTAL COMPANY'!M553</f>
        <v>0</v>
      </c>
      <c r="I553" s="69">
        <v>0</v>
      </c>
      <c r="J553" s="69">
        <f>SUM(K553:V553)-M553-P553</f>
        <v>0</v>
      </c>
      <c r="K553" s="12">
        <f t="shared" ref="K553:L556" si="348">IF($H114&lt;&gt;0,$H553*(K114/$H114),0)</f>
        <v>0</v>
      </c>
      <c r="L553" s="12">
        <f t="shared" si="348"/>
        <v>0</v>
      </c>
      <c r="M553" s="9">
        <f t="shared" ref="M553:M568" si="349">SUM(N553:O553)</f>
        <v>0</v>
      </c>
      <c r="N553" s="12">
        <f t="shared" ref="N553:O556" si="350">IF($H114&lt;&gt;0,$H553*(N114/$H114),0)</f>
        <v>0</v>
      </c>
      <c r="O553" s="12">
        <f t="shared" si="350"/>
        <v>0</v>
      </c>
      <c r="P553" s="9">
        <f t="shared" si="334"/>
        <v>0</v>
      </c>
      <c r="Q553" s="12">
        <f t="shared" ref="Q553:V556" si="351">IF($H114&lt;&gt;0,$H553*(Q114/$H114),0)</f>
        <v>0</v>
      </c>
      <c r="R553" s="12">
        <f t="shared" si="351"/>
        <v>0</v>
      </c>
      <c r="S553" s="12">
        <f>IF($H114&lt;&gt;0,$H553*(S114/$H114),0)</f>
        <v>0</v>
      </c>
      <c r="T553" s="12">
        <f t="shared" si="351"/>
        <v>0</v>
      </c>
      <c r="U553" s="12">
        <f t="shared" si="351"/>
        <v>0</v>
      </c>
      <c r="V553" s="12">
        <f t="shared" si="351"/>
        <v>0</v>
      </c>
      <c r="W553" s="26" t="str">
        <f t="shared" si="328"/>
        <v>OK</v>
      </c>
    </row>
    <row r="554" spans="1:23" x14ac:dyDescent="0.2">
      <c r="A554" s="3">
        <f t="shared" si="339"/>
        <v>25</v>
      </c>
      <c r="B554" s="3" t="s">
        <v>54</v>
      </c>
      <c r="C554" s="3" t="s">
        <v>31</v>
      </c>
      <c r="D554" s="16" t="str">
        <f>D115</f>
        <v>DEMANDDP</v>
      </c>
      <c r="E554" s="4" t="s">
        <v>592</v>
      </c>
      <c r="F554" s="11"/>
      <c r="G554" s="11"/>
      <c r="H554" s="14">
        <f>'II-I TOTAL COMPANY'!M554</f>
        <v>0</v>
      </c>
      <c r="I554" s="69">
        <v>0</v>
      </c>
      <c r="J554" s="69">
        <f t="shared" ref="J554:J568" si="352">SUM(K554:V554)-M554-P554</f>
        <v>0</v>
      </c>
      <c r="K554" s="12">
        <f t="shared" si="348"/>
        <v>0</v>
      </c>
      <c r="L554" s="12">
        <f t="shared" si="348"/>
        <v>0</v>
      </c>
      <c r="M554" s="9">
        <f t="shared" si="349"/>
        <v>0</v>
      </c>
      <c r="N554" s="12">
        <f t="shared" si="350"/>
        <v>0</v>
      </c>
      <c r="O554" s="12">
        <f t="shared" si="350"/>
        <v>0</v>
      </c>
      <c r="P554" s="9">
        <f t="shared" si="334"/>
        <v>0</v>
      </c>
      <c r="Q554" s="12">
        <f t="shared" si="351"/>
        <v>0</v>
      </c>
      <c r="R554" s="12">
        <f t="shared" si="351"/>
        <v>0</v>
      </c>
      <c r="S554" s="12">
        <f>IF($H115&lt;&gt;0,$H554*(S115/$H115),0)</f>
        <v>0</v>
      </c>
      <c r="T554" s="12">
        <f t="shared" si="351"/>
        <v>0</v>
      </c>
      <c r="U554" s="12">
        <f t="shared" si="351"/>
        <v>0</v>
      </c>
      <c r="V554" s="12">
        <f t="shared" si="351"/>
        <v>0</v>
      </c>
      <c r="W554" s="26" t="str">
        <f t="shared" si="328"/>
        <v>OK</v>
      </c>
    </row>
    <row r="555" spans="1:23" x14ac:dyDescent="0.2">
      <c r="A555" s="3">
        <f t="shared" si="339"/>
        <v>26</v>
      </c>
      <c r="B555" s="3" t="s">
        <v>55</v>
      </c>
      <c r="C555" s="3" t="s">
        <v>38</v>
      </c>
      <c r="D555" s="16" t="str">
        <f>D116</f>
        <v>DEMANDDP</v>
      </c>
      <c r="E555" s="4" t="s">
        <v>592</v>
      </c>
      <c r="F555" s="11"/>
      <c r="G555" s="11"/>
      <c r="H555" s="14">
        <f>'II-I TOTAL COMPANY'!M555</f>
        <v>0</v>
      </c>
      <c r="I555" s="69">
        <v>0</v>
      </c>
      <c r="J555" s="69">
        <f t="shared" si="352"/>
        <v>0</v>
      </c>
      <c r="K555" s="12">
        <f t="shared" si="348"/>
        <v>0</v>
      </c>
      <c r="L555" s="12">
        <f t="shared" si="348"/>
        <v>0</v>
      </c>
      <c r="M555" s="9">
        <f t="shared" si="349"/>
        <v>0</v>
      </c>
      <c r="N555" s="12">
        <f t="shared" si="350"/>
        <v>0</v>
      </c>
      <c r="O555" s="12">
        <f t="shared" si="350"/>
        <v>0</v>
      </c>
      <c r="P555" s="9">
        <f t="shared" si="334"/>
        <v>0</v>
      </c>
      <c r="Q555" s="12">
        <f t="shared" si="351"/>
        <v>0</v>
      </c>
      <c r="R555" s="12">
        <f t="shared" si="351"/>
        <v>0</v>
      </c>
      <c r="S555" s="12">
        <f>IF($H116&lt;&gt;0,$H555*(S116/$H116),0)</f>
        <v>0</v>
      </c>
      <c r="T555" s="12">
        <f t="shared" si="351"/>
        <v>0</v>
      </c>
      <c r="U555" s="12">
        <f t="shared" si="351"/>
        <v>0</v>
      </c>
      <c r="V555" s="12">
        <f t="shared" si="351"/>
        <v>0</v>
      </c>
      <c r="W555" s="26" t="str">
        <f t="shared" si="328"/>
        <v>OK</v>
      </c>
    </row>
    <row r="556" spans="1:23" x14ac:dyDescent="0.2">
      <c r="A556" s="3">
        <f t="shared" si="339"/>
        <v>27</v>
      </c>
      <c r="B556" s="3" t="s">
        <v>56</v>
      </c>
      <c r="C556" s="3" t="s">
        <v>57</v>
      </c>
      <c r="D556" s="16" t="str">
        <f>D117</f>
        <v>DEMANDDP</v>
      </c>
      <c r="E556" s="4" t="s">
        <v>592</v>
      </c>
      <c r="F556" s="11"/>
      <c r="G556" s="11"/>
      <c r="H556" s="14">
        <f>'II-I TOTAL COMPANY'!M556</f>
        <v>0</v>
      </c>
      <c r="I556" s="69">
        <v>0</v>
      </c>
      <c r="J556" s="69">
        <f t="shared" si="352"/>
        <v>0</v>
      </c>
      <c r="K556" s="12">
        <f t="shared" si="348"/>
        <v>0</v>
      </c>
      <c r="L556" s="12">
        <f t="shared" si="348"/>
        <v>0</v>
      </c>
      <c r="M556" s="9">
        <f t="shared" si="349"/>
        <v>0</v>
      </c>
      <c r="N556" s="12">
        <f t="shared" si="350"/>
        <v>0</v>
      </c>
      <c r="O556" s="12">
        <f t="shared" si="350"/>
        <v>0</v>
      </c>
      <c r="P556" s="9">
        <f t="shared" si="334"/>
        <v>0</v>
      </c>
      <c r="Q556" s="12">
        <f t="shared" si="351"/>
        <v>0</v>
      </c>
      <c r="R556" s="12">
        <f t="shared" si="351"/>
        <v>0</v>
      </c>
      <c r="S556" s="12">
        <f>IF($H117&lt;&gt;0,$H556*(S117/$H117),0)</f>
        <v>0</v>
      </c>
      <c r="T556" s="12">
        <f t="shared" si="351"/>
        <v>0</v>
      </c>
      <c r="U556" s="12">
        <f t="shared" si="351"/>
        <v>0</v>
      </c>
      <c r="V556" s="12">
        <f t="shared" si="351"/>
        <v>0</v>
      </c>
      <c r="W556" s="26" t="str">
        <f t="shared" si="328"/>
        <v>OK</v>
      </c>
    </row>
    <row r="557" spans="1:23" x14ac:dyDescent="0.2">
      <c r="A557" s="3">
        <f t="shared" si="339"/>
        <v>28</v>
      </c>
      <c r="B557" s="3" t="s">
        <v>58</v>
      </c>
      <c r="C557" s="3" t="s">
        <v>59</v>
      </c>
      <c r="D557" s="3" t="str">
        <f>B557</f>
        <v>A364</v>
      </c>
      <c r="E557" s="4" t="s">
        <v>592</v>
      </c>
      <c r="F557" s="11"/>
      <c r="G557" s="11"/>
      <c r="H557" s="14">
        <f>'II-I TOTAL COMPANY'!M557</f>
        <v>0</v>
      </c>
      <c r="I557" s="69">
        <v>0</v>
      </c>
      <c r="J557" s="69">
        <f t="shared" si="352"/>
        <v>0</v>
      </c>
      <c r="K557" s="12">
        <f>IF($H121&lt;&gt;0,$H557*(K121/$H121),0)</f>
        <v>0</v>
      </c>
      <c r="L557" s="12">
        <f>IF($H121&lt;&gt;0,$H557*(L121/$H121),0)</f>
        <v>0</v>
      </c>
      <c r="M557" s="9">
        <f t="shared" si="349"/>
        <v>0</v>
      </c>
      <c r="N557" s="12">
        <f>IF($H121&lt;&gt;0,$H557*(N121/$H121),0)</f>
        <v>0</v>
      </c>
      <c r="O557" s="12">
        <f>IF($H121&lt;&gt;0,$H557*(O121/$H121),0)</f>
        <v>0</v>
      </c>
      <c r="P557" s="9">
        <f t="shared" si="334"/>
        <v>0</v>
      </c>
      <c r="Q557" s="12">
        <f t="shared" ref="Q557:V557" si="353">IF($H121&lt;&gt;0,$H557*(Q121/$H121),0)</f>
        <v>0</v>
      </c>
      <c r="R557" s="12">
        <f t="shared" si="353"/>
        <v>0</v>
      </c>
      <c r="S557" s="12">
        <f t="shared" si="353"/>
        <v>0</v>
      </c>
      <c r="T557" s="12">
        <f t="shared" si="353"/>
        <v>0</v>
      </c>
      <c r="U557" s="12">
        <f t="shared" si="353"/>
        <v>0</v>
      </c>
      <c r="V557" s="12">
        <f t="shared" si="353"/>
        <v>0</v>
      </c>
      <c r="W557" s="26" t="str">
        <f t="shared" si="328"/>
        <v>OK</v>
      </c>
    </row>
    <row r="558" spans="1:23" x14ac:dyDescent="0.2">
      <c r="A558" s="3">
        <f t="shared" si="339"/>
        <v>29</v>
      </c>
      <c r="B558" s="3" t="s">
        <v>63</v>
      </c>
      <c r="C558" s="3" t="s">
        <v>44</v>
      </c>
      <c r="D558" s="3" t="str">
        <f>B558</f>
        <v>A365</v>
      </c>
      <c r="E558" s="4" t="s">
        <v>592</v>
      </c>
      <c r="F558" s="11"/>
      <c r="G558" s="11"/>
      <c r="H558" s="14">
        <f>'II-I TOTAL COMPANY'!M558</f>
        <v>0</v>
      </c>
      <c r="I558" s="69">
        <v>0</v>
      </c>
      <c r="J558" s="69">
        <f t="shared" si="352"/>
        <v>0</v>
      </c>
      <c r="K558" s="12">
        <f>IF($H125&lt;&gt;0,$H558*(K125/$H125),0)</f>
        <v>0</v>
      </c>
      <c r="L558" s="12">
        <f>IF($H125&lt;&gt;0,$H558*(L125/$H125),0)</f>
        <v>0</v>
      </c>
      <c r="M558" s="9">
        <f t="shared" si="349"/>
        <v>0</v>
      </c>
      <c r="N558" s="12">
        <f>IF($H125&lt;&gt;0,$H558*(N125/$H125),0)</f>
        <v>0</v>
      </c>
      <c r="O558" s="12">
        <f>IF($H125&lt;&gt;0,$H558*(O125/$H125),0)</f>
        <v>0</v>
      </c>
      <c r="P558" s="9">
        <f t="shared" si="334"/>
        <v>0</v>
      </c>
      <c r="Q558" s="12">
        <f t="shared" ref="Q558:V558" si="354">IF($H125&lt;&gt;0,$H558*(Q125/$H125),0)</f>
        <v>0</v>
      </c>
      <c r="R558" s="12">
        <f t="shared" si="354"/>
        <v>0</v>
      </c>
      <c r="S558" s="12">
        <f t="shared" si="354"/>
        <v>0</v>
      </c>
      <c r="T558" s="12">
        <f t="shared" si="354"/>
        <v>0</v>
      </c>
      <c r="U558" s="12">
        <f t="shared" si="354"/>
        <v>0</v>
      </c>
      <c r="V558" s="12">
        <f t="shared" si="354"/>
        <v>0</v>
      </c>
      <c r="W558" s="26" t="str">
        <f t="shared" si="328"/>
        <v>OK</v>
      </c>
    </row>
    <row r="559" spans="1:23" x14ac:dyDescent="0.2">
      <c r="A559" s="3">
        <f t="shared" si="339"/>
        <v>30</v>
      </c>
      <c r="B559" s="3" t="s">
        <v>64</v>
      </c>
      <c r="C559" s="3" t="s">
        <v>65</v>
      </c>
      <c r="D559" s="3" t="str">
        <f>B559</f>
        <v>A366</v>
      </c>
      <c r="E559" s="4" t="s">
        <v>592</v>
      </c>
      <c r="F559" s="11"/>
      <c r="G559" s="11"/>
      <c r="H559" s="14">
        <f>'II-I TOTAL COMPANY'!M559</f>
        <v>0</v>
      </c>
      <c r="I559" s="69">
        <v>0</v>
      </c>
      <c r="J559" s="69">
        <f t="shared" si="352"/>
        <v>0</v>
      </c>
      <c r="K559" s="12">
        <f>IF($H127&lt;&gt;0,$H559*(K130/$H130),0)</f>
        <v>0</v>
      </c>
      <c r="L559" s="12">
        <f>IF($H127&lt;&gt;0,$H559*(L130/$H130),0)</f>
        <v>0</v>
      </c>
      <c r="M559" s="9">
        <f t="shared" si="349"/>
        <v>0</v>
      </c>
      <c r="N559" s="12">
        <f>IF($H127&lt;&gt;0,$H559*(N130/$H130),0)</f>
        <v>0</v>
      </c>
      <c r="O559" s="12">
        <f>IF($H127&lt;&gt;0,$H559*(O130/$H130),0)</f>
        <v>0</v>
      </c>
      <c r="P559" s="9">
        <f t="shared" si="334"/>
        <v>0</v>
      </c>
      <c r="Q559" s="12">
        <f t="shared" ref="Q559:V559" si="355">IF($H127&lt;&gt;0,$H559*(Q130/$H130),0)</f>
        <v>0</v>
      </c>
      <c r="R559" s="12">
        <f t="shared" si="355"/>
        <v>0</v>
      </c>
      <c r="S559" s="12">
        <f t="shared" si="355"/>
        <v>0</v>
      </c>
      <c r="T559" s="12">
        <f t="shared" si="355"/>
        <v>0</v>
      </c>
      <c r="U559" s="12">
        <f t="shared" si="355"/>
        <v>0</v>
      </c>
      <c r="V559" s="12">
        <f t="shared" si="355"/>
        <v>0</v>
      </c>
      <c r="W559" s="26" t="str">
        <f t="shared" si="328"/>
        <v>OK</v>
      </c>
    </row>
    <row r="560" spans="1:23" x14ac:dyDescent="0.2">
      <c r="A560" s="3">
        <f t="shared" si="339"/>
        <v>31</v>
      </c>
      <c r="B560" s="3" t="s">
        <v>66</v>
      </c>
      <c r="C560" s="3" t="s">
        <v>67</v>
      </c>
      <c r="D560" s="3" t="str">
        <f>B560</f>
        <v>A367</v>
      </c>
      <c r="E560" s="4" t="s">
        <v>592</v>
      </c>
      <c r="F560" s="11"/>
      <c r="G560" s="11"/>
      <c r="H560" s="14">
        <f>'II-I TOTAL COMPANY'!M560</f>
        <v>0</v>
      </c>
      <c r="I560" s="69">
        <v>0</v>
      </c>
      <c r="J560" s="69">
        <f t="shared" si="352"/>
        <v>0</v>
      </c>
      <c r="K560" s="12">
        <f>IF($H135&lt;&gt;0,$H560*(K135/$H135),0)</f>
        <v>0</v>
      </c>
      <c r="L560" s="12">
        <f>IF($H135&lt;&gt;0,$H560*(L135/$H135),0)</f>
        <v>0</v>
      </c>
      <c r="M560" s="9">
        <f t="shared" si="349"/>
        <v>0</v>
      </c>
      <c r="N560" s="12">
        <f>IF($H135&lt;&gt;0,$H560*(N135/$H135),0)</f>
        <v>0</v>
      </c>
      <c r="O560" s="12">
        <f>IF($H135&lt;&gt;0,$H560*(O135/$H135),0)</f>
        <v>0</v>
      </c>
      <c r="P560" s="9">
        <f t="shared" si="334"/>
        <v>0</v>
      </c>
      <c r="Q560" s="12">
        <f t="shared" ref="Q560:V560" si="356">IF($H135&lt;&gt;0,$H560*(Q135/$H135),0)</f>
        <v>0</v>
      </c>
      <c r="R560" s="12">
        <f t="shared" si="356"/>
        <v>0</v>
      </c>
      <c r="S560" s="12">
        <f t="shared" si="356"/>
        <v>0</v>
      </c>
      <c r="T560" s="12">
        <f t="shared" si="356"/>
        <v>0</v>
      </c>
      <c r="U560" s="12">
        <f t="shared" si="356"/>
        <v>0</v>
      </c>
      <c r="V560" s="12">
        <f t="shared" si="356"/>
        <v>0</v>
      </c>
      <c r="W560" s="26" t="str">
        <f t="shared" si="328"/>
        <v>OK</v>
      </c>
    </row>
    <row r="561" spans="1:23" x14ac:dyDescent="0.2">
      <c r="A561" s="3">
        <f t="shared" si="339"/>
        <v>32</v>
      </c>
      <c r="B561" s="3" t="s">
        <v>69</v>
      </c>
      <c r="C561" s="3" t="s">
        <v>70</v>
      </c>
      <c r="D561" s="3" t="str">
        <f>B561</f>
        <v>A368</v>
      </c>
      <c r="E561" s="4" t="s">
        <v>592</v>
      </c>
      <c r="F561" s="11"/>
      <c r="G561" s="11"/>
      <c r="H561" s="14">
        <f>'II-I TOTAL COMPANY'!M561</f>
        <v>0</v>
      </c>
      <c r="I561" s="69">
        <v>0</v>
      </c>
      <c r="J561" s="69">
        <f t="shared" si="352"/>
        <v>0</v>
      </c>
      <c r="K561" s="12">
        <f>IF($H139&lt;&gt;0,$H561*(K139/$H139),0)</f>
        <v>0</v>
      </c>
      <c r="L561" s="12">
        <f>IF($H139&lt;&gt;0,$H561*(L139/$H139),0)</f>
        <v>0</v>
      </c>
      <c r="M561" s="9">
        <f t="shared" si="349"/>
        <v>0</v>
      </c>
      <c r="N561" s="12">
        <f>IF($H139&lt;&gt;0,$H561*(N139/$H139),0)</f>
        <v>0</v>
      </c>
      <c r="O561" s="12">
        <f>IF($H139&lt;&gt;0,$H561*(O139/$H139),0)</f>
        <v>0</v>
      </c>
      <c r="P561" s="9">
        <f t="shared" si="334"/>
        <v>0</v>
      </c>
      <c r="Q561" s="12">
        <f t="shared" ref="Q561:V561" si="357">IF($H139&lt;&gt;0,$H561*(Q139/$H139),0)</f>
        <v>0</v>
      </c>
      <c r="R561" s="12">
        <f t="shared" si="357"/>
        <v>0</v>
      </c>
      <c r="S561" s="12">
        <f t="shared" si="357"/>
        <v>0</v>
      </c>
      <c r="T561" s="12">
        <f t="shared" si="357"/>
        <v>0</v>
      </c>
      <c r="U561" s="12">
        <f t="shared" si="357"/>
        <v>0</v>
      </c>
      <c r="V561" s="12">
        <f t="shared" si="357"/>
        <v>0</v>
      </c>
      <c r="W561" s="26" t="str">
        <f t="shared" si="328"/>
        <v>OK</v>
      </c>
    </row>
    <row r="562" spans="1:23" x14ac:dyDescent="0.2">
      <c r="A562" s="3">
        <f t="shared" si="339"/>
        <v>33</v>
      </c>
      <c r="B562" s="3" t="s">
        <v>72</v>
      </c>
      <c r="C562" s="3" t="s">
        <v>73</v>
      </c>
      <c r="D562" s="16" t="str">
        <f>D141</f>
        <v>SERVICES</v>
      </c>
      <c r="E562" s="4" t="s">
        <v>592</v>
      </c>
      <c r="F562" s="11"/>
      <c r="G562" s="11"/>
      <c r="H562" s="14">
        <f>'II-I TOTAL COMPANY'!M562</f>
        <v>0</v>
      </c>
      <c r="I562" s="69">
        <v>0</v>
      </c>
      <c r="J562" s="69">
        <f t="shared" si="352"/>
        <v>0</v>
      </c>
      <c r="K562" s="12">
        <f t="shared" ref="K562:L564" si="358">IF($H141&lt;&gt;0,$H562*(K141/$H141),0)</f>
        <v>0</v>
      </c>
      <c r="L562" s="12">
        <f t="shared" si="358"/>
        <v>0</v>
      </c>
      <c r="M562" s="9">
        <f t="shared" si="349"/>
        <v>0</v>
      </c>
      <c r="N562" s="12">
        <f t="shared" ref="N562:O564" si="359">IF($H141&lt;&gt;0,$H562*(N141/$H141),0)</f>
        <v>0</v>
      </c>
      <c r="O562" s="12">
        <f t="shared" si="359"/>
        <v>0</v>
      </c>
      <c r="P562" s="9">
        <f t="shared" si="334"/>
        <v>0</v>
      </c>
      <c r="Q562" s="12">
        <f t="shared" ref="Q562:V564" si="360">IF($H141&lt;&gt;0,$H562*(Q141/$H141),0)</f>
        <v>0</v>
      </c>
      <c r="R562" s="12">
        <f t="shared" si="360"/>
        <v>0</v>
      </c>
      <c r="S562" s="12">
        <f>IF($H141&lt;&gt;0,$H562*(S141/$H141),0)</f>
        <v>0</v>
      </c>
      <c r="T562" s="12">
        <f t="shared" si="360"/>
        <v>0</v>
      </c>
      <c r="U562" s="12">
        <f t="shared" si="360"/>
        <v>0</v>
      </c>
      <c r="V562" s="12">
        <f t="shared" si="360"/>
        <v>0</v>
      </c>
      <c r="W562" s="26" t="str">
        <f t="shared" si="328"/>
        <v>OK</v>
      </c>
    </row>
    <row r="563" spans="1:23" x14ac:dyDescent="0.2">
      <c r="A563" s="3">
        <f t="shared" si="339"/>
        <v>34</v>
      </c>
      <c r="B563" s="3" t="s">
        <v>74</v>
      </c>
      <c r="C563" s="3" t="s">
        <v>75</v>
      </c>
      <c r="D563" s="16" t="str">
        <f>D142</f>
        <v>METERS</v>
      </c>
      <c r="E563" s="4" t="s">
        <v>592</v>
      </c>
      <c r="F563" s="11"/>
      <c r="G563" s="11"/>
      <c r="H563" s="14">
        <f>'II-I TOTAL COMPANY'!M563</f>
        <v>0</v>
      </c>
      <c r="I563" s="69">
        <v>0</v>
      </c>
      <c r="J563" s="69">
        <f t="shared" si="352"/>
        <v>0</v>
      </c>
      <c r="K563" s="12">
        <f t="shared" si="358"/>
        <v>0</v>
      </c>
      <c r="L563" s="12">
        <f t="shared" si="358"/>
        <v>0</v>
      </c>
      <c r="M563" s="9">
        <f t="shared" si="349"/>
        <v>0</v>
      </c>
      <c r="N563" s="12">
        <f t="shared" si="359"/>
        <v>0</v>
      </c>
      <c r="O563" s="12">
        <f t="shared" si="359"/>
        <v>0</v>
      </c>
      <c r="P563" s="9">
        <f t="shared" si="334"/>
        <v>0</v>
      </c>
      <c r="Q563" s="12">
        <f t="shared" si="360"/>
        <v>0</v>
      </c>
      <c r="R563" s="12">
        <f t="shared" si="360"/>
        <v>0</v>
      </c>
      <c r="S563" s="12">
        <f>IF($H142&lt;&gt;0,$H563*(S142/$H142),0)</f>
        <v>0</v>
      </c>
      <c r="T563" s="12">
        <f t="shared" si="360"/>
        <v>0</v>
      </c>
      <c r="U563" s="12">
        <f t="shared" si="360"/>
        <v>0</v>
      </c>
      <c r="V563" s="12">
        <f t="shared" si="360"/>
        <v>0</v>
      </c>
      <c r="W563" s="26" t="str">
        <f t="shared" si="328"/>
        <v>OK</v>
      </c>
    </row>
    <row r="564" spans="1:23" x14ac:dyDescent="0.2">
      <c r="A564" s="3">
        <f t="shared" si="339"/>
        <v>35</v>
      </c>
      <c r="B564" s="3" t="s">
        <v>76</v>
      </c>
      <c r="C564" s="3" t="s">
        <v>77</v>
      </c>
      <c r="D564" s="16" t="str">
        <f>D143</f>
        <v>DEMANDDP</v>
      </c>
      <c r="E564" s="4" t="s">
        <v>592</v>
      </c>
      <c r="F564" s="11"/>
      <c r="G564" s="11"/>
      <c r="H564" s="14">
        <f>'II-I TOTAL COMPANY'!M564</f>
        <v>0</v>
      </c>
      <c r="I564" s="69">
        <v>0</v>
      </c>
      <c r="J564" s="69">
        <f t="shared" si="352"/>
        <v>0</v>
      </c>
      <c r="K564" s="12">
        <f t="shared" si="358"/>
        <v>0</v>
      </c>
      <c r="L564" s="12">
        <f t="shared" si="358"/>
        <v>0</v>
      </c>
      <c r="M564" s="9">
        <f t="shared" si="349"/>
        <v>0</v>
      </c>
      <c r="N564" s="12">
        <f t="shared" si="359"/>
        <v>0</v>
      </c>
      <c r="O564" s="12">
        <f t="shared" si="359"/>
        <v>0</v>
      </c>
      <c r="P564" s="9">
        <f t="shared" si="334"/>
        <v>0</v>
      </c>
      <c r="Q564" s="12">
        <f t="shared" si="360"/>
        <v>0</v>
      </c>
      <c r="R564" s="12">
        <f t="shared" si="360"/>
        <v>0</v>
      </c>
      <c r="S564" s="12">
        <f>IF($H143&lt;&gt;0,$H564*(S143/$H143),0)</f>
        <v>0</v>
      </c>
      <c r="T564" s="12">
        <f t="shared" si="360"/>
        <v>0</v>
      </c>
      <c r="U564" s="12">
        <f t="shared" si="360"/>
        <v>0</v>
      </c>
      <c r="V564" s="12">
        <f t="shared" si="360"/>
        <v>0</v>
      </c>
      <c r="W564" s="26" t="str">
        <f t="shared" si="328"/>
        <v>OK</v>
      </c>
    </row>
    <row r="565" spans="1:23" x14ac:dyDescent="0.2">
      <c r="A565" s="3">
        <f t="shared" si="339"/>
        <v>36</v>
      </c>
      <c r="B565" s="3" t="s">
        <v>74</v>
      </c>
      <c r="C565" s="3" t="s">
        <v>817</v>
      </c>
      <c r="D565" s="16" t="str">
        <f>+D146</f>
        <v>METERS</v>
      </c>
      <c r="E565" s="4" t="s">
        <v>592</v>
      </c>
      <c r="F565" s="4"/>
      <c r="G565" s="4"/>
      <c r="H565" s="14">
        <f>'II-I TOTAL COMPANY'!M565</f>
        <v>0</v>
      </c>
      <c r="I565" s="69">
        <v>0</v>
      </c>
      <c r="J565" s="69">
        <f t="shared" ref="J565" si="361">SUM(K565:V565)-M565-P565</f>
        <v>0</v>
      </c>
      <c r="K565" s="12">
        <f>IF($H146&lt;&gt;0,$H565*(K146/$H146),0)</f>
        <v>0</v>
      </c>
      <c r="L565" s="12">
        <f>IF($H146&lt;&gt;0,$H565*(L146/$H146),0)</f>
        <v>0</v>
      </c>
      <c r="M565" s="9">
        <f t="shared" ref="M565" si="362">SUM(N565:O565)</f>
        <v>0</v>
      </c>
      <c r="N565" s="12">
        <f t="shared" ref="N565:O565" si="363">IF($H146&lt;&gt;0,$H565*(N146/$H146),0)</f>
        <v>0</v>
      </c>
      <c r="O565" s="12">
        <f t="shared" si="363"/>
        <v>0</v>
      </c>
      <c r="P565" s="9">
        <f t="shared" ref="P565" si="364">SUM(Q565:S565)</f>
        <v>0</v>
      </c>
      <c r="Q565" s="12">
        <f t="shared" ref="Q565:V565" si="365">IF($H146&lt;&gt;0,$H565*(Q146/$H146),0)</f>
        <v>0</v>
      </c>
      <c r="R565" s="12">
        <f t="shared" si="365"/>
        <v>0</v>
      </c>
      <c r="S565" s="12">
        <f t="shared" si="365"/>
        <v>0</v>
      </c>
      <c r="T565" s="12">
        <f t="shared" si="365"/>
        <v>0</v>
      </c>
      <c r="U565" s="12">
        <f t="shared" si="365"/>
        <v>0</v>
      </c>
      <c r="V565" s="12">
        <f t="shared" si="365"/>
        <v>0</v>
      </c>
      <c r="W565" s="26" t="str">
        <f t="shared" si="328"/>
        <v>OK</v>
      </c>
    </row>
    <row r="566" spans="1:23" x14ac:dyDescent="0.2">
      <c r="A566" s="3">
        <f t="shared" si="339"/>
        <v>37</v>
      </c>
      <c r="B566" s="3" t="s">
        <v>78</v>
      </c>
      <c r="C566" s="3" t="s">
        <v>79</v>
      </c>
      <c r="D566" s="16" t="str">
        <f>D144</f>
        <v>DEMANDDP</v>
      </c>
      <c r="E566" s="4" t="s">
        <v>592</v>
      </c>
      <c r="F566" s="11"/>
      <c r="G566" s="11"/>
      <c r="H566" s="14">
        <f>'II-I TOTAL COMPANY'!M566</f>
        <v>0</v>
      </c>
      <c r="I566" s="69">
        <v>0</v>
      </c>
      <c r="J566" s="69">
        <f t="shared" si="352"/>
        <v>0</v>
      </c>
      <c r="K566" s="12">
        <f>IF($H144&lt;&gt;0,$H566*(K144/$H144),0)</f>
        <v>0</v>
      </c>
      <c r="L566" s="12">
        <f>IF($H144&lt;&gt;0,$H566*(L144/$H144),0)</f>
        <v>0</v>
      </c>
      <c r="M566" s="9">
        <f t="shared" si="349"/>
        <v>0</v>
      </c>
      <c r="N566" s="12">
        <f>IF($H144&lt;&gt;0,$H566*(N144/$H144),0)</f>
        <v>0</v>
      </c>
      <c r="O566" s="12">
        <f>IF($H144&lt;&gt;0,$H566*(O144/$H144),0)</f>
        <v>0</v>
      </c>
      <c r="P566" s="9">
        <f t="shared" si="334"/>
        <v>0</v>
      </c>
      <c r="Q566" s="12">
        <f t="shared" ref="Q566:V567" si="366">IF($H144&lt;&gt;0,$H566*(Q144/$H144),0)</f>
        <v>0</v>
      </c>
      <c r="R566" s="12">
        <f t="shared" si="366"/>
        <v>0</v>
      </c>
      <c r="S566" s="12">
        <f>IF($H144&lt;&gt;0,$H566*(S144/$H144),0)</f>
        <v>0</v>
      </c>
      <c r="T566" s="12">
        <f t="shared" si="366"/>
        <v>0</v>
      </c>
      <c r="U566" s="12">
        <f t="shared" si="366"/>
        <v>0</v>
      </c>
      <c r="V566" s="12">
        <f t="shared" si="366"/>
        <v>0</v>
      </c>
      <c r="W566" s="26" t="str">
        <f t="shared" si="328"/>
        <v>OK</v>
      </c>
    </row>
    <row r="567" spans="1:23" x14ac:dyDescent="0.2">
      <c r="A567" s="3">
        <f t="shared" si="339"/>
        <v>38</v>
      </c>
      <c r="B567" s="3" t="s">
        <v>80</v>
      </c>
      <c r="C567" s="3" t="s">
        <v>81</v>
      </c>
      <c r="D567" s="16" t="str">
        <f>D145</f>
        <v>ROADLIGHT</v>
      </c>
      <c r="E567" s="4" t="s">
        <v>592</v>
      </c>
      <c r="F567" s="11"/>
      <c r="G567" s="11"/>
      <c r="H567" s="14">
        <f>'II-I TOTAL COMPANY'!M567</f>
        <v>0</v>
      </c>
      <c r="I567" s="69">
        <v>0</v>
      </c>
      <c r="J567" s="69">
        <f t="shared" si="352"/>
        <v>0</v>
      </c>
      <c r="K567" s="12">
        <f>IF($H145&lt;&gt;0,$H567*(K145/$H145),0)</f>
        <v>0</v>
      </c>
      <c r="L567" s="12">
        <f>IF($H145&lt;&gt;0,$H567*(L145/$H145),0)</f>
        <v>0</v>
      </c>
      <c r="M567" s="9">
        <f t="shared" si="349"/>
        <v>0</v>
      </c>
      <c r="N567" s="12">
        <f>IF($H145&lt;&gt;0,$H567*(N145/$H145),0)</f>
        <v>0</v>
      </c>
      <c r="O567" s="12">
        <f>IF($H145&lt;&gt;0,$H567*(O145/$H145),0)</f>
        <v>0</v>
      </c>
      <c r="P567" s="9">
        <f t="shared" si="334"/>
        <v>0</v>
      </c>
      <c r="Q567" s="12">
        <f t="shared" si="366"/>
        <v>0</v>
      </c>
      <c r="R567" s="12">
        <f t="shared" si="366"/>
        <v>0</v>
      </c>
      <c r="S567" s="12">
        <f>IF($H145&lt;&gt;0,$H567*(S145/$H145),0)</f>
        <v>0</v>
      </c>
      <c r="T567" s="12">
        <f t="shared" si="366"/>
        <v>0</v>
      </c>
      <c r="U567" s="12">
        <f t="shared" si="366"/>
        <v>0</v>
      </c>
      <c r="V567" s="12">
        <f t="shared" si="366"/>
        <v>0</v>
      </c>
      <c r="W567" s="26" t="str">
        <f t="shared" si="328"/>
        <v>OK</v>
      </c>
    </row>
    <row r="568" spans="1:23" x14ac:dyDescent="0.2">
      <c r="A568" s="3">
        <f t="shared" si="339"/>
        <v>39</v>
      </c>
      <c r="B568" s="3"/>
      <c r="C568" s="3" t="s">
        <v>287</v>
      </c>
      <c r="D568" s="3"/>
      <c r="E568" s="4"/>
      <c r="F568" s="8"/>
      <c r="G568" s="8"/>
      <c r="H568" s="8">
        <f t="shared" ref="H568:V568" si="367">SUM(H553:H567)</f>
        <v>0</v>
      </c>
      <c r="I568" s="8">
        <f t="shared" si="367"/>
        <v>0</v>
      </c>
      <c r="J568" s="69">
        <f t="shared" si="352"/>
        <v>0</v>
      </c>
      <c r="K568" s="8">
        <f t="shared" si="367"/>
        <v>0</v>
      </c>
      <c r="L568" s="8">
        <f t="shared" si="367"/>
        <v>0</v>
      </c>
      <c r="M568" s="9">
        <f t="shared" si="349"/>
        <v>0</v>
      </c>
      <c r="N568" s="8">
        <f t="shared" si="367"/>
        <v>0</v>
      </c>
      <c r="O568" s="8">
        <f t="shared" si="367"/>
        <v>0</v>
      </c>
      <c r="P568" s="9">
        <f t="shared" si="334"/>
        <v>0</v>
      </c>
      <c r="Q568" s="8">
        <f t="shared" si="367"/>
        <v>0</v>
      </c>
      <c r="R568" s="8">
        <f t="shared" si="367"/>
        <v>0</v>
      </c>
      <c r="S568" s="8">
        <f>SUM(S553:S567)</f>
        <v>0</v>
      </c>
      <c r="T568" s="8">
        <f t="shared" si="367"/>
        <v>0</v>
      </c>
      <c r="U568" s="8">
        <f t="shared" si="367"/>
        <v>0</v>
      </c>
      <c r="V568" s="8">
        <f t="shared" si="367"/>
        <v>0</v>
      </c>
      <c r="W568" s="26" t="str">
        <f t="shared" si="328"/>
        <v>OK</v>
      </c>
    </row>
    <row r="569" spans="1:23" x14ac:dyDescent="0.2">
      <c r="A569" s="3">
        <f t="shared" si="339"/>
        <v>40</v>
      </c>
      <c r="B569" s="3"/>
      <c r="C569" s="3"/>
      <c r="D569" s="3"/>
      <c r="E569" s="4"/>
      <c r="F569" s="4"/>
      <c r="G569" s="4"/>
      <c r="H569" s="8"/>
      <c r="I569" s="8"/>
      <c r="J569" s="8"/>
      <c r="K569" s="10"/>
      <c r="L569" s="10"/>
      <c r="M569" s="3"/>
      <c r="N569" s="3"/>
      <c r="O569" s="3"/>
      <c r="P569" s="9"/>
      <c r="Q569" s="3"/>
      <c r="R569" s="3"/>
      <c r="S569" s="3"/>
      <c r="T569" s="3"/>
      <c r="U569" s="3"/>
      <c r="V569" s="3"/>
      <c r="W569" s="26" t="str">
        <f t="shared" si="328"/>
        <v>OK</v>
      </c>
    </row>
    <row r="570" spans="1:23" x14ac:dyDescent="0.2">
      <c r="A570" s="3">
        <f t="shared" si="339"/>
        <v>41</v>
      </c>
      <c r="B570" s="3" t="s">
        <v>84</v>
      </c>
      <c r="C570" s="3"/>
      <c r="D570" s="3"/>
      <c r="E570" s="4"/>
      <c r="F570" s="4"/>
      <c r="G570" s="4"/>
      <c r="H570" s="8"/>
      <c r="I570" s="8"/>
      <c r="J570" s="8"/>
      <c r="K570" s="10"/>
      <c r="L570" s="10"/>
      <c r="M570" s="3"/>
      <c r="N570" s="3"/>
      <c r="O570" s="3"/>
      <c r="P570" s="9"/>
      <c r="Q570" s="3"/>
      <c r="R570" s="3"/>
      <c r="S570" s="3"/>
      <c r="T570" s="3"/>
      <c r="U570" s="3"/>
      <c r="V570" s="3"/>
      <c r="W570" s="26" t="str">
        <f t="shared" si="328"/>
        <v>OK</v>
      </c>
    </row>
    <row r="571" spans="1:23" x14ac:dyDescent="0.2">
      <c r="A571" s="3">
        <f t="shared" si="339"/>
        <v>42</v>
      </c>
      <c r="B571" s="3" t="s">
        <v>85</v>
      </c>
      <c r="C571" s="3" t="s">
        <v>35</v>
      </c>
      <c r="D571" s="16" t="str">
        <f t="shared" ref="D571:D578" si="368">D151</f>
        <v>LABOR</v>
      </c>
      <c r="E571" s="4" t="s">
        <v>592</v>
      </c>
      <c r="F571" s="11"/>
      <c r="G571" s="11"/>
      <c r="H571" s="14">
        <f>'II-I TOTAL COMPANY'!M571</f>
        <v>0</v>
      </c>
      <c r="I571" s="69">
        <v>0</v>
      </c>
      <c r="J571" s="69">
        <f>SUM(K571:V571)-M571-P571</f>
        <v>0</v>
      </c>
      <c r="K571" s="12">
        <f t="shared" ref="K571:L578" si="369">IF($H151&lt;&gt;0,$H571*(K151/$H151),0)</f>
        <v>0</v>
      </c>
      <c r="L571" s="12">
        <f t="shared" si="369"/>
        <v>0</v>
      </c>
      <c r="M571" s="9">
        <f t="shared" ref="M571:M582" si="370">SUM(N571:O571)</f>
        <v>0</v>
      </c>
      <c r="N571" s="12">
        <f t="shared" ref="N571:O578" si="371">IF($H151&lt;&gt;0,$H571*(N151/$H151),0)</f>
        <v>0</v>
      </c>
      <c r="O571" s="12">
        <f t="shared" si="371"/>
        <v>0</v>
      </c>
      <c r="P571" s="9">
        <f t="shared" si="334"/>
        <v>0</v>
      </c>
      <c r="Q571" s="12">
        <f t="shared" ref="Q571:V578" si="372">IF($H151&lt;&gt;0,$H571*(Q151/$H151),0)</f>
        <v>0</v>
      </c>
      <c r="R571" s="12">
        <f t="shared" si="372"/>
        <v>0</v>
      </c>
      <c r="S571" s="12">
        <f t="shared" ref="S571:S578" si="373">IF($H151&lt;&gt;0,$H571*(S151/$H151),0)</f>
        <v>0</v>
      </c>
      <c r="T571" s="12">
        <f t="shared" si="372"/>
        <v>0</v>
      </c>
      <c r="U571" s="12">
        <f t="shared" si="372"/>
        <v>0</v>
      </c>
      <c r="V571" s="12">
        <f t="shared" si="372"/>
        <v>0</v>
      </c>
      <c r="W571" s="26" t="str">
        <f t="shared" si="328"/>
        <v>OK</v>
      </c>
    </row>
    <row r="572" spans="1:23" x14ac:dyDescent="0.2">
      <c r="A572" s="3">
        <f t="shared" si="339"/>
        <v>43</v>
      </c>
      <c r="B572" s="3" t="s">
        <v>86</v>
      </c>
      <c r="C572" s="3" t="s">
        <v>31</v>
      </c>
      <c r="D572" s="16" t="str">
        <f t="shared" si="368"/>
        <v>LABOR</v>
      </c>
      <c r="E572" s="4" t="s">
        <v>592</v>
      </c>
      <c r="F572" s="11"/>
      <c r="G572" s="11"/>
      <c r="H572" s="14">
        <f>'II-I TOTAL COMPANY'!M572</f>
        <v>79712.168484795751</v>
      </c>
      <c r="I572" s="69">
        <v>0</v>
      </c>
      <c r="J572" s="69">
        <f t="shared" ref="J572:J582" si="374">SUM(K572:V572)-M572-P572</f>
        <v>79712.168484795737</v>
      </c>
      <c r="K572" s="12">
        <f t="shared" si="369"/>
        <v>65345.454320550911</v>
      </c>
      <c r="L572" s="12">
        <f t="shared" si="369"/>
        <v>6942.7422902147482</v>
      </c>
      <c r="M572" s="9">
        <f t="shared" si="370"/>
        <v>4594.0071600757292</v>
      </c>
      <c r="N572" s="12">
        <f t="shared" si="371"/>
        <v>36.544464420218766</v>
      </c>
      <c r="O572" s="12">
        <f t="shared" si="371"/>
        <v>4557.4626956555103</v>
      </c>
      <c r="P572" s="9">
        <f t="shared" si="334"/>
        <v>70.006107092940326</v>
      </c>
      <c r="Q572" s="12">
        <f t="shared" si="372"/>
        <v>29.755822592157287</v>
      </c>
      <c r="R572" s="12">
        <f t="shared" si="372"/>
        <v>34.894887901250549</v>
      </c>
      <c r="S572" s="12">
        <f t="shared" si="373"/>
        <v>5.3553965995324777</v>
      </c>
      <c r="T572" s="12">
        <f t="shared" si="372"/>
        <v>7.8715899941602672</v>
      </c>
      <c r="U572" s="12">
        <f t="shared" si="372"/>
        <v>2750.8815571033756</v>
      </c>
      <c r="V572" s="12">
        <f t="shared" si="372"/>
        <v>1.2054597638613826</v>
      </c>
      <c r="W572" s="26">
        <f t="shared" si="328"/>
        <v>-2.9103830456733704E-11</v>
      </c>
    </row>
    <row r="573" spans="1:23" x14ac:dyDescent="0.2">
      <c r="A573" s="3">
        <f t="shared" si="339"/>
        <v>44</v>
      </c>
      <c r="B573" s="3" t="s">
        <v>87</v>
      </c>
      <c r="C573" s="3" t="s">
        <v>88</v>
      </c>
      <c r="D573" s="16" t="str">
        <f t="shared" si="368"/>
        <v>LABOR</v>
      </c>
      <c r="E573" s="4" t="s">
        <v>592</v>
      </c>
      <c r="F573" s="11"/>
      <c r="G573" s="11"/>
      <c r="H573" s="14">
        <f>'II-I TOTAL COMPANY'!M573</f>
        <v>7171.2276793556475</v>
      </c>
      <c r="I573" s="69">
        <v>0</v>
      </c>
      <c r="J573" s="69">
        <f t="shared" si="374"/>
        <v>7171.2276793556457</v>
      </c>
      <c r="K573" s="12">
        <f t="shared" si="369"/>
        <v>5878.740218100912</v>
      </c>
      <c r="L573" s="12">
        <f t="shared" si="369"/>
        <v>624.59705498687515</v>
      </c>
      <c r="M573" s="9">
        <f t="shared" si="370"/>
        <v>413.29538427720667</v>
      </c>
      <c r="N573" s="12">
        <f t="shared" si="371"/>
        <v>3.2876871845167184</v>
      </c>
      <c r="O573" s="12">
        <f t="shared" si="371"/>
        <v>410.00769709268997</v>
      </c>
      <c r="P573" s="9">
        <f t="shared" si="334"/>
        <v>6.2980313100450429</v>
      </c>
      <c r="Q573" s="12">
        <f t="shared" si="372"/>
        <v>2.6769536276707306</v>
      </c>
      <c r="R573" s="12">
        <f t="shared" si="372"/>
        <v>3.1392846379933941</v>
      </c>
      <c r="S573" s="12">
        <f t="shared" si="373"/>
        <v>0.48179304438091808</v>
      </c>
      <c r="T573" s="12">
        <f t="shared" si="372"/>
        <v>0.70815993492170648</v>
      </c>
      <c r="U573" s="12">
        <f t="shared" si="372"/>
        <v>247.48038273091822</v>
      </c>
      <c r="V573" s="12">
        <f t="shared" si="372"/>
        <v>0.10844801476704451</v>
      </c>
      <c r="W573" s="26">
        <f t="shared" si="328"/>
        <v>-9.0949470177292824E-13</v>
      </c>
    </row>
    <row r="574" spans="1:23" x14ac:dyDescent="0.2">
      <c r="A574" s="3">
        <f t="shared" si="339"/>
        <v>45</v>
      </c>
      <c r="B574" s="3" t="s">
        <v>89</v>
      </c>
      <c r="C574" s="3" t="s">
        <v>90</v>
      </c>
      <c r="D574" s="16" t="str">
        <f t="shared" si="368"/>
        <v>LABOR</v>
      </c>
      <c r="E574" s="4" t="s">
        <v>592</v>
      </c>
      <c r="F574" s="11"/>
      <c r="G574" s="11"/>
      <c r="H574" s="14">
        <f>'II-I TOTAL COMPANY'!M574</f>
        <v>3.0003947180098201E-4</v>
      </c>
      <c r="I574" s="69">
        <v>0</v>
      </c>
      <c r="J574" s="69">
        <f t="shared" si="374"/>
        <v>3.000394718009819E-4</v>
      </c>
      <c r="K574" s="12">
        <f t="shared" si="369"/>
        <v>2.4596264248755157E-4</v>
      </c>
      <c r="L574" s="12">
        <f t="shared" si="369"/>
        <v>2.6132731917884054E-5</v>
      </c>
      <c r="M574" s="9">
        <f t="shared" si="370"/>
        <v>1.7292008333984337E-5</v>
      </c>
      <c r="N574" s="12">
        <f t="shared" si="371"/>
        <v>1.3755467967207082E-7</v>
      </c>
      <c r="O574" s="12">
        <f t="shared" si="371"/>
        <v>1.7154453654312265E-5</v>
      </c>
      <c r="P574" s="9">
        <f t="shared" si="334"/>
        <v>2.6350550730551506E-7</v>
      </c>
      <c r="Q574" s="12">
        <f t="shared" si="372"/>
        <v>1.1200198744132153E-7</v>
      </c>
      <c r="R574" s="12">
        <f t="shared" si="372"/>
        <v>1.3134561427020649E-7</v>
      </c>
      <c r="S574" s="12">
        <f t="shared" si="373"/>
        <v>2.0157905593987016E-8</v>
      </c>
      <c r="T574" s="12">
        <f t="shared" si="372"/>
        <v>2.9628948113890886E-8</v>
      </c>
      <c r="U574" s="12">
        <f t="shared" si="372"/>
        <v>1.0354417212195035E-5</v>
      </c>
      <c r="V574" s="12">
        <f t="shared" si="372"/>
        <v>4.5373939475162242E-9</v>
      </c>
      <c r="W574" s="26">
        <f t="shared" si="328"/>
        <v>-1.0842021724855044E-19</v>
      </c>
    </row>
    <row r="575" spans="1:23" x14ac:dyDescent="0.2">
      <c r="A575" s="3">
        <f t="shared" si="339"/>
        <v>46</v>
      </c>
      <c r="B575" s="3" t="s">
        <v>91</v>
      </c>
      <c r="C575" s="3" t="s">
        <v>114</v>
      </c>
      <c r="D575" s="16" t="str">
        <f t="shared" si="368"/>
        <v>LABOR</v>
      </c>
      <c r="E575" s="4" t="s">
        <v>592</v>
      </c>
      <c r="F575" s="11"/>
      <c r="G575" s="11"/>
      <c r="H575" s="14">
        <f>'II-I TOTAL COMPANY'!M575</f>
        <v>0</v>
      </c>
      <c r="I575" s="69">
        <v>0</v>
      </c>
      <c r="J575" s="69">
        <f t="shared" si="374"/>
        <v>0</v>
      </c>
      <c r="K575" s="12">
        <f t="shared" si="369"/>
        <v>0</v>
      </c>
      <c r="L575" s="12">
        <f t="shared" si="369"/>
        <v>0</v>
      </c>
      <c r="M575" s="9">
        <f t="shared" si="370"/>
        <v>0</v>
      </c>
      <c r="N575" s="12">
        <f t="shared" si="371"/>
        <v>0</v>
      </c>
      <c r="O575" s="12">
        <f t="shared" si="371"/>
        <v>0</v>
      </c>
      <c r="P575" s="9">
        <f t="shared" si="334"/>
        <v>0</v>
      </c>
      <c r="Q575" s="12">
        <f t="shared" si="372"/>
        <v>0</v>
      </c>
      <c r="R575" s="12">
        <f t="shared" si="372"/>
        <v>0</v>
      </c>
      <c r="S575" s="12">
        <f t="shared" si="373"/>
        <v>0</v>
      </c>
      <c r="T575" s="12">
        <f t="shared" si="372"/>
        <v>0</v>
      </c>
      <c r="U575" s="12">
        <f t="shared" si="372"/>
        <v>0</v>
      </c>
      <c r="V575" s="12">
        <f t="shared" si="372"/>
        <v>0</v>
      </c>
      <c r="W575" s="26" t="str">
        <f t="shared" si="328"/>
        <v>OK</v>
      </c>
    </row>
    <row r="576" spans="1:23" x14ac:dyDescent="0.2">
      <c r="A576" s="3">
        <f t="shared" si="339"/>
        <v>47</v>
      </c>
      <c r="B576" s="3" t="s">
        <v>93</v>
      </c>
      <c r="C576" s="3" t="s">
        <v>94</v>
      </c>
      <c r="D576" s="16" t="str">
        <f t="shared" si="368"/>
        <v>LABOR</v>
      </c>
      <c r="E576" s="4" t="s">
        <v>592</v>
      </c>
      <c r="F576" s="11"/>
      <c r="G576" s="11"/>
      <c r="H576" s="14">
        <f>'II-I TOTAL COMPANY'!M576</f>
        <v>5.298998621788522E-2</v>
      </c>
      <c r="I576" s="69">
        <v>0</v>
      </c>
      <c r="J576" s="69">
        <f t="shared" si="374"/>
        <v>5.2989986217885199E-2</v>
      </c>
      <c r="K576" s="12">
        <f t="shared" si="369"/>
        <v>4.3439474670770063E-2</v>
      </c>
      <c r="L576" s="12">
        <f t="shared" si="369"/>
        <v>4.6153030994631715E-3</v>
      </c>
      <c r="M576" s="9">
        <f t="shared" si="370"/>
        <v>3.0539424622943465E-3</v>
      </c>
      <c r="N576" s="12">
        <f t="shared" si="371"/>
        <v>2.4293538900986667E-5</v>
      </c>
      <c r="O576" s="12">
        <f t="shared" si="371"/>
        <v>3.0296489233933598E-3</v>
      </c>
      <c r="P576" s="9">
        <f t="shared" si="334"/>
        <v>4.6537720909327363E-5</v>
      </c>
      <c r="Q576" s="12">
        <f t="shared" si="372"/>
        <v>1.9780676639865879E-5</v>
      </c>
      <c r="R576" s="12">
        <f t="shared" si="372"/>
        <v>2.3196955547817131E-5</v>
      </c>
      <c r="S576" s="12">
        <f t="shared" si="373"/>
        <v>3.5600887216443478E-6</v>
      </c>
      <c r="T576" s="12">
        <f t="shared" si="372"/>
        <v>5.232770017829286E-6</v>
      </c>
      <c r="U576" s="12">
        <f t="shared" si="372"/>
        <v>1.8286941450569925E-3</v>
      </c>
      <c r="V576" s="12">
        <f t="shared" si="372"/>
        <v>8.0134937347004613E-7</v>
      </c>
      <c r="W576" s="26">
        <f t="shared" si="328"/>
        <v>-2.7755575615628914E-17</v>
      </c>
    </row>
    <row r="577" spans="1:23" x14ac:dyDescent="0.2">
      <c r="A577" s="3">
        <f t="shared" si="339"/>
        <v>48</v>
      </c>
      <c r="B577" s="3" t="s">
        <v>95</v>
      </c>
      <c r="C577" s="3" t="s">
        <v>96</v>
      </c>
      <c r="D577" s="16" t="str">
        <f t="shared" si="368"/>
        <v>LABOR</v>
      </c>
      <c r="E577" s="4" t="s">
        <v>592</v>
      </c>
      <c r="F577" s="11"/>
      <c r="G577" s="11"/>
      <c r="H577" s="14">
        <f>'II-I TOTAL COMPANY'!M577</f>
        <v>4.7868822115329203E-4</v>
      </c>
      <c r="I577" s="69">
        <v>0</v>
      </c>
      <c r="J577" s="69">
        <f t="shared" si="374"/>
        <v>4.7868822115329198E-4</v>
      </c>
      <c r="K577" s="12">
        <f t="shared" si="369"/>
        <v>3.9241310183556937E-4</v>
      </c>
      <c r="L577" s="12">
        <f t="shared" si="369"/>
        <v>4.169261757648126E-5</v>
      </c>
      <c r="M577" s="9">
        <f t="shared" si="370"/>
        <v>2.7587972542003949E-5</v>
      </c>
      <c r="N577" s="12">
        <f t="shared" si="371"/>
        <v>2.19457141849691E-7</v>
      </c>
      <c r="O577" s="12">
        <f t="shared" si="371"/>
        <v>2.736851540015426E-5</v>
      </c>
      <c r="P577" s="9">
        <f t="shared" si="334"/>
        <v>4.2040129519972028E-7</v>
      </c>
      <c r="Q577" s="12">
        <f t="shared" si="372"/>
        <v>1.7868992973525186E-7</v>
      </c>
      <c r="R577" s="12">
        <f t="shared" si="372"/>
        <v>2.0955109030786466E-7</v>
      </c>
      <c r="S577" s="12">
        <f t="shared" si="373"/>
        <v>3.2160275156603776E-8</v>
      </c>
      <c r="T577" s="12">
        <f t="shared" si="372"/>
        <v>4.7270542046178853E-8</v>
      </c>
      <c r="U577" s="12">
        <f t="shared" si="372"/>
        <v>1.6519618324326245E-5</v>
      </c>
      <c r="V577" s="12">
        <f t="shared" si="372"/>
        <v>7.2390376651807792E-9</v>
      </c>
      <c r="W577" s="26">
        <f t="shared" si="328"/>
        <v>-1.6263032587282567E-19</v>
      </c>
    </row>
    <row r="578" spans="1:23" x14ac:dyDescent="0.2">
      <c r="A578" s="3">
        <f t="shared" si="339"/>
        <v>49</v>
      </c>
      <c r="B578" s="3" t="s">
        <v>97</v>
      </c>
      <c r="C578" s="3" t="s">
        <v>98</v>
      </c>
      <c r="D578" s="16" t="str">
        <f t="shared" si="368"/>
        <v>LABOR</v>
      </c>
      <c r="E578" s="4" t="s">
        <v>592</v>
      </c>
      <c r="F578" s="11"/>
      <c r="G578" s="11"/>
      <c r="H578" s="14">
        <f>'II-I TOTAL COMPANY'!M578</f>
        <v>7.0510852780568018E-5</v>
      </c>
      <c r="I578" s="69">
        <v>0</v>
      </c>
      <c r="J578" s="69">
        <f t="shared" si="374"/>
        <v>7.0510852780567978E-5</v>
      </c>
      <c r="K578" s="12">
        <f t="shared" si="369"/>
        <v>5.7802513682143039E-5</v>
      </c>
      <c r="L578" s="12">
        <f t="shared" si="369"/>
        <v>6.1413293456209268E-6</v>
      </c>
      <c r="M578" s="9">
        <f t="shared" si="370"/>
        <v>4.0637128395115844E-6</v>
      </c>
      <c r="N578" s="12">
        <f t="shared" si="371"/>
        <v>3.2326072664429463E-8</v>
      </c>
      <c r="O578" s="12">
        <f t="shared" si="371"/>
        <v>4.0313867668471546E-6</v>
      </c>
      <c r="P578" s="9">
        <f t="shared" si="334"/>
        <v>6.1925179113807685E-8</v>
      </c>
      <c r="Q578" s="12">
        <f t="shared" si="372"/>
        <v>2.6321055693780231E-8</v>
      </c>
      <c r="R578" s="12">
        <f t="shared" si="372"/>
        <v>3.0866909662215627E-8</v>
      </c>
      <c r="S578" s="12">
        <f t="shared" si="373"/>
        <v>4.7372137578118316E-9</v>
      </c>
      <c r="T578" s="12">
        <f t="shared" si="372"/>
        <v>6.9629585266281318E-9</v>
      </c>
      <c r="U578" s="12">
        <f t="shared" si="372"/>
        <v>2.4333424642273152E-6</v>
      </c>
      <c r="V578" s="12">
        <f t="shared" si="372"/>
        <v>1.0663114246947214E-9</v>
      </c>
      <c r="W578" s="26">
        <f t="shared" si="328"/>
        <v>-2.7105054312137611E-20</v>
      </c>
    </row>
    <row r="579" spans="1:23" x14ac:dyDescent="0.2">
      <c r="A579" s="3">
        <f t="shared" si="339"/>
        <v>50</v>
      </c>
      <c r="B579" s="3" t="s">
        <v>105</v>
      </c>
      <c r="C579" s="3" t="s">
        <v>106</v>
      </c>
      <c r="D579" s="16" t="str">
        <f>D168</f>
        <v>LABOR</v>
      </c>
      <c r="E579" s="4" t="s">
        <v>592</v>
      </c>
      <c r="F579" s="11"/>
      <c r="G579" s="11"/>
      <c r="H579" s="14">
        <f>'II-I TOTAL COMPANY'!M579</f>
        <v>0.54730859677835919</v>
      </c>
      <c r="I579" s="69">
        <v>0</v>
      </c>
      <c r="J579" s="69">
        <f t="shared" si="374"/>
        <v>0.54730859677835908</v>
      </c>
      <c r="K579" s="12">
        <f>IF($H168&lt;&gt;0,$H579*(K168/$H168),0)</f>
        <v>0.44866586356694982</v>
      </c>
      <c r="L579" s="12">
        <f>IF($H168&lt;&gt;0,$H579*(L168/$H168),0)</f>
        <v>4.766929081067442E-2</v>
      </c>
      <c r="M579" s="9">
        <f t="shared" si="370"/>
        <v>3.1542732560968609E-2</v>
      </c>
      <c r="N579" s="12">
        <f>IF($H168&lt;&gt;0,$H579*(N168/$H168),0)</f>
        <v>2.5091651528287806E-4</v>
      </c>
      <c r="O579" s="12">
        <f>IF($H168&lt;&gt;0,$H579*(O168/$H168),0)</f>
        <v>3.1291816045685733E-2</v>
      </c>
      <c r="P579" s="9">
        <f t="shared" si="334"/>
        <v>4.8066618895533969E-4</v>
      </c>
      <c r="Q579" s="12">
        <f t="shared" ref="Q579:V579" si="375">IF($H168&lt;&gt;0,$H579*(Q168/$H168),0)</f>
        <v>2.0430528761748232E-4</v>
      </c>
      <c r="R579" s="12">
        <f t="shared" si="375"/>
        <v>2.3959042257913705E-4</v>
      </c>
      <c r="S579" s="12">
        <f t="shared" si="375"/>
        <v>3.6770478758720313E-5</v>
      </c>
      <c r="T579" s="12">
        <f t="shared" si="375"/>
        <v>5.4046815636939666E-5</v>
      </c>
      <c r="U579" s="12">
        <f t="shared" si="375"/>
        <v>1.8887720075121153E-2</v>
      </c>
      <c r="V579" s="12">
        <f t="shared" si="375"/>
        <v>8.2767600527338241E-6</v>
      </c>
      <c r="W579" s="26">
        <f t="shared" si="328"/>
        <v>-1.1102230246251565E-16</v>
      </c>
    </row>
    <row r="580" spans="1:23" x14ac:dyDescent="0.2">
      <c r="A580" s="3">
        <f t="shared" si="339"/>
        <v>51</v>
      </c>
      <c r="B580" s="3" t="s">
        <v>99</v>
      </c>
      <c r="C580" s="3" t="s">
        <v>100</v>
      </c>
      <c r="D580" s="16" t="str">
        <f>D159</f>
        <v>LABOR</v>
      </c>
      <c r="E580" s="4" t="s">
        <v>592</v>
      </c>
      <c r="F580" s="11"/>
      <c r="G580" s="11"/>
      <c r="H580" s="14">
        <f>'II-I TOTAL COMPANY'!M580</f>
        <v>1.5366503675592929E-2</v>
      </c>
      <c r="I580" s="69">
        <v>0</v>
      </c>
      <c r="J580" s="69">
        <f t="shared" si="374"/>
        <v>1.5366503675592924E-2</v>
      </c>
      <c r="K580" s="12">
        <f>IF($H159&lt;&gt;0,$H580*(K159/$H159),0)</f>
        <v>1.2596962083543904E-2</v>
      </c>
      <c r="L580" s="12">
        <f>IF($H159&lt;&gt;0,$H580*(L159/$H159),0)</f>
        <v>1.3383863085048118E-3</v>
      </c>
      <c r="M580" s="9">
        <f t="shared" si="370"/>
        <v>8.8560917677793396E-4</v>
      </c>
      <c r="N580" s="12">
        <f>IF($H159&lt;&gt;0,$H580*(N159/$H159),0)</f>
        <v>7.0448547255740301E-6</v>
      </c>
      <c r="O580" s="12">
        <f>IF($H159&lt;&gt;0,$H580*(O159/$H159),0)</f>
        <v>8.785643220523599E-4</v>
      </c>
      <c r="P580" s="9">
        <f t="shared" si="334"/>
        <v>1.3495418860205858E-5</v>
      </c>
      <c r="Q580" s="12">
        <f t="shared" ref="Q580:V581" si="376">IF($H159&lt;&gt;0,$H580*(Q159/$H159),0)</f>
        <v>5.7361751150941315E-6</v>
      </c>
      <c r="R580" s="12">
        <f t="shared" si="376"/>
        <v>6.7268578108779801E-6</v>
      </c>
      <c r="S580" s="12">
        <f>IF($H159&lt;&gt;0,$H580*(S159/$H159),0)</f>
        <v>1.0323859342337469E-6</v>
      </c>
      <c r="T580" s="12">
        <f t="shared" si="376"/>
        <v>1.5174448127213585E-6</v>
      </c>
      <c r="U580" s="12">
        <f t="shared" si="376"/>
        <v>5.3030086073260752E-4</v>
      </c>
      <c r="V580" s="12">
        <f t="shared" si="376"/>
        <v>2.323823607394211E-7</v>
      </c>
      <c r="W580" s="26">
        <f t="shared" si="328"/>
        <v>-5.2041704279304213E-18</v>
      </c>
    </row>
    <row r="581" spans="1:23" x14ac:dyDescent="0.2">
      <c r="A581" s="3">
        <f t="shared" si="339"/>
        <v>52</v>
      </c>
      <c r="B581" s="3" t="s">
        <v>101</v>
      </c>
      <c r="C581" s="3" t="s">
        <v>864</v>
      </c>
      <c r="D581" s="16" t="str">
        <f>D160</f>
        <v>LABOR</v>
      </c>
      <c r="E581" s="4" t="s">
        <v>592</v>
      </c>
      <c r="F581" s="11"/>
      <c r="G581" s="11"/>
      <c r="H581" s="14">
        <f>'II-I TOTAL COMPANY'!M581</f>
        <v>0</v>
      </c>
      <c r="I581" s="69">
        <v>0</v>
      </c>
      <c r="J581" s="69">
        <f t="shared" si="374"/>
        <v>0</v>
      </c>
      <c r="K581" s="12">
        <f>IF($H160&lt;&gt;0,$H581*(K160/$H160),0)</f>
        <v>0</v>
      </c>
      <c r="L581" s="12">
        <f>IF($H160&lt;&gt;0,$H581*(L160/$H160),0)</f>
        <v>0</v>
      </c>
      <c r="M581" s="9">
        <f t="shared" si="370"/>
        <v>0</v>
      </c>
      <c r="N581" s="12">
        <f>IF($H160&lt;&gt;0,$H581*(N160/$H160),0)</f>
        <v>0</v>
      </c>
      <c r="O581" s="12">
        <f>IF($H160&lt;&gt;0,$H581*(O160/$H160),0)</f>
        <v>0</v>
      </c>
      <c r="P581" s="9">
        <f t="shared" si="334"/>
        <v>0</v>
      </c>
      <c r="Q581" s="12">
        <f t="shared" si="376"/>
        <v>0</v>
      </c>
      <c r="R581" s="12">
        <f t="shared" si="376"/>
        <v>0</v>
      </c>
      <c r="S581" s="12">
        <f>IF($H160&lt;&gt;0,$H581*(S160/$H160),0)</f>
        <v>0</v>
      </c>
      <c r="T581" s="12">
        <f t="shared" si="376"/>
        <v>0</v>
      </c>
      <c r="U581" s="12">
        <f t="shared" si="376"/>
        <v>0</v>
      </c>
      <c r="V581" s="12">
        <f t="shared" si="376"/>
        <v>0</v>
      </c>
      <c r="W581" s="26" t="str">
        <f t="shared" si="328"/>
        <v>OK</v>
      </c>
    </row>
    <row r="582" spans="1:23" x14ac:dyDescent="0.2">
      <c r="A582" s="3">
        <f t="shared" si="339"/>
        <v>53</v>
      </c>
      <c r="B582" s="3"/>
      <c r="C582" s="3" t="s">
        <v>288</v>
      </c>
      <c r="D582" s="3"/>
      <c r="E582" s="4"/>
      <c r="F582" s="8"/>
      <c r="G582" s="8"/>
      <c r="H582" s="8">
        <f t="shared" ref="H582:V582" si="377">SUM(H571:H581)</f>
        <v>86884.012678476633</v>
      </c>
      <c r="I582" s="8">
        <f t="shared" si="377"/>
        <v>0</v>
      </c>
      <c r="J582" s="69">
        <f t="shared" si="374"/>
        <v>86884.012678476574</v>
      </c>
      <c r="K582" s="8">
        <f t="shared" si="377"/>
        <v>71224.699937130397</v>
      </c>
      <c r="L582" s="8">
        <f t="shared" si="377"/>
        <v>7567.393042148522</v>
      </c>
      <c r="M582" s="9">
        <f t="shared" si="370"/>
        <v>5007.3380755808294</v>
      </c>
      <c r="N582" s="8">
        <f t="shared" si="377"/>
        <v>39.832434248982288</v>
      </c>
      <c r="O582" s="8">
        <f t="shared" si="377"/>
        <v>4967.5056413318471</v>
      </c>
      <c r="P582" s="9">
        <f t="shared" si="334"/>
        <v>76.304679848146051</v>
      </c>
      <c r="Q582" s="8">
        <f t="shared" si="377"/>
        <v>32.43300635898035</v>
      </c>
      <c r="R582" s="8">
        <f t="shared" si="377"/>
        <v>38.034442425243491</v>
      </c>
      <c r="S582" s="8">
        <f>SUM(S571:S581)</f>
        <v>5.8372310639222054</v>
      </c>
      <c r="T582" s="8">
        <f t="shared" si="377"/>
        <v>8.5798108099748891</v>
      </c>
      <c r="U582" s="8">
        <f t="shared" si="377"/>
        <v>2998.3832158567529</v>
      </c>
      <c r="V582" s="8">
        <f t="shared" si="377"/>
        <v>1.3139171019629572</v>
      </c>
      <c r="W582" s="26">
        <f t="shared" si="328"/>
        <v>-4.3655745685100555E-11</v>
      </c>
    </row>
    <row r="583" spans="1:23" x14ac:dyDescent="0.2">
      <c r="A583" s="3"/>
      <c r="B583" s="7" t="s">
        <v>286</v>
      </c>
      <c r="C583" s="3"/>
      <c r="D583" s="3"/>
      <c r="E583" s="4"/>
      <c r="F583" s="4"/>
      <c r="G583" s="4"/>
      <c r="H583" s="8"/>
      <c r="I583" s="8"/>
      <c r="J583" s="8"/>
      <c r="K583" s="10"/>
      <c r="L583" s="10"/>
      <c r="M583" s="3"/>
      <c r="N583" s="3"/>
      <c r="O583" s="3"/>
      <c r="P583" s="9"/>
      <c r="Q583" s="3"/>
      <c r="R583" s="3"/>
      <c r="S583" s="3"/>
      <c r="T583" s="3"/>
      <c r="U583" s="3"/>
      <c r="V583" s="3"/>
      <c r="W583" s="26" t="str">
        <f t="shared" si="328"/>
        <v>OK</v>
      </c>
    </row>
    <row r="584" spans="1:23" x14ac:dyDescent="0.2">
      <c r="A584" s="3"/>
      <c r="B584" s="3"/>
      <c r="C584" s="3"/>
      <c r="D584" s="3"/>
      <c r="E584" s="4"/>
      <c r="F584" s="4"/>
      <c r="G584" s="4"/>
      <c r="H584" s="8"/>
      <c r="I584" s="8"/>
      <c r="J584" s="8"/>
      <c r="K584" s="10"/>
      <c r="L584" s="10"/>
      <c r="M584" s="3"/>
      <c r="N584" s="3"/>
      <c r="O584" s="3"/>
      <c r="P584" s="9"/>
      <c r="Q584" s="3"/>
      <c r="R584" s="3"/>
      <c r="S584" s="3"/>
      <c r="T584" s="3"/>
      <c r="U584" s="3"/>
      <c r="V584" s="3"/>
      <c r="W584" s="26" t="str">
        <f t="shared" ref="W584:W637" si="378">IF((+K584+L584+M584+P584+T584+U584+V584)-H584=0,"OK",(+K584+L584+M584+P584+T584+U584+V584)-H584)</f>
        <v>OK</v>
      </c>
    </row>
    <row r="585" spans="1:23" x14ac:dyDescent="0.2">
      <c r="A585" s="3">
        <f t="shared" ref="A585:A611" si="379">+A584+1</f>
        <v>1</v>
      </c>
      <c r="B585" s="3" t="s">
        <v>813</v>
      </c>
      <c r="C585" s="3"/>
      <c r="D585" s="1"/>
      <c r="E585" s="4"/>
      <c r="F585" s="4"/>
      <c r="G585" s="4"/>
      <c r="H585" s="8"/>
      <c r="I585" s="8"/>
      <c r="J585" s="8"/>
      <c r="K585" s="10"/>
      <c r="L585" s="10"/>
      <c r="M585" s="3"/>
      <c r="N585" s="3"/>
      <c r="O585" s="3"/>
      <c r="P585" s="9"/>
      <c r="Q585" s="3"/>
      <c r="R585" s="3"/>
      <c r="S585" s="3"/>
      <c r="T585" s="3"/>
      <c r="U585" s="3"/>
      <c r="V585" s="3"/>
      <c r="W585" s="26" t="str">
        <f t="shared" si="378"/>
        <v>OK</v>
      </c>
    </row>
    <row r="586" spans="1:23" x14ac:dyDescent="0.2">
      <c r="A586" s="3">
        <f t="shared" si="379"/>
        <v>2</v>
      </c>
      <c r="B586" s="3"/>
      <c r="C586" s="3" t="s">
        <v>814</v>
      </c>
      <c r="D586" s="1" t="s">
        <v>395</v>
      </c>
      <c r="E586" s="4" t="s">
        <v>612</v>
      </c>
      <c r="F586" s="11"/>
      <c r="G586" s="11"/>
      <c r="H586" s="14">
        <f>'II-I TOTAL COMPANY'!M586</f>
        <v>0</v>
      </c>
      <c r="I586" s="69">
        <v>0</v>
      </c>
      <c r="J586" s="69">
        <f>SUM(K586:V586)-M586-P586</f>
        <v>0</v>
      </c>
      <c r="K586" s="12">
        <f t="shared" ref="K586:L591" si="380">VLOOKUP($D586,$E$741:$V$815,K$1,FALSE)*$H586</f>
        <v>0</v>
      </c>
      <c r="L586" s="12">
        <f t="shared" si="380"/>
        <v>0</v>
      </c>
      <c r="M586" s="9">
        <f t="shared" ref="M586:M591" si="381">SUM(N586:O586)</f>
        <v>0</v>
      </c>
      <c r="N586" s="12">
        <f t="shared" ref="N586:O591" si="382">VLOOKUP($D586,$E$741:$V$815,N$1,FALSE)*$H586</f>
        <v>0</v>
      </c>
      <c r="O586" s="12">
        <f t="shared" si="382"/>
        <v>0</v>
      </c>
      <c r="P586" s="9">
        <f t="shared" si="334"/>
        <v>0</v>
      </c>
      <c r="Q586" s="12">
        <f t="shared" ref="Q586:V591" si="383">VLOOKUP($D586,$E$741:$V$815,Q$1,FALSE)*$H586</f>
        <v>0</v>
      </c>
      <c r="R586" s="12">
        <f t="shared" si="383"/>
        <v>0</v>
      </c>
      <c r="S586" s="12">
        <f t="shared" si="383"/>
        <v>0</v>
      </c>
      <c r="T586" s="12">
        <f t="shared" si="383"/>
        <v>0</v>
      </c>
      <c r="U586" s="12">
        <f t="shared" si="383"/>
        <v>0</v>
      </c>
      <c r="V586" s="12">
        <f t="shared" si="383"/>
        <v>0</v>
      </c>
      <c r="W586" s="26" t="str">
        <f t="shared" si="378"/>
        <v>OK</v>
      </c>
    </row>
    <row r="587" spans="1:23" x14ac:dyDescent="0.2">
      <c r="A587" s="3">
        <f t="shared" si="379"/>
        <v>3</v>
      </c>
      <c r="B587" s="3"/>
      <c r="C587" s="3" t="s">
        <v>820</v>
      </c>
      <c r="D587" s="1" t="s">
        <v>395</v>
      </c>
      <c r="E587" s="4" t="s">
        <v>612</v>
      </c>
      <c r="F587" s="11"/>
      <c r="G587" s="11"/>
      <c r="H587" s="14">
        <f>'II-I TOTAL COMPANY'!M587</f>
        <v>0</v>
      </c>
      <c r="I587" s="69">
        <v>0</v>
      </c>
      <c r="J587" s="69">
        <f t="shared" ref="J587:J591" si="384">SUM(K587:V587)-M587-P587</f>
        <v>0</v>
      </c>
      <c r="K587" s="12">
        <f t="shared" si="380"/>
        <v>0</v>
      </c>
      <c r="L587" s="12">
        <f t="shared" si="380"/>
        <v>0</v>
      </c>
      <c r="M587" s="9">
        <f t="shared" si="381"/>
        <v>0</v>
      </c>
      <c r="N587" s="12">
        <f t="shared" si="382"/>
        <v>0</v>
      </c>
      <c r="O587" s="12">
        <f t="shared" si="382"/>
        <v>0</v>
      </c>
      <c r="P587" s="9">
        <f t="shared" si="334"/>
        <v>0</v>
      </c>
      <c r="Q587" s="12">
        <f t="shared" si="383"/>
        <v>0</v>
      </c>
      <c r="R587" s="12">
        <f t="shared" si="383"/>
        <v>0</v>
      </c>
      <c r="S587" s="12">
        <f t="shared" si="383"/>
        <v>0</v>
      </c>
      <c r="T587" s="12">
        <f t="shared" si="383"/>
        <v>0</v>
      </c>
      <c r="U587" s="12">
        <f t="shared" si="383"/>
        <v>0</v>
      </c>
      <c r="V587" s="12">
        <f t="shared" si="383"/>
        <v>0</v>
      </c>
      <c r="W587" s="26" t="str">
        <f t="shared" si="378"/>
        <v>OK</v>
      </c>
    </row>
    <row r="588" spans="1:23" x14ac:dyDescent="0.2">
      <c r="A588" s="3">
        <f t="shared" si="379"/>
        <v>4</v>
      </c>
      <c r="B588" s="3"/>
      <c r="C588" s="3" t="s">
        <v>821</v>
      </c>
      <c r="D588" s="1" t="s">
        <v>395</v>
      </c>
      <c r="E588" s="4" t="s">
        <v>612</v>
      </c>
      <c r="F588" s="11"/>
      <c r="G588" s="11"/>
      <c r="H588" s="14">
        <f>'II-I TOTAL COMPANY'!M588</f>
        <v>0</v>
      </c>
      <c r="I588" s="69">
        <v>0</v>
      </c>
      <c r="J588" s="69">
        <f t="shared" si="384"/>
        <v>0</v>
      </c>
      <c r="K588" s="12">
        <f t="shared" si="380"/>
        <v>0</v>
      </c>
      <c r="L588" s="12">
        <f t="shared" si="380"/>
        <v>0</v>
      </c>
      <c r="M588" s="9">
        <f t="shared" si="381"/>
        <v>0</v>
      </c>
      <c r="N588" s="12">
        <f t="shared" si="382"/>
        <v>0</v>
      </c>
      <c r="O588" s="12">
        <f t="shared" si="382"/>
        <v>0</v>
      </c>
      <c r="P588" s="9">
        <f t="shared" si="334"/>
        <v>0</v>
      </c>
      <c r="Q588" s="12">
        <f t="shared" si="383"/>
        <v>0</v>
      </c>
      <c r="R588" s="12">
        <f t="shared" si="383"/>
        <v>0</v>
      </c>
      <c r="S588" s="12">
        <f t="shared" si="383"/>
        <v>0</v>
      </c>
      <c r="T588" s="12">
        <f t="shared" si="383"/>
        <v>0</v>
      </c>
      <c r="U588" s="12">
        <f t="shared" si="383"/>
        <v>0</v>
      </c>
      <c r="V588" s="12">
        <f t="shared" si="383"/>
        <v>0</v>
      </c>
      <c r="W588" s="26" t="str">
        <f t="shared" si="378"/>
        <v>OK</v>
      </c>
    </row>
    <row r="589" spans="1:23" x14ac:dyDescent="0.2">
      <c r="A589" s="3">
        <f t="shared" si="379"/>
        <v>5</v>
      </c>
      <c r="B589" s="3"/>
      <c r="C589" s="3" t="s">
        <v>530</v>
      </c>
      <c r="D589" s="1" t="s">
        <v>395</v>
      </c>
      <c r="E589" s="4" t="s">
        <v>612</v>
      </c>
      <c r="F589" s="11"/>
      <c r="G589" s="11"/>
      <c r="H589" s="14">
        <f>'II-I TOTAL COMPANY'!M589</f>
        <v>0</v>
      </c>
      <c r="I589" s="69">
        <v>0</v>
      </c>
      <c r="J589" s="69">
        <f t="shared" si="384"/>
        <v>0</v>
      </c>
      <c r="K589" s="12">
        <f t="shared" si="380"/>
        <v>0</v>
      </c>
      <c r="L589" s="12">
        <f t="shared" si="380"/>
        <v>0</v>
      </c>
      <c r="M589" s="9">
        <f t="shared" si="381"/>
        <v>0</v>
      </c>
      <c r="N589" s="12">
        <f t="shared" si="382"/>
        <v>0</v>
      </c>
      <c r="O589" s="12">
        <f t="shared" si="382"/>
        <v>0</v>
      </c>
      <c r="P589" s="9">
        <f t="shared" si="334"/>
        <v>0</v>
      </c>
      <c r="Q589" s="12">
        <f t="shared" si="383"/>
        <v>0</v>
      </c>
      <c r="R589" s="12">
        <f t="shared" si="383"/>
        <v>0</v>
      </c>
      <c r="S589" s="12">
        <f t="shared" si="383"/>
        <v>0</v>
      </c>
      <c r="T589" s="12">
        <f t="shared" si="383"/>
        <v>0</v>
      </c>
      <c r="U589" s="12">
        <f t="shared" si="383"/>
        <v>0</v>
      </c>
      <c r="V589" s="12">
        <f t="shared" si="383"/>
        <v>0</v>
      </c>
      <c r="W589" s="26" t="str">
        <f t="shared" si="378"/>
        <v>OK</v>
      </c>
    </row>
    <row r="590" spans="1:23" x14ac:dyDescent="0.2">
      <c r="A590" s="3">
        <f t="shared" si="379"/>
        <v>6</v>
      </c>
      <c r="B590" s="3"/>
      <c r="C590" s="3" t="s">
        <v>531</v>
      </c>
      <c r="D590" s="1" t="s">
        <v>395</v>
      </c>
      <c r="E590" s="4" t="s">
        <v>612</v>
      </c>
      <c r="F590" s="11"/>
      <c r="G590" s="11"/>
      <c r="H590" s="14">
        <f>'II-I TOTAL COMPANY'!M590</f>
        <v>0</v>
      </c>
      <c r="I590" s="69">
        <v>0</v>
      </c>
      <c r="J590" s="69">
        <f t="shared" si="384"/>
        <v>0</v>
      </c>
      <c r="K590" s="12">
        <f t="shared" si="380"/>
        <v>0</v>
      </c>
      <c r="L590" s="12">
        <f t="shared" si="380"/>
        <v>0</v>
      </c>
      <c r="M590" s="9">
        <f t="shared" si="381"/>
        <v>0</v>
      </c>
      <c r="N590" s="12">
        <f t="shared" si="382"/>
        <v>0</v>
      </c>
      <c r="O590" s="12">
        <f t="shared" si="382"/>
        <v>0</v>
      </c>
      <c r="P590" s="9">
        <f t="shared" si="334"/>
        <v>0</v>
      </c>
      <c r="Q590" s="12">
        <f t="shared" si="383"/>
        <v>0</v>
      </c>
      <c r="R590" s="12">
        <f t="shared" si="383"/>
        <v>0</v>
      </c>
      <c r="S590" s="12">
        <f t="shared" si="383"/>
        <v>0</v>
      </c>
      <c r="T590" s="12">
        <f t="shared" si="383"/>
        <v>0</v>
      </c>
      <c r="U590" s="12">
        <f t="shared" si="383"/>
        <v>0</v>
      </c>
      <c r="V590" s="12">
        <f t="shared" si="383"/>
        <v>0</v>
      </c>
      <c r="W590" s="26" t="str">
        <f t="shared" si="378"/>
        <v>OK</v>
      </c>
    </row>
    <row r="591" spans="1:23" x14ac:dyDescent="0.2">
      <c r="A591" s="3">
        <f t="shared" si="379"/>
        <v>7</v>
      </c>
      <c r="B591" s="3"/>
      <c r="C591" s="3" t="s">
        <v>532</v>
      </c>
      <c r="D591" s="1" t="s">
        <v>395</v>
      </c>
      <c r="E591" s="4" t="s">
        <v>612</v>
      </c>
      <c r="F591" s="11"/>
      <c r="G591" s="11"/>
      <c r="H591" s="14">
        <f>'II-I TOTAL COMPANY'!M591</f>
        <v>0</v>
      </c>
      <c r="I591" s="69">
        <v>0</v>
      </c>
      <c r="J591" s="69">
        <f t="shared" si="384"/>
        <v>0</v>
      </c>
      <c r="K591" s="12">
        <f t="shared" si="380"/>
        <v>0</v>
      </c>
      <c r="L591" s="12">
        <f t="shared" si="380"/>
        <v>0</v>
      </c>
      <c r="M591" s="9">
        <f t="shared" si="381"/>
        <v>0</v>
      </c>
      <c r="N591" s="12">
        <f t="shared" si="382"/>
        <v>0</v>
      </c>
      <c r="O591" s="12">
        <f t="shared" si="382"/>
        <v>0</v>
      </c>
      <c r="P591" s="9">
        <f t="shared" si="334"/>
        <v>0</v>
      </c>
      <c r="Q591" s="12">
        <f t="shared" si="383"/>
        <v>0</v>
      </c>
      <c r="R591" s="12">
        <f t="shared" si="383"/>
        <v>0</v>
      </c>
      <c r="S591" s="12">
        <f t="shared" si="383"/>
        <v>0</v>
      </c>
      <c r="T591" s="12">
        <f t="shared" si="383"/>
        <v>0</v>
      </c>
      <c r="U591" s="12">
        <f t="shared" si="383"/>
        <v>0</v>
      </c>
      <c r="V591" s="12">
        <f t="shared" si="383"/>
        <v>0</v>
      </c>
      <c r="W591" s="26" t="str">
        <f t="shared" si="378"/>
        <v>OK</v>
      </c>
    </row>
    <row r="592" spans="1:23" x14ac:dyDescent="0.2">
      <c r="A592" s="3">
        <f t="shared" si="379"/>
        <v>8</v>
      </c>
      <c r="B592" s="3"/>
      <c r="C592" s="3"/>
      <c r="D592" s="1"/>
      <c r="E592" s="4"/>
      <c r="F592" s="4"/>
      <c r="G592" s="4"/>
      <c r="H592" s="14"/>
      <c r="I592" s="69"/>
      <c r="J592" s="69"/>
      <c r="K592" s="12"/>
      <c r="L592" s="12"/>
      <c r="M592" s="9"/>
      <c r="N592" s="12"/>
      <c r="O592" s="12"/>
      <c r="P592" s="9"/>
      <c r="Q592" s="12"/>
      <c r="R592" s="12"/>
      <c r="S592" s="12"/>
      <c r="T592" s="12"/>
      <c r="U592" s="12"/>
      <c r="V592" s="12"/>
      <c r="W592" s="26" t="str">
        <f t="shared" si="378"/>
        <v>OK</v>
      </c>
    </row>
    <row r="593" spans="1:23" x14ac:dyDescent="0.2">
      <c r="A593" s="3">
        <f t="shared" si="379"/>
        <v>9</v>
      </c>
      <c r="B593" s="3"/>
      <c r="C593" s="3"/>
      <c r="D593" s="1"/>
      <c r="E593" s="4"/>
      <c r="F593" s="4"/>
      <c r="G593" s="4"/>
      <c r="H593" s="14"/>
      <c r="I593" s="69"/>
      <c r="J593" s="69"/>
      <c r="K593" s="12"/>
      <c r="L593" s="12"/>
      <c r="M593" s="9"/>
      <c r="N593" s="12"/>
      <c r="O593" s="12"/>
      <c r="P593" s="9"/>
      <c r="Q593" s="12"/>
      <c r="R593" s="12"/>
      <c r="S593" s="12"/>
      <c r="T593" s="12"/>
      <c r="U593" s="12"/>
      <c r="V593" s="12"/>
      <c r="W593" s="26" t="str">
        <f t="shared" si="378"/>
        <v>OK</v>
      </c>
    </row>
    <row r="594" spans="1:23" x14ac:dyDescent="0.2">
      <c r="A594" s="3">
        <f t="shared" si="379"/>
        <v>10</v>
      </c>
      <c r="B594" s="3"/>
      <c r="C594" s="3" t="s">
        <v>290</v>
      </c>
      <c r="D594" s="3"/>
      <c r="E594" s="4" t="s">
        <v>612</v>
      </c>
      <c r="F594" s="8"/>
      <c r="G594" s="8"/>
      <c r="H594" s="8">
        <f>SUM(H586:H593)</f>
        <v>0</v>
      </c>
      <c r="I594" s="8">
        <f>SUM(I586:I593)</f>
        <v>0</v>
      </c>
      <c r="J594" s="69">
        <f t="shared" ref="J594" si="385">SUM(K594:V594)-M594-P594</f>
        <v>0</v>
      </c>
      <c r="K594" s="8">
        <f t="shared" ref="K594:V594" si="386">SUM(K586:K593)</f>
        <v>0</v>
      </c>
      <c r="L594" s="8">
        <f t="shared" si="386"/>
        <v>0</v>
      </c>
      <c r="M594" s="8">
        <f t="shared" si="386"/>
        <v>0</v>
      </c>
      <c r="N594" s="8">
        <f t="shared" si="386"/>
        <v>0</v>
      </c>
      <c r="O594" s="8">
        <f t="shared" si="386"/>
        <v>0</v>
      </c>
      <c r="P594" s="9">
        <f t="shared" si="334"/>
        <v>0</v>
      </c>
      <c r="Q594" s="8">
        <f t="shared" si="386"/>
        <v>0</v>
      </c>
      <c r="R594" s="8">
        <f t="shared" si="386"/>
        <v>0</v>
      </c>
      <c r="S594" s="8">
        <f>SUM(S586:S593)</f>
        <v>0</v>
      </c>
      <c r="T594" s="8">
        <f t="shared" si="386"/>
        <v>0</v>
      </c>
      <c r="U594" s="8">
        <f t="shared" si="386"/>
        <v>0</v>
      </c>
      <c r="V594" s="8">
        <f t="shared" si="386"/>
        <v>0</v>
      </c>
      <c r="W594" s="26" t="str">
        <f t="shared" si="378"/>
        <v>OK</v>
      </c>
    </row>
    <row r="595" spans="1:23" x14ac:dyDescent="0.2">
      <c r="A595" s="3">
        <f t="shared" si="379"/>
        <v>11</v>
      </c>
      <c r="B595" s="3"/>
      <c r="C595" s="3"/>
      <c r="D595" s="3"/>
      <c r="E595" s="4"/>
      <c r="F595" s="4"/>
      <c r="G595" s="4"/>
      <c r="H595" s="8"/>
      <c r="I595" s="8"/>
      <c r="J595" s="8"/>
      <c r="K595" s="10"/>
      <c r="L595" s="10"/>
      <c r="M595" s="3"/>
      <c r="N595" s="3"/>
      <c r="O595" s="3"/>
      <c r="P595" s="9"/>
      <c r="Q595" s="3"/>
      <c r="R595" s="3"/>
      <c r="S595" s="3"/>
      <c r="T595" s="3"/>
      <c r="U595" s="3"/>
      <c r="V595" s="3"/>
      <c r="W595" s="26" t="str">
        <f t="shared" si="378"/>
        <v>OK</v>
      </c>
    </row>
    <row r="596" spans="1:23" x14ac:dyDescent="0.2">
      <c r="A596" s="3">
        <f t="shared" si="379"/>
        <v>12</v>
      </c>
      <c r="B596" s="3"/>
      <c r="C596" s="3"/>
      <c r="D596" s="3"/>
      <c r="E596" s="4"/>
      <c r="F596" s="4"/>
      <c r="G596" s="4"/>
      <c r="H596" s="8"/>
      <c r="I596" s="8"/>
      <c r="J596" s="8"/>
      <c r="K596" s="10"/>
      <c r="L596" s="10"/>
      <c r="M596" s="3"/>
      <c r="N596" s="3"/>
      <c r="O596" s="3"/>
      <c r="P596" s="9"/>
      <c r="Q596" s="3"/>
      <c r="R596" s="3"/>
      <c r="S596" s="3"/>
      <c r="T596" s="3"/>
      <c r="U596" s="3"/>
      <c r="V596" s="3"/>
      <c r="W596" s="26" t="str">
        <f t="shared" si="378"/>
        <v>OK</v>
      </c>
    </row>
    <row r="597" spans="1:23" x14ac:dyDescent="0.2">
      <c r="A597" s="3">
        <f t="shared" si="379"/>
        <v>13</v>
      </c>
      <c r="B597" s="3" t="s">
        <v>291</v>
      </c>
      <c r="C597" s="3"/>
      <c r="D597" s="3"/>
      <c r="E597" s="4"/>
      <c r="F597" s="8"/>
      <c r="G597" s="8"/>
      <c r="H597" s="8">
        <f t="shared" ref="H597:V597" si="387">H536+H549+H568+H582+H594</f>
        <v>86884.012678476633</v>
      </c>
      <c r="I597" s="8">
        <f t="shared" si="387"/>
        <v>0</v>
      </c>
      <c r="J597" s="69">
        <f t="shared" ref="J597" si="388">SUM(K597:V597)-M597-P597</f>
        <v>86884.012678476574</v>
      </c>
      <c r="K597" s="8">
        <f t="shared" si="387"/>
        <v>71224.699937130397</v>
      </c>
      <c r="L597" s="8">
        <f>L536+L549+L568+L582+L594</f>
        <v>7567.393042148522</v>
      </c>
      <c r="M597" s="9">
        <f>SUM(N597:O597)</f>
        <v>5007.3380755808294</v>
      </c>
      <c r="N597" s="8">
        <f t="shared" si="387"/>
        <v>39.832434248982288</v>
      </c>
      <c r="O597" s="8">
        <f t="shared" si="387"/>
        <v>4967.5056413318471</v>
      </c>
      <c r="P597" s="9">
        <f>SUM(Q597:S597)</f>
        <v>76.304679848146051</v>
      </c>
      <c r="Q597" s="8">
        <f t="shared" si="387"/>
        <v>32.43300635898035</v>
      </c>
      <c r="R597" s="8">
        <f t="shared" si="387"/>
        <v>38.034442425243491</v>
      </c>
      <c r="S597" s="8">
        <f>S536+S549+S568+S582+S594</f>
        <v>5.8372310639222054</v>
      </c>
      <c r="T597" s="8">
        <f t="shared" si="387"/>
        <v>8.5798108099748891</v>
      </c>
      <c r="U597" s="8">
        <f t="shared" si="387"/>
        <v>2998.3832158567529</v>
      </c>
      <c r="V597" s="8">
        <f t="shared" si="387"/>
        <v>1.3139171019629572</v>
      </c>
      <c r="W597" s="26">
        <f t="shared" si="378"/>
        <v>-4.3655745685100555E-11</v>
      </c>
    </row>
    <row r="598" spans="1:23" x14ac:dyDescent="0.2">
      <c r="A598" s="3">
        <f t="shared" si="379"/>
        <v>14</v>
      </c>
      <c r="B598" s="3"/>
      <c r="C598" s="3"/>
      <c r="D598" s="3"/>
      <c r="E598" s="4"/>
      <c r="F598" s="4"/>
      <c r="G598" s="4"/>
      <c r="H598" s="8"/>
      <c r="I598" s="8"/>
      <c r="J598" s="8"/>
      <c r="K598" s="10"/>
      <c r="L598" s="10"/>
      <c r="M598" s="3"/>
      <c r="N598" s="3"/>
      <c r="O598" s="3"/>
      <c r="P598" s="9"/>
      <c r="Q598" s="3"/>
      <c r="R598" s="3"/>
      <c r="S598" s="3"/>
      <c r="T598" s="3"/>
      <c r="U598" s="3"/>
      <c r="V598" s="3"/>
      <c r="W598" s="26" t="str">
        <f t="shared" si="378"/>
        <v>OK</v>
      </c>
    </row>
    <row r="599" spans="1:23" x14ac:dyDescent="0.2">
      <c r="A599" s="3">
        <f t="shared" si="379"/>
        <v>15</v>
      </c>
      <c r="B599" s="3"/>
      <c r="C599" s="3"/>
      <c r="D599" s="3"/>
      <c r="E599" s="4"/>
      <c r="F599" s="4"/>
      <c r="G599" s="4"/>
      <c r="H599" s="8"/>
      <c r="I599" s="8"/>
      <c r="J599" s="8"/>
      <c r="K599" s="10"/>
      <c r="L599" s="10"/>
      <c r="M599" s="3"/>
      <c r="N599" s="3"/>
      <c r="O599" s="3"/>
      <c r="P599" s="9"/>
      <c r="Q599" s="3"/>
      <c r="R599" s="3"/>
      <c r="S599" s="3"/>
      <c r="T599" s="3"/>
      <c r="U599" s="3"/>
      <c r="V599" s="3"/>
      <c r="W599" s="26" t="str">
        <f t="shared" si="378"/>
        <v>OK</v>
      </c>
    </row>
    <row r="600" spans="1:23" x14ac:dyDescent="0.2">
      <c r="A600" s="3">
        <f t="shared" si="379"/>
        <v>16</v>
      </c>
      <c r="B600" s="3"/>
      <c r="C600" s="3"/>
      <c r="D600" s="3"/>
      <c r="E600" s="4"/>
      <c r="F600" s="4"/>
      <c r="G600" s="4"/>
      <c r="H600" s="8"/>
      <c r="I600" s="8"/>
      <c r="J600" s="8"/>
      <c r="K600" s="10"/>
      <c r="L600" s="10"/>
      <c r="M600" s="3"/>
      <c r="N600" s="3"/>
      <c r="O600" s="3"/>
      <c r="P600" s="9"/>
      <c r="Q600" s="3"/>
      <c r="R600" s="3"/>
      <c r="S600" s="3"/>
      <c r="T600" s="3"/>
      <c r="U600" s="3"/>
      <c r="V600" s="3"/>
      <c r="W600" s="26" t="str">
        <f t="shared" si="378"/>
        <v>OK</v>
      </c>
    </row>
    <row r="601" spans="1:23" x14ac:dyDescent="0.2">
      <c r="A601" s="3">
        <f t="shared" si="379"/>
        <v>17</v>
      </c>
      <c r="B601" s="7" t="s">
        <v>292</v>
      </c>
      <c r="C601" s="3"/>
      <c r="D601" s="3"/>
      <c r="E601" s="4"/>
      <c r="F601" s="4"/>
      <c r="G601" s="4"/>
      <c r="H601" s="8"/>
      <c r="I601" s="8"/>
      <c r="J601" s="8"/>
      <c r="K601" s="10"/>
      <c r="L601" s="10"/>
      <c r="M601" s="3"/>
      <c r="N601" s="3"/>
      <c r="O601" s="3"/>
      <c r="P601" s="9"/>
      <c r="Q601" s="3"/>
      <c r="R601" s="3"/>
      <c r="S601" s="3"/>
      <c r="T601" s="3"/>
      <c r="U601" s="3"/>
      <c r="V601" s="3"/>
      <c r="W601" s="26" t="str">
        <f t="shared" si="378"/>
        <v>OK</v>
      </c>
    </row>
    <row r="602" spans="1:23" x14ac:dyDescent="0.2">
      <c r="A602" s="3">
        <f t="shared" si="379"/>
        <v>18</v>
      </c>
      <c r="B602" s="3"/>
      <c r="C602" s="3"/>
      <c r="D602" s="3"/>
      <c r="E602" s="4"/>
      <c r="F602" s="4"/>
      <c r="G602" s="4"/>
      <c r="H602" s="8"/>
      <c r="I602" s="8"/>
      <c r="J602" s="8"/>
      <c r="K602" s="10"/>
      <c r="L602" s="10"/>
      <c r="M602" s="3"/>
      <c r="N602" s="3"/>
      <c r="O602" s="3"/>
      <c r="P602" s="9"/>
      <c r="Q602" s="3"/>
      <c r="R602" s="3"/>
      <c r="S602" s="3"/>
      <c r="T602" s="3"/>
      <c r="U602" s="3"/>
      <c r="V602" s="3"/>
      <c r="W602" s="26" t="str">
        <f t="shared" si="378"/>
        <v>OK</v>
      </c>
    </row>
    <row r="603" spans="1:23" x14ac:dyDescent="0.2">
      <c r="A603" s="3">
        <f t="shared" si="379"/>
        <v>19</v>
      </c>
      <c r="B603" s="3" t="s">
        <v>293</v>
      </c>
      <c r="C603" s="3"/>
      <c r="D603" s="1"/>
      <c r="E603" s="4"/>
      <c r="F603" s="4"/>
      <c r="G603" s="4"/>
      <c r="H603" s="8"/>
      <c r="I603" s="8"/>
      <c r="J603" s="8"/>
      <c r="K603" s="10"/>
      <c r="L603" s="10"/>
      <c r="M603" s="3"/>
      <c r="N603" s="3"/>
      <c r="O603" s="3"/>
      <c r="P603" s="9"/>
      <c r="Q603" s="3"/>
      <c r="R603" s="3"/>
      <c r="S603" s="3"/>
      <c r="T603" s="3"/>
      <c r="U603" s="3"/>
      <c r="V603" s="3"/>
      <c r="W603" s="26" t="str">
        <f t="shared" si="378"/>
        <v>OK</v>
      </c>
    </row>
    <row r="604" spans="1:23" x14ac:dyDescent="0.2">
      <c r="A604" s="3">
        <f t="shared" si="379"/>
        <v>20</v>
      </c>
      <c r="B604" s="3"/>
      <c r="C604" s="3"/>
      <c r="D604" s="1"/>
      <c r="E604" s="4"/>
      <c r="F604" s="4"/>
      <c r="G604" s="4"/>
      <c r="H604" s="8"/>
      <c r="I604" s="8"/>
      <c r="J604" s="8"/>
      <c r="K604" s="10"/>
      <c r="L604" s="10"/>
      <c r="M604" s="3"/>
      <c r="N604" s="3"/>
      <c r="O604" s="3"/>
      <c r="P604" s="9"/>
      <c r="Q604" s="3"/>
      <c r="R604" s="3"/>
      <c r="S604" s="3"/>
      <c r="T604" s="3"/>
      <c r="U604" s="3"/>
      <c r="V604" s="3"/>
      <c r="W604" s="26" t="str">
        <f t="shared" si="378"/>
        <v>OK</v>
      </c>
    </row>
    <row r="605" spans="1:23" x14ac:dyDescent="0.2">
      <c r="A605" s="3">
        <f t="shared" si="379"/>
        <v>21</v>
      </c>
      <c r="B605" s="3"/>
      <c r="C605" s="3" t="s">
        <v>294</v>
      </c>
      <c r="D605" s="1" t="s">
        <v>323</v>
      </c>
      <c r="E605" s="4" t="s">
        <v>592</v>
      </c>
      <c r="F605" s="11"/>
      <c r="G605" s="11"/>
      <c r="H605" s="14">
        <f>'II-I TOTAL COMPANY'!M605</f>
        <v>662019.49563803046</v>
      </c>
      <c r="I605" s="69">
        <v>0</v>
      </c>
      <c r="J605" s="69">
        <f>SUM(K605:V605)-M605-P605</f>
        <v>662019.49563803012</v>
      </c>
      <c r="K605" s="12">
        <f t="shared" ref="K605:L608" si="389">VLOOKUP($D605,$E$741:$V$815,K$1,FALSE)*$H605</f>
        <v>542702.14364799834</v>
      </c>
      <c r="L605" s="12">
        <f t="shared" si="389"/>
        <v>57660.340154834383</v>
      </c>
      <c r="M605" s="9">
        <f>SUM(N605:O605)</f>
        <v>38153.802121829554</v>
      </c>
      <c r="N605" s="12">
        <f t="shared" ref="N605:O608" si="390">VLOOKUP($D605,$E$741:$V$815,N$1,FALSE)*$H605</f>
        <v>303.50633239202068</v>
      </c>
      <c r="O605" s="12">
        <f t="shared" si="390"/>
        <v>37850.295789437536</v>
      </c>
      <c r="P605" s="9">
        <f>SUM(Q605:S605)</f>
        <v>581.40944588767763</v>
      </c>
      <c r="Q605" s="12">
        <f t="shared" ref="Q605:V608" si="391">VLOOKUP($D605,$E$741:$V$815,Q$1,FALSE)*$H605</f>
        <v>247.12581578447515</v>
      </c>
      <c r="R605" s="12">
        <f t="shared" si="391"/>
        <v>289.8063937771031</v>
      </c>
      <c r="S605" s="12">
        <f t="shared" si="391"/>
        <v>44.477236326099415</v>
      </c>
      <c r="T605" s="12">
        <f t="shared" si="391"/>
        <v>65.374536119881341</v>
      </c>
      <c r="U605" s="12">
        <f t="shared" si="391"/>
        <v>22846.414237757177</v>
      </c>
      <c r="V605" s="12">
        <f t="shared" si="391"/>
        <v>10.011493603209013</v>
      </c>
      <c r="W605" s="26">
        <f t="shared" si="378"/>
        <v>-2.3283064365386963E-10</v>
      </c>
    </row>
    <row r="606" spans="1:23" x14ac:dyDescent="0.2">
      <c r="A606" s="3">
        <f t="shared" si="379"/>
        <v>22</v>
      </c>
      <c r="B606" s="3"/>
      <c r="C606" s="3" t="s">
        <v>540</v>
      </c>
      <c r="D606" s="1" t="s">
        <v>340</v>
      </c>
      <c r="E606" s="4" t="s">
        <v>592</v>
      </c>
      <c r="F606" s="11"/>
      <c r="G606" s="11"/>
      <c r="H606" s="14">
        <f>'II-I TOTAL COMPANY'!M606</f>
        <v>42883.7244756406</v>
      </c>
      <c r="I606" s="69">
        <v>0</v>
      </c>
      <c r="J606" s="69">
        <f t="shared" ref="J606:J608" si="392">SUM(K606:V606)-M606-P606</f>
        <v>42883.724475640607</v>
      </c>
      <c r="K606" s="12">
        <f t="shared" si="389"/>
        <v>35154.688576218643</v>
      </c>
      <c r="L606" s="12">
        <f t="shared" si="389"/>
        <v>3735.0714845467583</v>
      </c>
      <c r="M606" s="9">
        <f>SUM(N606:O606)</f>
        <v>2471.4938890338312</v>
      </c>
      <c r="N606" s="12">
        <f t="shared" si="390"/>
        <v>19.660269857110112</v>
      </c>
      <c r="O606" s="12">
        <f t="shared" si="390"/>
        <v>2451.8336191767212</v>
      </c>
      <c r="P606" s="9">
        <f>SUM(Q606:S606)</f>
        <v>37.662036615632474</v>
      </c>
      <c r="Q606" s="12">
        <f t="shared" si="391"/>
        <v>16.00810167184834</v>
      </c>
      <c r="R606" s="12">
        <f t="shared" si="391"/>
        <v>18.772827120504449</v>
      </c>
      <c r="S606" s="12">
        <f t="shared" si="391"/>
        <v>2.8811078232796845</v>
      </c>
      <c r="T606" s="12">
        <f t="shared" si="391"/>
        <v>4.2347749774134549</v>
      </c>
      <c r="U606" s="12">
        <f t="shared" si="391"/>
        <v>1479.9251984023438</v>
      </c>
      <c r="V606" s="12">
        <f t="shared" si="391"/>
        <v>0.6485158459810626</v>
      </c>
      <c r="W606" s="26">
        <f t="shared" si="378"/>
        <v>7.2759576141834259E-12</v>
      </c>
    </row>
    <row r="607" spans="1:23" x14ac:dyDescent="0.2">
      <c r="A607" s="3">
        <f t="shared" si="379"/>
        <v>23</v>
      </c>
      <c r="B607" s="3"/>
      <c r="C607" s="3" t="s">
        <v>641</v>
      </c>
      <c r="D607" s="1" t="s">
        <v>640</v>
      </c>
      <c r="E607" s="4" t="s">
        <v>592</v>
      </c>
      <c r="F607" s="11"/>
      <c r="G607" s="11"/>
      <c r="H607" s="14">
        <f>'II-I TOTAL COMPANY'!M607</f>
        <v>0</v>
      </c>
      <c r="I607" s="69">
        <v>0</v>
      </c>
      <c r="J607" s="69">
        <f t="shared" si="392"/>
        <v>0</v>
      </c>
      <c r="K607" s="12">
        <f t="shared" si="389"/>
        <v>0</v>
      </c>
      <c r="L607" s="12">
        <f t="shared" si="389"/>
        <v>0</v>
      </c>
      <c r="M607" s="9">
        <f>SUM(N607:O607)</f>
        <v>0</v>
      </c>
      <c r="N607" s="12">
        <f t="shared" si="390"/>
        <v>0</v>
      </c>
      <c r="O607" s="12">
        <f t="shared" si="390"/>
        <v>0</v>
      </c>
      <c r="P607" s="9">
        <f>SUM(Q607:S607)</f>
        <v>0</v>
      </c>
      <c r="Q607" s="12">
        <f t="shared" si="391"/>
        <v>0</v>
      </c>
      <c r="R607" s="12">
        <f t="shared" si="391"/>
        <v>0</v>
      </c>
      <c r="S607" s="12">
        <f t="shared" si="391"/>
        <v>0</v>
      </c>
      <c r="T607" s="12">
        <f t="shared" si="391"/>
        <v>0</v>
      </c>
      <c r="U607" s="12">
        <f t="shared" si="391"/>
        <v>0</v>
      </c>
      <c r="V607" s="12">
        <f t="shared" si="391"/>
        <v>0</v>
      </c>
      <c r="W607" s="26" t="str">
        <f t="shared" si="378"/>
        <v>OK</v>
      </c>
    </row>
    <row r="608" spans="1:23" x14ac:dyDescent="0.2">
      <c r="A608" s="3">
        <f t="shared" si="379"/>
        <v>24</v>
      </c>
      <c r="B608" s="3"/>
      <c r="C608" s="3" t="s">
        <v>358</v>
      </c>
      <c r="D608" s="1" t="s">
        <v>370</v>
      </c>
      <c r="E608" s="4" t="s">
        <v>592</v>
      </c>
      <c r="F608" s="11"/>
      <c r="G608" s="1"/>
      <c r="H608" s="14">
        <f>'II-I TOTAL COMPANY'!M608</f>
        <v>262697.31561820814</v>
      </c>
      <c r="I608" s="69">
        <v>0</v>
      </c>
      <c r="J608" s="69">
        <f t="shared" ca="1" si="392"/>
        <v>262697.31561820809</v>
      </c>
      <c r="K608" s="12">
        <f t="shared" ca="1" si="389"/>
        <v>215337.69725936739</v>
      </c>
      <c r="L608" s="12">
        <f t="shared" ca="1" si="389"/>
        <v>22866.369026818669</v>
      </c>
      <c r="M608" s="9">
        <f ca="1">SUM(N608:O608)</f>
        <v>15112.520209065226</v>
      </c>
      <c r="N608" s="12">
        <f t="shared" ca="1" si="390"/>
        <v>134.87385549256018</v>
      </c>
      <c r="O608" s="12">
        <f t="shared" ca="1" si="390"/>
        <v>14977.646353572665</v>
      </c>
      <c r="P608" s="9">
        <f ca="1">SUM(Q608:S608)</f>
        <v>268.39943462680492</v>
      </c>
      <c r="Q608" s="12">
        <f t="shared" ca="1" si="391"/>
        <v>129.54747456333766</v>
      </c>
      <c r="R608" s="12">
        <f t="shared" ca="1" si="391"/>
        <v>116.25514546771878</v>
      </c>
      <c r="S608" s="12">
        <f t="shared" ca="1" si="391"/>
        <v>22.596814595748494</v>
      </c>
      <c r="T608" s="12">
        <f t="shared" ca="1" si="391"/>
        <v>25.697509266890858</v>
      </c>
      <c r="U608" s="12">
        <f t="shared" ca="1" si="391"/>
        <v>9081.2175407790783</v>
      </c>
      <c r="V608" s="12">
        <f t="shared" ca="1" si="391"/>
        <v>5.4146382839865481</v>
      </c>
      <c r="W608" s="26">
        <f t="shared" ca="1" si="378"/>
        <v>-5.8207660913467407E-11</v>
      </c>
    </row>
    <row r="609" spans="1:23" x14ac:dyDescent="0.2">
      <c r="A609" s="3">
        <f t="shared" si="379"/>
        <v>25</v>
      </c>
      <c r="B609" s="3"/>
      <c r="C609" s="3"/>
      <c r="D609" s="1"/>
      <c r="E609" s="4"/>
      <c r="F609" s="4"/>
      <c r="G609" s="4"/>
      <c r="H609" s="14"/>
      <c r="I609" s="69"/>
      <c r="J609" s="69"/>
      <c r="K609" s="12"/>
      <c r="L609" s="12"/>
      <c r="M609" s="9"/>
      <c r="N609" s="12"/>
      <c r="O609" s="12"/>
      <c r="P609" s="9"/>
      <c r="Q609" s="12"/>
      <c r="R609" s="12"/>
      <c r="S609" s="12"/>
      <c r="T609" s="12"/>
      <c r="U609" s="12"/>
      <c r="V609" s="12"/>
      <c r="W609" s="26" t="str">
        <f t="shared" si="378"/>
        <v>OK</v>
      </c>
    </row>
    <row r="610" spans="1:23" x14ac:dyDescent="0.2">
      <c r="A610" s="3">
        <f t="shared" si="379"/>
        <v>26</v>
      </c>
      <c r="B610" s="3"/>
      <c r="C610" s="3"/>
      <c r="D610" s="27"/>
      <c r="E610" s="4"/>
      <c r="F610" s="4"/>
      <c r="G610" s="4"/>
      <c r="H610" s="14"/>
      <c r="I610" s="69"/>
      <c r="J610" s="69"/>
      <c r="K610" s="12"/>
      <c r="L610" s="12"/>
      <c r="M610" s="9"/>
      <c r="N610" s="12"/>
      <c r="O610" s="12"/>
      <c r="P610" s="9"/>
      <c r="Q610" s="12"/>
      <c r="R610" s="12"/>
      <c r="S610" s="12"/>
      <c r="T610" s="12"/>
      <c r="U610" s="12"/>
      <c r="V610" s="12"/>
      <c r="W610" s="26" t="str">
        <f t="shared" si="378"/>
        <v>OK</v>
      </c>
    </row>
    <row r="611" spans="1:23" x14ac:dyDescent="0.2">
      <c r="A611" s="3">
        <f t="shared" si="379"/>
        <v>27</v>
      </c>
      <c r="B611" s="3" t="s">
        <v>593</v>
      </c>
      <c r="C611" s="3"/>
      <c r="D611" s="1"/>
      <c r="E611" s="4"/>
      <c r="F611" s="14"/>
      <c r="G611" s="14"/>
      <c r="H611" s="14">
        <f t="shared" ref="H611:V611" si="393">SUM(H605:H610)</f>
        <v>967600.53573187918</v>
      </c>
      <c r="I611" s="14">
        <f t="shared" si="393"/>
        <v>0</v>
      </c>
      <c r="J611" s="69">
        <f t="shared" ref="J611" ca="1" si="394">SUM(K611:V611)-M611-P611</f>
        <v>967600.53573187906</v>
      </c>
      <c r="K611" s="14">
        <f t="shared" ca="1" si="393"/>
        <v>793194.52948358445</v>
      </c>
      <c r="L611" s="14">
        <f t="shared" ca="1" si="393"/>
        <v>84261.780666199804</v>
      </c>
      <c r="M611" s="9">
        <f ca="1">SUM(N611:O611)</f>
        <v>55737.816219928616</v>
      </c>
      <c r="N611" s="14">
        <f t="shared" ca="1" si="393"/>
        <v>458.04045774169094</v>
      </c>
      <c r="O611" s="14">
        <f t="shared" ca="1" si="393"/>
        <v>55279.775762186924</v>
      </c>
      <c r="P611" s="9">
        <f ca="1">SUM(Q611:S611)</f>
        <v>887.47091713011514</v>
      </c>
      <c r="Q611" s="14">
        <f t="shared" ca="1" si="393"/>
        <v>392.68139201966119</v>
      </c>
      <c r="R611" s="14">
        <f t="shared" ca="1" si="393"/>
        <v>424.83436636532633</v>
      </c>
      <c r="S611" s="14">
        <f ca="1">SUM(S605:S610)</f>
        <v>69.955158745127591</v>
      </c>
      <c r="T611" s="14">
        <f t="shared" ca="1" si="393"/>
        <v>95.306820364185654</v>
      </c>
      <c r="U611" s="14">
        <f t="shared" ca="1" si="393"/>
        <v>33407.556976938598</v>
      </c>
      <c r="V611" s="14">
        <f t="shared" ca="1" si="393"/>
        <v>16.074647733176626</v>
      </c>
      <c r="W611" s="26">
        <f t="shared" ca="1" si="378"/>
        <v>-2.3283064365386963E-10</v>
      </c>
    </row>
    <row r="612" spans="1:23" x14ac:dyDescent="0.2">
      <c r="A612" s="3"/>
      <c r="B612" s="3"/>
      <c r="C612" s="3"/>
      <c r="D612" s="3"/>
      <c r="E612" s="4"/>
      <c r="F612" s="4"/>
      <c r="G612" s="4"/>
      <c r="H612" s="14"/>
      <c r="I612" s="8"/>
      <c r="J612" s="8"/>
      <c r="K612" s="10"/>
      <c r="L612" s="10"/>
      <c r="M612" s="3"/>
      <c r="N612" s="3"/>
      <c r="O612" s="3"/>
      <c r="P612" s="9"/>
      <c r="Q612" s="3"/>
      <c r="R612" s="3"/>
      <c r="S612" s="3"/>
      <c r="T612" s="3"/>
      <c r="U612" s="3"/>
      <c r="V612" s="3"/>
      <c r="W612" s="26" t="str">
        <f t="shared" si="378"/>
        <v>OK</v>
      </c>
    </row>
    <row r="613" spans="1:23" x14ac:dyDescent="0.2">
      <c r="A613" s="3"/>
      <c r="B613" s="3"/>
      <c r="C613" s="3"/>
      <c r="D613" s="3"/>
      <c r="E613" s="4"/>
      <c r="F613" s="4"/>
      <c r="G613" s="4"/>
      <c r="H613" s="5"/>
      <c r="I613" s="5"/>
      <c r="J613" s="5"/>
      <c r="K613" s="5"/>
      <c r="L613" s="5"/>
      <c r="M613" s="3"/>
      <c r="N613" s="3"/>
      <c r="O613" s="3"/>
      <c r="P613" s="9"/>
      <c r="Q613" s="3"/>
      <c r="R613" s="3"/>
      <c r="S613" s="3"/>
      <c r="T613" s="3"/>
      <c r="U613" s="3"/>
      <c r="V613" s="3"/>
      <c r="W613" s="26" t="str">
        <f t="shared" si="378"/>
        <v>OK</v>
      </c>
    </row>
    <row r="614" spans="1:23" x14ac:dyDescent="0.2">
      <c r="A614" s="3"/>
      <c r="B614" s="3"/>
      <c r="C614" s="3"/>
      <c r="D614" s="3"/>
      <c r="E614" s="4"/>
      <c r="F614" s="4"/>
      <c r="G614" s="4"/>
      <c r="H614" s="5"/>
      <c r="I614" s="5"/>
      <c r="J614" s="5"/>
      <c r="K614" s="5"/>
      <c r="L614" s="5"/>
      <c r="M614" s="3"/>
      <c r="N614" s="3"/>
      <c r="O614" s="3"/>
      <c r="P614" s="9"/>
      <c r="Q614" s="11"/>
      <c r="R614" s="11"/>
      <c r="S614" s="11"/>
      <c r="T614" s="11"/>
      <c r="U614" s="3"/>
      <c r="V614" s="3"/>
      <c r="W614" s="26" t="str">
        <f t="shared" si="378"/>
        <v>OK</v>
      </c>
    </row>
    <row r="615" spans="1:23" x14ac:dyDescent="0.2">
      <c r="A615" s="3"/>
      <c r="B615" s="3"/>
      <c r="C615" s="3"/>
      <c r="D615" s="3"/>
      <c r="E615" s="4"/>
      <c r="F615" s="4"/>
      <c r="G615" s="4"/>
      <c r="H615" s="5"/>
      <c r="I615" s="5"/>
      <c r="J615" s="5"/>
      <c r="K615" s="5"/>
      <c r="L615" s="5"/>
      <c r="M615" s="3"/>
      <c r="N615" s="3"/>
      <c r="O615" s="3"/>
      <c r="P615" s="9"/>
      <c r="Q615" s="3"/>
      <c r="R615" s="3"/>
      <c r="S615" s="3"/>
      <c r="T615" s="3"/>
      <c r="U615" s="3"/>
      <c r="V615" s="3"/>
      <c r="W615" s="26" t="str">
        <f t="shared" si="378"/>
        <v>OK</v>
      </c>
    </row>
    <row r="616" spans="1:23" x14ac:dyDescent="0.2">
      <c r="A616" s="3"/>
      <c r="B616" s="3"/>
      <c r="C616" s="3"/>
      <c r="D616" s="3"/>
      <c r="E616" s="4"/>
      <c r="F616" s="4"/>
      <c r="G616" s="4"/>
      <c r="H616" s="8"/>
      <c r="I616" s="8"/>
      <c r="J616" s="8"/>
      <c r="K616" s="10"/>
      <c r="L616" s="10"/>
      <c r="M616" s="3"/>
      <c r="N616" s="3"/>
      <c r="O616" s="3"/>
      <c r="P616" s="9"/>
      <c r="Q616" s="3"/>
      <c r="R616" s="3"/>
      <c r="S616" s="3"/>
      <c r="T616" s="3"/>
      <c r="U616" s="3"/>
      <c r="V616" s="3"/>
      <c r="W616" s="26" t="str">
        <f t="shared" si="378"/>
        <v>OK</v>
      </c>
    </row>
    <row r="617" spans="1:23" x14ac:dyDescent="0.2">
      <c r="A617" s="3"/>
      <c r="B617" s="3"/>
      <c r="C617" s="3"/>
      <c r="D617" s="3"/>
      <c r="E617" s="4"/>
      <c r="F617" s="4"/>
      <c r="G617" s="4"/>
      <c r="H617" s="8"/>
      <c r="I617" s="8"/>
      <c r="J617" s="8"/>
      <c r="K617" s="10"/>
      <c r="L617" s="10"/>
      <c r="M617" s="3"/>
      <c r="N617" s="3"/>
      <c r="O617" s="3"/>
      <c r="P617" s="9"/>
      <c r="Q617" s="3"/>
      <c r="R617" s="3"/>
      <c r="S617" s="3"/>
      <c r="T617" s="3"/>
      <c r="U617" s="3"/>
      <c r="V617" s="3"/>
      <c r="W617" s="26" t="str">
        <f t="shared" si="378"/>
        <v>OK</v>
      </c>
    </row>
    <row r="618" spans="1:23" x14ac:dyDescent="0.2">
      <c r="A618" s="3"/>
      <c r="B618" s="3"/>
      <c r="C618" s="3"/>
      <c r="D618" s="3"/>
      <c r="E618" s="4"/>
      <c r="F618" s="4"/>
      <c r="G618" s="4"/>
      <c r="H618" s="8"/>
      <c r="I618" s="8"/>
      <c r="J618" s="8"/>
      <c r="K618" s="10"/>
      <c r="L618" s="10"/>
      <c r="M618" s="3"/>
      <c r="N618" s="3"/>
      <c r="O618" s="3"/>
      <c r="P618" s="9"/>
      <c r="Q618" s="3"/>
      <c r="R618" s="3"/>
      <c r="S618" s="3"/>
      <c r="T618" s="3"/>
      <c r="U618" s="3"/>
      <c r="V618" s="3"/>
      <c r="W618" s="26" t="str">
        <f t="shared" si="378"/>
        <v>OK</v>
      </c>
    </row>
    <row r="619" spans="1:23" x14ac:dyDescent="0.2">
      <c r="A619" s="3"/>
      <c r="B619" s="7" t="s">
        <v>297</v>
      </c>
      <c r="C619" s="3"/>
      <c r="D619" s="3"/>
      <c r="E619" s="4"/>
      <c r="F619" s="4"/>
      <c r="G619" s="4"/>
      <c r="H619" s="8"/>
      <c r="I619" s="8"/>
      <c r="J619" s="8"/>
      <c r="K619" s="10"/>
      <c r="L619" s="10"/>
      <c r="M619" s="3"/>
      <c r="N619" s="3"/>
      <c r="O619" s="3"/>
      <c r="P619" s="9"/>
      <c r="Q619" s="3"/>
      <c r="R619" s="3"/>
      <c r="S619" s="3"/>
      <c r="T619" s="3"/>
      <c r="U619" s="3"/>
      <c r="V619" s="3"/>
      <c r="W619" s="26" t="str">
        <f t="shared" si="378"/>
        <v>OK</v>
      </c>
    </row>
    <row r="620" spans="1:23" x14ac:dyDescent="0.2">
      <c r="A620" s="3"/>
      <c r="B620" s="3"/>
      <c r="C620" s="3"/>
      <c r="D620" s="3"/>
      <c r="E620" s="4"/>
      <c r="F620" s="4"/>
      <c r="G620" s="4"/>
      <c r="H620" s="8"/>
      <c r="I620" s="8"/>
      <c r="J620" s="8"/>
      <c r="K620" s="10"/>
      <c r="L620" s="10"/>
      <c r="M620" s="3"/>
      <c r="N620" s="3"/>
      <c r="O620" s="3"/>
      <c r="P620" s="9"/>
      <c r="Q620" s="3"/>
      <c r="R620" s="3"/>
      <c r="S620" s="3"/>
      <c r="T620" s="3"/>
      <c r="U620" s="3"/>
      <c r="V620" s="3"/>
      <c r="W620" s="26" t="str">
        <f t="shared" si="378"/>
        <v>OK</v>
      </c>
    </row>
    <row r="621" spans="1:23" x14ac:dyDescent="0.2">
      <c r="A621" s="3">
        <f t="shared" ref="A621:A647" si="395">+A620+1</f>
        <v>1</v>
      </c>
      <c r="B621" s="3" t="s">
        <v>298</v>
      </c>
      <c r="C621" s="3"/>
      <c r="D621" s="3"/>
      <c r="E621" s="4"/>
      <c r="F621" s="4"/>
      <c r="G621" s="4"/>
      <c r="H621" s="8"/>
      <c r="I621" s="8"/>
      <c r="J621" s="8"/>
      <c r="K621" s="10"/>
      <c r="L621" s="10"/>
      <c r="M621" s="3"/>
      <c r="N621" s="3"/>
      <c r="O621" s="3"/>
      <c r="P621" s="9"/>
      <c r="Q621" s="3"/>
      <c r="R621" s="3"/>
      <c r="S621" s="3"/>
      <c r="T621" s="3"/>
      <c r="U621" s="3"/>
      <c r="V621" s="3"/>
      <c r="W621" s="26" t="str">
        <f t="shared" si="378"/>
        <v>OK</v>
      </c>
    </row>
    <row r="622" spans="1:23" x14ac:dyDescent="0.2">
      <c r="A622" s="3">
        <f t="shared" si="395"/>
        <v>2</v>
      </c>
      <c r="B622" s="3"/>
      <c r="C622" s="3"/>
      <c r="D622" s="1"/>
      <c r="E622" s="4"/>
      <c r="F622" s="4"/>
      <c r="G622" s="4"/>
      <c r="H622" s="8"/>
      <c r="I622" s="8"/>
      <c r="J622" s="8"/>
      <c r="K622" s="10"/>
      <c r="L622" s="10"/>
      <c r="M622" s="3"/>
      <c r="N622" s="3"/>
      <c r="O622" s="3"/>
      <c r="P622" s="9"/>
      <c r="Q622" s="3"/>
      <c r="R622" s="3"/>
      <c r="S622" s="3"/>
      <c r="T622" s="3"/>
      <c r="U622" s="3"/>
      <c r="V622" s="3"/>
      <c r="W622" s="26" t="str">
        <f t="shared" si="378"/>
        <v>OK</v>
      </c>
    </row>
    <row r="623" spans="1:23" x14ac:dyDescent="0.2">
      <c r="A623" s="3">
        <f t="shared" si="395"/>
        <v>3</v>
      </c>
      <c r="B623" s="3"/>
      <c r="C623" s="3" t="s">
        <v>20</v>
      </c>
      <c r="D623" s="1"/>
      <c r="E623" s="4" t="s">
        <v>592</v>
      </c>
      <c r="F623" s="11"/>
      <c r="G623" s="11"/>
      <c r="H623" s="8">
        <f>H59</f>
        <v>958300.47503528243</v>
      </c>
      <c r="I623" s="8">
        <f t="shared" ref="I623:V623" si="396">I59</f>
        <v>0</v>
      </c>
      <c r="J623" s="8">
        <f t="shared" si="396"/>
        <v>958300.47503528243</v>
      </c>
      <c r="K623" s="8">
        <f t="shared" si="396"/>
        <v>785532.12546476675</v>
      </c>
      <c r="L623" s="8">
        <f t="shared" si="396"/>
        <v>83410.614041710563</v>
      </c>
      <c r="M623" s="8">
        <f t="shared" si="396"/>
        <v>55121.086890444771</v>
      </c>
      <c r="N623" s="8">
        <f t="shared" si="396"/>
        <v>496.37541736320253</v>
      </c>
      <c r="O623" s="8">
        <f t="shared" si="396"/>
        <v>54624.711473081567</v>
      </c>
      <c r="P623" s="9">
        <f>SUM(Q623:S623)</f>
        <v>990.4964974527104</v>
      </c>
      <c r="Q623" s="8">
        <f t="shared" si="396"/>
        <v>482.0989635322228</v>
      </c>
      <c r="R623" s="8">
        <f t="shared" si="396"/>
        <v>424.47010368916085</v>
      </c>
      <c r="S623" s="8">
        <f>S59</f>
        <v>83.927430231326738</v>
      </c>
      <c r="T623" s="8">
        <f t="shared" si="396"/>
        <v>93.668882457345291</v>
      </c>
      <c r="U623" s="8">
        <f t="shared" si="396"/>
        <v>33132.295088628198</v>
      </c>
      <c r="V623" s="8">
        <f t="shared" si="396"/>
        <v>20.188169822170888</v>
      </c>
      <c r="W623" s="26" t="str">
        <f t="shared" si="378"/>
        <v>OK</v>
      </c>
    </row>
    <row r="624" spans="1:23" x14ac:dyDescent="0.2">
      <c r="A624" s="3">
        <f t="shared" si="395"/>
        <v>4</v>
      </c>
      <c r="B624" s="3"/>
      <c r="C624" s="3"/>
      <c r="D624" s="1"/>
      <c r="E624" s="4"/>
      <c r="F624" s="4"/>
      <c r="G624" s="4"/>
      <c r="H624" s="8"/>
      <c r="I624" s="8"/>
      <c r="J624" s="8"/>
      <c r="K624" s="10"/>
      <c r="L624" s="10"/>
      <c r="M624" s="3"/>
      <c r="N624" s="3"/>
      <c r="O624" s="3"/>
      <c r="P624" s="9"/>
      <c r="Q624" s="3"/>
      <c r="R624" s="3"/>
      <c r="S624" s="3"/>
      <c r="T624" s="3"/>
      <c r="U624" s="3"/>
      <c r="V624" s="3"/>
      <c r="W624" s="26" t="str">
        <f t="shared" si="378"/>
        <v>OK</v>
      </c>
    </row>
    <row r="625" spans="1:23" x14ac:dyDescent="0.2">
      <c r="A625" s="3">
        <f t="shared" si="395"/>
        <v>5</v>
      </c>
      <c r="B625" s="3"/>
      <c r="C625" s="3" t="s">
        <v>299</v>
      </c>
      <c r="D625" s="27"/>
      <c r="E625" s="4"/>
      <c r="F625" s="4"/>
      <c r="G625" s="4"/>
      <c r="H625" s="8"/>
      <c r="I625" s="8"/>
      <c r="J625" s="8"/>
      <c r="K625" s="10"/>
      <c r="L625" s="10"/>
      <c r="M625" s="3"/>
      <c r="N625" s="3"/>
      <c r="O625" s="3"/>
      <c r="P625" s="9"/>
      <c r="Q625" s="3"/>
      <c r="R625" s="3"/>
      <c r="S625" s="3"/>
      <c r="T625" s="3"/>
      <c r="U625" s="3"/>
      <c r="V625" s="3"/>
      <c r="W625" s="26" t="str">
        <f t="shared" si="378"/>
        <v>OK</v>
      </c>
    </row>
    <row r="626" spans="1:23" x14ac:dyDescent="0.2">
      <c r="A626" s="3">
        <f t="shared" si="395"/>
        <v>6</v>
      </c>
      <c r="B626" s="3"/>
      <c r="C626" s="3" t="s">
        <v>552</v>
      </c>
      <c r="D626" s="1" t="s">
        <v>312</v>
      </c>
      <c r="E626" s="4" t="s">
        <v>592</v>
      </c>
      <c r="F626" s="11"/>
      <c r="G626" s="11"/>
      <c r="H626" s="14">
        <f>'II-I TOTAL COMPANY'!M626</f>
        <v>-321258.7470173203</v>
      </c>
      <c r="I626" s="69">
        <v>0</v>
      </c>
      <c r="J626" s="69">
        <f>SUM(K626:V626)-M626-P626</f>
        <v>-321258.7470173203</v>
      </c>
      <c r="K626" s="69">
        <f t="shared" ref="K626:L630" si="397">VLOOKUP($D626,$E$741:$V$815,K$1,FALSE)*$H626</f>
        <v>-263340.22881432058</v>
      </c>
      <c r="L626" s="69">
        <f t="shared" si="397"/>
        <v>-27962.408506578955</v>
      </c>
      <c r="M626" s="9">
        <f>SUM(N626:O626)</f>
        <v>-18478.683638349605</v>
      </c>
      <c r="N626" s="69">
        <f t="shared" ref="N626:O630" si="398">VLOOKUP($D626,$E$741:$V$815,N$1,FALSE)*$H626</f>
        <v>-166.40390857202766</v>
      </c>
      <c r="O626" s="69">
        <f t="shared" si="398"/>
        <v>-18312.279729777576</v>
      </c>
      <c r="P626" s="9">
        <f>SUM(Q626:S626)</f>
        <v>-332.05207759600302</v>
      </c>
      <c r="Q626" s="12">
        <f t="shared" ref="Q626:V630" si="399">VLOOKUP($D626,$E$741:$V$815,Q$1,FALSE)*$H626</f>
        <v>-161.61789855839152</v>
      </c>
      <c r="R626" s="12">
        <f t="shared" si="399"/>
        <v>-142.29851409858813</v>
      </c>
      <c r="S626" s="12">
        <f t="shared" si="399"/>
        <v>-28.135664939023318</v>
      </c>
      <c r="T626" s="12">
        <f t="shared" si="399"/>
        <v>-31.401370026088614</v>
      </c>
      <c r="U626" s="12">
        <f t="shared" si="399"/>
        <v>-11107.204768513673</v>
      </c>
      <c r="V626" s="12">
        <f t="shared" si="399"/>
        <v>-6.7678419353853609</v>
      </c>
      <c r="W626" s="26" t="str">
        <f t="shared" si="378"/>
        <v>OK</v>
      </c>
    </row>
    <row r="627" spans="1:23" x14ac:dyDescent="0.2">
      <c r="A627" s="3">
        <f t="shared" si="395"/>
        <v>7</v>
      </c>
      <c r="B627" s="3"/>
      <c r="C627" s="3" t="s">
        <v>311</v>
      </c>
      <c r="D627" s="1" t="s">
        <v>340</v>
      </c>
      <c r="E627" s="4" t="s">
        <v>592</v>
      </c>
      <c r="F627" s="11"/>
      <c r="G627" s="11"/>
      <c r="H627" s="14">
        <f>'II-I TOTAL COMPANY'!M627</f>
        <v>-289.94798262018014</v>
      </c>
      <c r="I627" s="69">
        <v>0</v>
      </c>
      <c r="J627" s="69">
        <f t="shared" ref="J627:J636" si="400">SUM(K627:V627)-M627-P627</f>
        <v>-289.94798262018014</v>
      </c>
      <c r="K627" s="69">
        <f t="shared" si="397"/>
        <v>-237.68996646047555</v>
      </c>
      <c r="L627" s="69">
        <f t="shared" si="397"/>
        <v>-25.253786958305383</v>
      </c>
      <c r="M627" s="9">
        <f>SUM(N627:O627)</f>
        <v>-16.710411139557582</v>
      </c>
      <c r="N627" s="69">
        <f t="shared" si="398"/>
        <v>-0.13292818318696795</v>
      </c>
      <c r="O627" s="69">
        <f t="shared" si="398"/>
        <v>-16.577482956370613</v>
      </c>
      <c r="P627" s="9">
        <f>SUM(Q627:S627)</f>
        <v>-0.25464279680914698</v>
      </c>
      <c r="Q627" s="12">
        <f t="shared" si="399"/>
        <v>-0.10823492693522219</v>
      </c>
      <c r="R627" s="12">
        <f t="shared" si="399"/>
        <v>-0.12692795269588952</v>
      </c>
      <c r="S627" s="12">
        <f t="shared" si="399"/>
        <v>-1.9479917178035273E-2</v>
      </c>
      <c r="T627" s="12">
        <f t="shared" si="399"/>
        <v>-2.8632411866392773E-2</v>
      </c>
      <c r="U627" s="12">
        <f t="shared" si="399"/>
        <v>-10.006158069345712</v>
      </c>
      <c r="V627" s="12">
        <f t="shared" si="399"/>
        <v>-4.3847838204034558E-3</v>
      </c>
      <c r="W627" s="26">
        <f t="shared" si="378"/>
        <v>-5.6843418860808015E-14</v>
      </c>
    </row>
    <row r="628" spans="1:23" x14ac:dyDescent="0.2">
      <c r="A628" s="3">
        <f t="shared" si="395"/>
        <v>8</v>
      </c>
      <c r="B628" s="3"/>
      <c r="C628" s="3" t="s">
        <v>537</v>
      </c>
      <c r="D628" s="1" t="s">
        <v>313</v>
      </c>
      <c r="E628" s="4" t="s">
        <v>592</v>
      </c>
      <c r="F628" s="11"/>
      <c r="G628" s="11"/>
      <c r="H628" s="14">
        <f>'II-I TOTAL COMPANY'!M628</f>
        <v>-3044.2239986405425</v>
      </c>
      <c r="I628" s="69">
        <v>0</v>
      </c>
      <c r="J628" s="69">
        <f t="shared" si="400"/>
        <v>-3044.223998640542</v>
      </c>
      <c r="K628" s="69">
        <f t="shared" si="397"/>
        <v>-2495.5562497667279</v>
      </c>
      <c r="L628" s="69">
        <f t="shared" si="397"/>
        <v>-265.14474637933944</v>
      </c>
      <c r="M628" s="9">
        <f>SUM(N628:O628)</f>
        <v>-175.44607194190874</v>
      </c>
      <c r="N628" s="69">
        <f t="shared" si="398"/>
        <v>-1.3956405617884435</v>
      </c>
      <c r="O628" s="69">
        <f t="shared" si="398"/>
        <v>-174.0504313801203</v>
      </c>
      <c r="P628" s="9">
        <f>SUM(Q628:S628)</f>
        <v>-2.6735475312577668</v>
      </c>
      <c r="Q628" s="12">
        <f t="shared" si="399"/>
        <v>-1.1363809435395487</v>
      </c>
      <c r="R628" s="12">
        <f t="shared" si="399"/>
        <v>-1.3326428975410485</v>
      </c>
      <c r="S628" s="12">
        <f t="shared" si="399"/>
        <v>-0.20452369017716979</v>
      </c>
      <c r="T628" s="12">
        <f t="shared" si="399"/>
        <v>-0.30061762994507074</v>
      </c>
      <c r="U628" s="12">
        <f t="shared" si="399"/>
        <v>-105.05672863672088</v>
      </c>
      <c r="V628" s="12">
        <f t="shared" si="399"/>
        <v>-4.6036754642327121E-2</v>
      </c>
      <c r="W628" s="26">
        <f t="shared" si="378"/>
        <v>4.5474735088646412E-13</v>
      </c>
    </row>
    <row r="629" spans="1:23" x14ac:dyDescent="0.2">
      <c r="A629" s="3">
        <f t="shared" si="395"/>
        <v>9</v>
      </c>
      <c r="B629" s="3"/>
      <c r="C629" s="3" t="s">
        <v>808</v>
      </c>
      <c r="D629" s="1" t="s">
        <v>312</v>
      </c>
      <c r="E629" s="4" t="s">
        <v>592</v>
      </c>
      <c r="F629" s="11"/>
      <c r="G629" s="11"/>
      <c r="H629" s="14">
        <f>'II-I TOTAL COMPANY'!M629</f>
        <v>0</v>
      </c>
      <c r="I629" s="69">
        <v>0</v>
      </c>
      <c r="J629" s="69">
        <f t="shared" si="400"/>
        <v>0</v>
      </c>
      <c r="K629" s="69">
        <f t="shared" si="397"/>
        <v>0</v>
      </c>
      <c r="L629" s="69">
        <f t="shared" si="397"/>
        <v>0</v>
      </c>
      <c r="M629" s="9">
        <f>SUM(N629:O629)</f>
        <v>0</v>
      </c>
      <c r="N629" s="69">
        <f t="shared" si="398"/>
        <v>0</v>
      </c>
      <c r="O629" s="69">
        <f t="shared" si="398"/>
        <v>0</v>
      </c>
      <c r="P629" s="9">
        <f>SUM(Q629:S629)</f>
        <v>0</v>
      </c>
      <c r="Q629" s="12">
        <f t="shared" si="399"/>
        <v>0</v>
      </c>
      <c r="R629" s="12">
        <f t="shared" si="399"/>
        <v>0</v>
      </c>
      <c r="S629" s="12">
        <f t="shared" si="399"/>
        <v>0</v>
      </c>
      <c r="T629" s="12">
        <f t="shared" si="399"/>
        <v>0</v>
      </c>
      <c r="U629" s="12">
        <f t="shared" si="399"/>
        <v>0</v>
      </c>
      <c r="V629" s="12">
        <f t="shared" si="399"/>
        <v>0</v>
      </c>
      <c r="W629" s="26" t="str">
        <f t="shared" si="378"/>
        <v>OK</v>
      </c>
    </row>
    <row r="630" spans="1:23" x14ac:dyDescent="0.2">
      <c r="A630" s="3">
        <f t="shared" si="395"/>
        <v>10</v>
      </c>
      <c r="B630" s="3"/>
      <c r="C630" s="3" t="s">
        <v>811</v>
      </c>
      <c r="D630" s="27" t="s">
        <v>370</v>
      </c>
      <c r="E630" s="4" t="s">
        <v>592</v>
      </c>
      <c r="F630" s="10"/>
      <c r="G630" s="27"/>
      <c r="H630" s="14">
        <f>'II-I TOTAL COMPANY'!M630</f>
        <v>0</v>
      </c>
      <c r="I630" s="69">
        <v>0</v>
      </c>
      <c r="J630" s="69">
        <f t="shared" ca="1" si="400"/>
        <v>0</v>
      </c>
      <c r="K630" s="69">
        <f t="shared" ca="1" si="397"/>
        <v>0</v>
      </c>
      <c r="L630" s="69">
        <f t="shared" ca="1" si="397"/>
        <v>0</v>
      </c>
      <c r="M630" s="9">
        <f ca="1">SUM(N630:O630)</f>
        <v>0</v>
      </c>
      <c r="N630" s="69">
        <f t="shared" ca="1" si="398"/>
        <v>0</v>
      </c>
      <c r="O630" s="69">
        <f t="shared" ca="1" si="398"/>
        <v>0</v>
      </c>
      <c r="P630" s="9">
        <f ca="1">SUM(Q630:S630)</f>
        <v>0</v>
      </c>
      <c r="Q630" s="12">
        <f t="shared" ca="1" si="399"/>
        <v>0</v>
      </c>
      <c r="R630" s="12">
        <f t="shared" ca="1" si="399"/>
        <v>0</v>
      </c>
      <c r="S630" s="12">
        <f t="shared" ca="1" si="399"/>
        <v>0</v>
      </c>
      <c r="T630" s="12">
        <f t="shared" ca="1" si="399"/>
        <v>0</v>
      </c>
      <c r="U630" s="12">
        <f t="shared" ca="1" si="399"/>
        <v>0</v>
      </c>
      <c r="V630" s="12">
        <f t="shared" ca="1" si="399"/>
        <v>0</v>
      </c>
      <c r="W630" s="26" t="str">
        <f t="shared" ca="1" si="378"/>
        <v>OK</v>
      </c>
    </row>
    <row r="631" spans="1:23" x14ac:dyDescent="0.2">
      <c r="A631" s="3">
        <f t="shared" si="395"/>
        <v>11</v>
      </c>
      <c r="B631" s="3"/>
      <c r="C631" s="3" t="s">
        <v>553</v>
      </c>
      <c r="D631" s="27"/>
      <c r="E631" s="4"/>
      <c r="F631" s="4"/>
      <c r="G631" s="4"/>
      <c r="H631" s="14"/>
      <c r="I631" s="69"/>
      <c r="J631" s="69"/>
      <c r="K631" s="69"/>
      <c r="L631" s="69"/>
      <c r="M631" s="9"/>
      <c r="N631" s="69"/>
      <c r="O631" s="69"/>
      <c r="P631" s="9"/>
      <c r="Q631" s="12"/>
      <c r="R631" s="12"/>
      <c r="S631" s="12"/>
      <c r="T631" s="12"/>
      <c r="U631" s="12"/>
      <c r="V631" s="12"/>
      <c r="W631" s="26" t="str">
        <f t="shared" si="378"/>
        <v>OK</v>
      </c>
    </row>
    <row r="632" spans="1:23" x14ac:dyDescent="0.2">
      <c r="A632" s="3">
        <f t="shared" si="395"/>
        <v>12</v>
      </c>
      <c r="B632" s="3"/>
      <c r="C632" s="3" t="s">
        <v>554</v>
      </c>
      <c r="D632" s="1" t="s">
        <v>323</v>
      </c>
      <c r="E632" s="4" t="s">
        <v>592</v>
      </c>
      <c r="F632" s="11"/>
      <c r="G632" s="11"/>
      <c r="H632" s="14">
        <f>'II-I TOTAL COMPANY'!M632</f>
        <v>2851.4405469701755</v>
      </c>
      <c r="I632" s="69">
        <v>0</v>
      </c>
      <c r="J632" s="69">
        <f t="shared" si="400"/>
        <v>2851.4405469701746</v>
      </c>
      <c r="K632" s="69">
        <f t="shared" ref="K632:L634" si="401">VLOOKUP($D632,$E$741:$V$815,K$1,FALSE)*$H632</f>
        <v>2337.5186191973503</v>
      </c>
      <c r="L632" s="69">
        <f t="shared" si="401"/>
        <v>248.35376141170897</v>
      </c>
      <c r="M632" s="9">
        <f>SUM(N632:O632)</f>
        <v>164.33549028100822</v>
      </c>
      <c r="N632" s="69">
        <f t="shared" ref="N632:O634" si="402">VLOOKUP($D632,$E$741:$V$815,N$1,FALSE)*$H632</f>
        <v>1.3072579707199483</v>
      </c>
      <c r="O632" s="69">
        <f t="shared" si="402"/>
        <v>163.02823231028827</v>
      </c>
      <c r="P632" s="9">
        <f>SUM(Q632:S632)</f>
        <v>2.5042381369717912</v>
      </c>
      <c r="Q632" s="12">
        <f t="shared" ref="Q632:V634" si="403">VLOOKUP($D632,$E$741:$V$815,Q$1,FALSE)*$H632</f>
        <v>1.0644166462980134</v>
      </c>
      <c r="R632" s="12">
        <f t="shared" si="403"/>
        <v>1.2482497984305061</v>
      </c>
      <c r="S632" s="12">
        <f t="shared" si="403"/>
        <v>0.19157169224327164</v>
      </c>
      <c r="T632" s="12">
        <f t="shared" si="403"/>
        <v>0.28158023179051422</v>
      </c>
      <c r="U632" s="12">
        <f t="shared" si="403"/>
        <v>98.403736354671778</v>
      </c>
      <c r="V632" s="12">
        <f t="shared" si="403"/>
        <v>4.3121356673053841E-2</v>
      </c>
      <c r="W632" s="26">
        <f t="shared" si="378"/>
        <v>-9.0949470177292824E-13</v>
      </c>
    </row>
    <row r="633" spans="1:23" x14ac:dyDescent="0.2">
      <c r="A633" s="3">
        <f t="shared" si="395"/>
        <v>13</v>
      </c>
      <c r="B633" s="3"/>
      <c r="C633" s="3" t="s">
        <v>555</v>
      </c>
      <c r="D633" s="1" t="s">
        <v>323</v>
      </c>
      <c r="E633" s="4" t="s">
        <v>592</v>
      </c>
      <c r="F633" s="11"/>
      <c r="G633" s="11"/>
      <c r="H633" s="14">
        <f>'II-I TOTAL COMPANY'!M633</f>
        <v>53281.521091720213</v>
      </c>
      <c r="I633" s="69">
        <v>0</v>
      </c>
      <c r="J633" s="69">
        <f t="shared" si="400"/>
        <v>53281.521091720198</v>
      </c>
      <c r="K633" s="69">
        <f t="shared" si="401"/>
        <v>43678.465519258476</v>
      </c>
      <c r="L633" s="69">
        <f t="shared" si="401"/>
        <v>4640.695100911893</v>
      </c>
      <c r="M633" s="9">
        <f>SUM(N633:O633)</f>
        <v>3070.7443298544445</v>
      </c>
      <c r="N633" s="69">
        <f t="shared" si="402"/>
        <v>24.427194602827825</v>
      </c>
      <c r="O633" s="69">
        <f t="shared" si="402"/>
        <v>3046.3171352516165</v>
      </c>
      <c r="P633" s="9">
        <f>SUM(Q633:S633)</f>
        <v>46.793757371350239</v>
      </c>
      <c r="Q633" s="12">
        <f t="shared" si="403"/>
        <v>19.889503938760846</v>
      </c>
      <c r="R633" s="12">
        <f t="shared" si="403"/>
        <v>23.324578179783511</v>
      </c>
      <c r="S633" s="12">
        <f t="shared" si="403"/>
        <v>3.5796752528058837</v>
      </c>
      <c r="T633" s="12">
        <f t="shared" si="403"/>
        <v>5.2615591354690361</v>
      </c>
      <c r="U633" s="12">
        <f t="shared" si="403"/>
        <v>1838.7550670332666</v>
      </c>
      <c r="V633" s="12">
        <f t="shared" si="403"/>
        <v>0.8057581553016121</v>
      </c>
      <c r="W633" s="26">
        <f t="shared" si="378"/>
        <v>-1.4551915228366852E-11</v>
      </c>
    </row>
    <row r="634" spans="1:23" x14ac:dyDescent="0.2">
      <c r="A634" s="3">
        <f t="shared" si="395"/>
        <v>14</v>
      </c>
      <c r="B634" s="3"/>
      <c r="C634" s="3" t="s">
        <v>670</v>
      </c>
      <c r="D634" s="1" t="s">
        <v>312</v>
      </c>
      <c r="E634" s="4" t="s">
        <v>592</v>
      </c>
      <c r="F634" s="4"/>
      <c r="G634" s="11"/>
      <c r="H634" s="14">
        <f>'II-I TOTAL COMPANY'!M634</f>
        <v>0</v>
      </c>
      <c r="I634" s="69">
        <v>0</v>
      </c>
      <c r="J634" s="69">
        <f t="shared" si="400"/>
        <v>0</v>
      </c>
      <c r="K634" s="69">
        <f t="shared" si="401"/>
        <v>0</v>
      </c>
      <c r="L634" s="69">
        <f t="shared" si="401"/>
        <v>0</v>
      </c>
      <c r="M634" s="9">
        <f>SUM(N634:O634)</f>
        <v>0</v>
      </c>
      <c r="N634" s="69">
        <f t="shared" si="402"/>
        <v>0</v>
      </c>
      <c r="O634" s="69">
        <f t="shared" si="402"/>
        <v>0</v>
      </c>
      <c r="P634" s="9">
        <f>SUM(Q634:S634)</f>
        <v>0</v>
      </c>
      <c r="Q634" s="12">
        <f t="shared" si="403"/>
        <v>0</v>
      </c>
      <c r="R634" s="12">
        <f t="shared" si="403"/>
        <v>0</v>
      </c>
      <c r="S634" s="12">
        <f t="shared" si="403"/>
        <v>0</v>
      </c>
      <c r="T634" s="12">
        <f t="shared" si="403"/>
        <v>0</v>
      </c>
      <c r="U634" s="12">
        <f t="shared" si="403"/>
        <v>0</v>
      </c>
      <c r="V634" s="12">
        <f t="shared" si="403"/>
        <v>0</v>
      </c>
      <c r="W634" s="26" t="str">
        <f t="shared" si="378"/>
        <v>OK</v>
      </c>
    </row>
    <row r="635" spans="1:23" x14ac:dyDescent="0.2">
      <c r="A635" s="3">
        <f t="shared" si="395"/>
        <v>15</v>
      </c>
      <c r="B635" s="3"/>
      <c r="C635" s="3"/>
      <c r="D635" s="3"/>
      <c r="E635" s="4"/>
      <c r="F635" s="4"/>
      <c r="G635" s="4"/>
      <c r="H635" s="8"/>
      <c r="I635" s="8"/>
      <c r="J635" s="8"/>
      <c r="K635" s="30"/>
      <c r="L635" s="30"/>
      <c r="M635" s="30"/>
      <c r="N635" s="30"/>
      <c r="O635" s="30"/>
      <c r="P635" s="9">
        <f>SUM(Q635:S635)</f>
        <v>0</v>
      </c>
      <c r="Q635" s="3"/>
      <c r="R635" s="3"/>
      <c r="S635" s="3"/>
      <c r="T635" s="3"/>
      <c r="U635" s="3"/>
      <c r="V635" s="3"/>
      <c r="W635" s="26" t="str">
        <f t="shared" si="378"/>
        <v>OK</v>
      </c>
    </row>
    <row r="636" spans="1:23" x14ac:dyDescent="0.2">
      <c r="A636" s="3">
        <f t="shared" si="395"/>
        <v>16</v>
      </c>
      <c r="B636" s="3"/>
      <c r="C636" s="3" t="s">
        <v>356</v>
      </c>
      <c r="D636" s="3"/>
      <c r="E636" s="4"/>
      <c r="F636" s="8"/>
      <c r="G636" s="8"/>
      <c r="H636" s="8">
        <f t="shared" ref="H636:V636" si="404">SUM(H623:H634)</f>
        <v>689840.51767539175</v>
      </c>
      <c r="I636" s="8">
        <v>0</v>
      </c>
      <c r="J636" s="69">
        <f t="shared" ca="1" si="400"/>
        <v>689840.51767539221</v>
      </c>
      <c r="K636" s="8">
        <f t="shared" ca="1" si="404"/>
        <v>565474.63457267487</v>
      </c>
      <c r="L636" s="8">
        <f t="shared" ca="1" si="404"/>
        <v>60046.85586411757</v>
      </c>
      <c r="M636" s="8">
        <f t="shared" ca="1" si="404"/>
        <v>39685.326589149154</v>
      </c>
      <c r="N636" s="8">
        <f t="shared" ca="1" si="404"/>
        <v>354.17739261974725</v>
      </c>
      <c r="O636" s="8">
        <f t="shared" ca="1" si="404"/>
        <v>39331.149196529404</v>
      </c>
      <c r="P636" s="9">
        <f ca="1">SUM(Q636:S636)</f>
        <v>704.8142250369624</v>
      </c>
      <c r="Q636" s="8">
        <f t="shared" ca="1" si="404"/>
        <v>340.19036968841539</v>
      </c>
      <c r="R636" s="8">
        <f t="shared" ca="1" si="404"/>
        <v>305.28484671854972</v>
      </c>
      <c r="S636" s="8">
        <f ca="1">SUM(S623:S634)</f>
        <v>59.33900862999738</v>
      </c>
      <c r="T636" s="8">
        <f t="shared" ca="1" si="404"/>
        <v>67.48140175670477</v>
      </c>
      <c r="U636" s="8">
        <f t="shared" ca="1" si="404"/>
        <v>23847.186236796395</v>
      </c>
      <c r="V636" s="8">
        <f t="shared" ca="1" si="404"/>
        <v>14.218785860297462</v>
      </c>
      <c r="W636" s="26">
        <f t="shared" ca="1" si="378"/>
        <v>4.6566128730773926E-10</v>
      </c>
    </row>
    <row r="637" spans="1:23" x14ac:dyDescent="0.2">
      <c r="A637" s="3">
        <f t="shared" si="395"/>
        <v>17</v>
      </c>
      <c r="B637" s="3"/>
      <c r="C637" s="3"/>
      <c r="D637" s="3"/>
      <c r="E637" s="4"/>
      <c r="F637" s="4"/>
      <c r="G637" s="4"/>
      <c r="H637" s="8"/>
      <c r="I637" s="8"/>
      <c r="J637" s="8"/>
      <c r="K637" s="30"/>
      <c r="L637" s="30"/>
      <c r="M637" s="30"/>
      <c r="N637" s="30"/>
      <c r="O637" s="30"/>
      <c r="P637" s="9"/>
      <c r="Q637" s="3"/>
      <c r="R637" s="3"/>
      <c r="S637" s="3"/>
      <c r="T637" s="3"/>
      <c r="U637" s="3"/>
      <c r="V637" s="3"/>
      <c r="W637" s="26" t="str">
        <f t="shared" si="378"/>
        <v>OK</v>
      </c>
    </row>
    <row r="638" spans="1:23" x14ac:dyDescent="0.2">
      <c r="A638" s="3">
        <f t="shared" si="395"/>
        <v>18</v>
      </c>
      <c r="B638" s="3"/>
      <c r="C638" s="3" t="s">
        <v>301</v>
      </c>
      <c r="D638" s="1">
        <f>(1/(1-0.21)*0.21)</f>
        <v>0.26582278481012656</v>
      </c>
      <c r="E638" s="4"/>
      <c r="F638" s="11"/>
      <c r="G638" s="11"/>
      <c r="H638" s="23">
        <f t="shared" ref="H638:V638" si="405">$D$638</f>
        <v>0.26582278481012656</v>
      </c>
      <c r="I638" s="23">
        <f t="shared" si="405"/>
        <v>0.26582278481012656</v>
      </c>
      <c r="J638" s="23">
        <f t="shared" si="405"/>
        <v>0.26582278481012656</v>
      </c>
      <c r="K638" s="23">
        <f t="shared" si="405"/>
        <v>0.26582278481012656</v>
      </c>
      <c r="L638" s="23">
        <f t="shared" si="405"/>
        <v>0.26582278481012656</v>
      </c>
      <c r="M638" s="23">
        <f t="shared" si="405"/>
        <v>0.26582278481012656</v>
      </c>
      <c r="N638" s="23">
        <f t="shared" si="405"/>
        <v>0.26582278481012656</v>
      </c>
      <c r="O638" s="23">
        <f t="shared" si="405"/>
        <v>0.26582278481012656</v>
      </c>
      <c r="P638" s="9">
        <f>SUM(Q638:S638)</f>
        <v>0.79746835443037967</v>
      </c>
      <c r="Q638" s="23">
        <f t="shared" si="405"/>
        <v>0.26582278481012656</v>
      </c>
      <c r="R638" s="23">
        <f t="shared" si="405"/>
        <v>0.26582278481012656</v>
      </c>
      <c r="S638" s="23">
        <f t="shared" si="405"/>
        <v>0.26582278481012656</v>
      </c>
      <c r="T638" s="23">
        <f t="shared" si="405"/>
        <v>0.26582278481012656</v>
      </c>
      <c r="U638" s="23">
        <f t="shared" si="405"/>
        <v>0.26582278481012656</v>
      </c>
      <c r="V638" s="23">
        <f t="shared" si="405"/>
        <v>0.26582278481012656</v>
      </c>
      <c r="W638" s="26"/>
    </row>
    <row r="639" spans="1:23" x14ac:dyDescent="0.2">
      <c r="A639" s="3">
        <f t="shared" si="395"/>
        <v>19</v>
      </c>
      <c r="B639" s="3"/>
      <c r="C639" s="3"/>
      <c r="D639" s="3"/>
      <c r="E639" s="4"/>
      <c r="F639" s="4"/>
      <c r="G639" s="4"/>
      <c r="H639" s="8"/>
      <c r="I639" s="8"/>
      <c r="J639" s="8"/>
      <c r="K639" s="10"/>
      <c r="L639" s="10"/>
      <c r="M639" s="3"/>
      <c r="N639" s="3"/>
      <c r="O639" s="3"/>
      <c r="P639" s="9">
        <f>SUM(Q639:S639)</f>
        <v>0</v>
      </c>
      <c r="Q639" s="3"/>
      <c r="R639" s="3"/>
      <c r="S639" s="3"/>
      <c r="T639" s="3"/>
      <c r="U639" s="3"/>
      <c r="V639" s="3"/>
      <c r="W639" s="26" t="str">
        <f t="shared" ref="W639:W669" si="406">IF((+K639+L639+M639+P639+T639+U639+V639)-H639=0,"OK",(+K639+L639+M639+P639+T639+U639+V639)-H639)</f>
        <v>OK</v>
      </c>
    </row>
    <row r="640" spans="1:23" x14ac:dyDescent="0.2">
      <c r="A640" s="3">
        <f t="shared" si="395"/>
        <v>20</v>
      </c>
      <c r="B640" s="3"/>
      <c r="C640" s="3" t="s">
        <v>302</v>
      </c>
      <c r="D640" s="3"/>
      <c r="E640" s="4"/>
      <c r="F640" s="8"/>
      <c r="G640" s="8"/>
      <c r="H640" s="8">
        <f t="shared" ref="H640:V640" si="407">H636*H638</f>
        <v>183375.32748333196</v>
      </c>
      <c r="I640" s="8">
        <v>0</v>
      </c>
      <c r="J640" s="69">
        <f t="shared" ref="J640" ca="1" si="408">SUM(K640:V640)-M640-P640</f>
        <v>183375.32748333202</v>
      </c>
      <c r="K640" s="8">
        <f t="shared" ca="1" si="407"/>
        <v>150316.04210159709</v>
      </c>
      <c r="L640" s="8">
        <f ca="1">L636*L638</f>
        <v>15961.82244489201</v>
      </c>
      <c r="M640" s="9">
        <f ca="1">SUM(N640:O640)</f>
        <v>10549.264030026989</v>
      </c>
      <c r="N640" s="8">
        <f t="shared" ca="1" si="407"/>
        <v>94.148420822970778</v>
      </c>
      <c r="O640" s="8">
        <f t="shared" ca="1" si="407"/>
        <v>10455.115609204018</v>
      </c>
      <c r="P640" s="9">
        <f ca="1">SUM(Q640:S640)</f>
        <v>187.35568007311659</v>
      </c>
      <c r="Q640" s="8">
        <f t="shared" ca="1" si="407"/>
        <v>90.430351436161047</v>
      </c>
      <c r="R640" s="8">
        <f t="shared" ca="1" si="407"/>
        <v>81.151668115057518</v>
      </c>
      <c r="S640" s="8">
        <f ca="1">S636*S638</f>
        <v>15.773660521898035</v>
      </c>
      <c r="T640" s="8">
        <f t="shared" ca="1" si="407"/>
        <v>17.938094137858229</v>
      </c>
      <c r="U640" s="8">
        <f t="shared" ca="1" si="407"/>
        <v>6339.1254553509398</v>
      </c>
      <c r="V640" s="8">
        <f t="shared" ca="1" si="407"/>
        <v>3.7796772540031225</v>
      </c>
      <c r="W640" s="26">
        <f t="shared" ca="1" si="406"/>
        <v>5.8207660913467407E-11</v>
      </c>
    </row>
    <row r="641" spans="1:23" x14ac:dyDescent="0.2">
      <c r="A641" s="3">
        <f t="shared" si="395"/>
        <v>21</v>
      </c>
      <c r="B641" s="3"/>
      <c r="C641" s="3"/>
      <c r="D641" s="3"/>
      <c r="E641" s="4"/>
      <c r="F641" s="4"/>
      <c r="G641" s="4"/>
      <c r="H641" s="8"/>
      <c r="I641" s="8"/>
      <c r="J641" s="8"/>
      <c r="K641" s="10"/>
      <c r="L641" s="10"/>
      <c r="M641" s="3"/>
      <c r="N641" s="3"/>
      <c r="O641" s="3"/>
      <c r="P641" s="9"/>
      <c r="Q641" s="3"/>
      <c r="R641" s="3"/>
      <c r="S641" s="3"/>
      <c r="T641" s="3"/>
      <c r="U641" s="3"/>
      <c r="V641" s="3"/>
      <c r="W641" s="26" t="str">
        <f t="shared" si="406"/>
        <v>OK</v>
      </c>
    </row>
    <row r="642" spans="1:23" x14ac:dyDescent="0.2">
      <c r="A642" s="3">
        <f t="shared" si="395"/>
        <v>22</v>
      </c>
      <c r="B642" s="3"/>
      <c r="C642" s="3" t="s">
        <v>303</v>
      </c>
      <c r="D642" s="3"/>
      <c r="E642" s="4"/>
      <c r="F642" s="4"/>
      <c r="G642" s="4"/>
      <c r="H642" s="8"/>
      <c r="I642" s="8"/>
      <c r="J642" s="8"/>
      <c r="K642" s="10"/>
      <c r="L642" s="10"/>
      <c r="M642" s="3"/>
      <c r="N642" s="3"/>
      <c r="O642" s="3"/>
      <c r="P642" s="9"/>
      <c r="Q642" s="3"/>
      <c r="R642" s="3"/>
      <c r="S642" s="3"/>
      <c r="T642" s="3"/>
      <c r="U642" s="3"/>
      <c r="V642" s="3"/>
      <c r="W642" s="26" t="str">
        <f t="shared" si="406"/>
        <v>OK</v>
      </c>
    </row>
    <row r="643" spans="1:23" x14ac:dyDescent="0.2">
      <c r="A643" s="3">
        <f t="shared" si="395"/>
        <v>23</v>
      </c>
      <c r="B643" s="3"/>
      <c r="C643" s="3" t="s">
        <v>311</v>
      </c>
      <c r="D643" s="3"/>
      <c r="E643" s="4"/>
      <c r="F643" s="11"/>
      <c r="G643" s="11"/>
      <c r="H643" s="8">
        <f>H627</f>
        <v>-289.94798262018014</v>
      </c>
      <c r="I643" s="69">
        <v>0</v>
      </c>
      <c r="J643" s="69">
        <f>SUM(K643:V643)-M643-P643</f>
        <v>-289.94798262018014</v>
      </c>
      <c r="K643" s="8">
        <f t="shared" ref="K643:V643" si="409">K627</f>
        <v>-237.68996646047555</v>
      </c>
      <c r="L643" s="8">
        <f>L627</f>
        <v>-25.253786958305383</v>
      </c>
      <c r="M643" s="9">
        <f>SUM(N643:O643)</f>
        <v>-16.710411139557582</v>
      </c>
      <c r="N643" s="8">
        <f t="shared" si="409"/>
        <v>-0.13292818318696795</v>
      </c>
      <c r="O643" s="8">
        <f t="shared" si="409"/>
        <v>-16.577482956370613</v>
      </c>
      <c r="P643" s="9">
        <f>SUM(Q643:S643)</f>
        <v>-0.25464279680914698</v>
      </c>
      <c r="Q643" s="8">
        <f t="shared" si="409"/>
        <v>-0.10823492693522219</v>
      </c>
      <c r="R643" s="8">
        <f t="shared" si="409"/>
        <v>-0.12692795269588952</v>
      </c>
      <c r="S643" s="8">
        <f>S627</f>
        <v>-1.9479917178035273E-2</v>
      </c>
      <c r="T643" s="8">
        <f t="shared" si="409"/>
        <v>-2.8632411866392773E-2</v>
      </c>
      <c r="U643" s="8">
        <f t="shared" si="409"/>
        <v>-10.006158069345712</v>
      </c>
      <c r="V643" s="8">
        <f t="shared" si="409"/>
        <v>-4.3847838204034558E-3</v>
      </c>
      <c r="W643" s="26">
        <f t="shared" si="406"/>
        <v>-5.6843418860808015E-14</v>
      </c>
    </row>
    <row r="644" spans="1:23" x14ac:dyDescent="0.2">
      <c r="A644" s="3">
        <f t="shared" si="395"/>
        <v>24</v>
      </c>
      <c r="B644" s="3"/>
      <c r="C644" s="3" t="s">
        <v>300</v>
      </c>
      <c r="D644" s="3"/>
      <c r="E644" s="4"/>
      <c r="F644" s="11"/>
      <c r="G644" s="11"/>
      <c r="H644" s="8">
        <f>H628</f>
        <v>-3044.2239986405425</v>
      </c>
      <c r="I644" s="69">
        <v>0</v>
      </c>
      <c r="J644" s="69">
        <f t="shared" ref="J644:J647" si="410">SUM(K644:V644)-M644-P644</f>
        <v>-3044.223998640542</v>
      </c>
      <c r="K644" s="8">
        <f t="shared" ref="K644:V644" si="411">K628</f>
        <v>-2495.5562497667279</v>
      </c>
      <c r="L644" s="8">
        <f>L628</f>
        <v>-265.14474637933944</v>
      </c>
      <c r="M644" s="9">
        <f>SUM(N644:O644)</f>
        <v>-175.44607194190874</v>
      </c>
      <c r="N644" s="8">
        <f t="shared" si="411"/>
        <v>-1.3956405617884435</v>
      </c>
      <c r="O644" s="8">
        <f t="shared" si="411"/>
        <v>-174.0504313801203</v>
      </c>
      <c r="P644" s="9">
        <f>SUM(Q644:S644)</f>
        <v>-2.6735475312577668</v>
      </c>
      <c r="Q644" s="8">
        <f t="shared" si="411"/>
        <v>-1.1363809435395487</v>
      </c>
      <c r="R644" s="8">
        <f t="shared" si="411"/>
        <v>-1.3326428975410485</v>
      </c>
      <c r="S644" s="8">
        <f>S628</f>
        <v>-0.20452369017716979</v>
      </c>
      <c r="T644" s="8">
        <f t="shared" si="411"/>
        <v>-0.30061762994507074</v>
      </c>
      <c r="U644" s="8">
        <f t="shared" si="411"/>
        <v>-105.05672863672088</v>
      </c>
      <c r="V644" s="8">
        <f t="shared" si="411"/>
        <v>-4.6036754642327121E-2</v>
      </c>
      <c r="W644" s="26">
        <f t="shared" si="406"/>
        <v>4.5474735088646412E-13</v>
      </c>
    </row>
    <row r="645" spans="1:23" x14ac:dyDescent="0.2">
      <c r="A645" s="3">
        <f t="shared" si="395"/>
        <v>25</v>
      </c>
      <c r="B645" s="3"/>
      <c r="C645" s="3" t="s">
        <v>638</v>
      </c>
      <c r="D645" s="27" t="s">
        <v>370</v>
      </c>
      <c r="E645" s="4"/>
      <c r="F645" s="11"/>
      <c r="G645" s="11"/>
      <c r="H645" s="8">
        <f>+'II-I TOTAL COMPANY'!M645</f>
        <v>0</v>
      </c>
      <c r="I645" s="8">
        <v>0</v>
      </c>
      <c r="J645" s="69">
        <f t="shared" ca="1" si="410"/>
        <v>0</v>
      </c>
      <c r="K645" s="69">
        <f ca="1">VLOOKUP($D645,$E$741:$V$815,K$1,FALSE)*$H645</f>
        <v>0</v>
      </c>
      <c r="L645" s="69">
        <f ca="1">VLOOKUP($D645,$E$741:$V$815,L$1,FALSE)*$H645</f>
        <v>0</v>
      </c>
      <c r="M645" s="9">
        <f ca="1">SUM(N645:O645)</f>
        <v>0</v>
      </c>
      <c r="N645" s="69">
        <f ca="1">VLOOKUP($D645,$E$741:$V$815,N$1,FALSE)*$H645</f>
        <v>0</v>
      </c>
      <c r="O645" s="69">
        <f ca="1">VLOOKUP($D645,$E$741:$V$815,O$1,FALSE)*$H645</f>
        <v>0</v>
      </c>
      <c r="P645" s="9">
        <f ca="1">SUM(Q645:S645)</f>
        <v>0</v>
      </c>
      <c r="Q645" s="12">
        <f t="shared" ref="Q645:V645" ca="1" si="412">VLOOKUP($D645,$E$741:$V$815,Q$1,FALSE)*$H645</f>
        <v>0</v>
      </c>
      <c r="R645" s="12">
        <f t="shared" ca="1" si="412"/>
        <v>0</v>
      </c>
      <c r="S645" s="12">
        <f t="shared" ca="1" si="412"/>
        <v>0</v>
      </c>
      <c r="T645" s="12">
        <f t="shared" ca="1" si="412"/>
        <v>0</v>
      </c>
      <c r="U645" s="12">
        <f t="shared" ca="1" si="412"/>
        <v>0</v>
      </c>
      <c r="V645" s="12">
        <f t="shared" ca="1" si="412"/>
        <v>0</v>
      </c>
      <c r="W645" s="26" t="str">
        <f t="shared" ca="1" si="406"/>
        <v>OK</v>
      </c>
    </row>
    <row r="646" spans="1:23" x14ac:dyDescent="0.2">
      <c r="A646" s="3">
        <f t="shared" si="395"/>
        <v>26</v>
      </c>
      <c r="B646" s="3"/>
      <c r="C646" s="3" t="s">
        <v>812</v>
      </c>
      <c r="D646" s="27"/>
      <c r="E646" s="4"/>
      <c r="F646" s="11">
        <v>0</v>
      </c>
      <c r="G646" s="11"/>
      <c r="H646" s="8">
        <f>+'II-I TOTAL COMPANY'!M646</f>
        <v>0</v>
      </c>
      <c r="I646" s="8">
        <v>0</v>
      </c>
      <c r="J646" s="69">
        <f t="shared" si="410"/>
        <v>0</v>
      </c>
      <c r="K646" s="10"/>
      <c r="L646" s="10"/>
      <c r="M646" s="3"/>
      <c r="N646" s="3"/>
      <c r="O646" s="3"/>
      <c r="P646" s="9"/>
      <c r="Q646" s="3"/>
      <c r="R646" s="3"/>
      <c r="S646" s="3"/>
      <c r="T646" s="3"/>
      <c r="U646" s="3"/>
      <c r="V646" s="3"/>
      <c r="W646" s="26" t="str">
        <f t="shared" si="406"/>
        <v>OK</v>
      </c>
    </row>
    <row r="647" spans="1:23" x14ac:dyDescent="0.2">
      <c r="A647" s="3">
        <f t="shared" si="395"/>
        <v>27</v>
      </c>
      <c r="B647" s="3"/>
      <c r="C647" s="3" t="s">
        <v>304</v>
      </c>
      <c r="D647" s="3"/>
      <c r="E647" s="4"/>
      <c r="F647" s="8">
        <f>F640+SUM(F643:F646)</f>
        <v>0</v>
      </c>
      <c r="G647" s="8"/>
      <c r="H647" s="8">
        <f>H640+SUM(H643:H646)</f>
        <v>180041.15550207123</v>
      </c>
      <c r="I647" s="8">
        <f t="shared" ref="I647:V647" si="413">I640+SUM(I643:I645)</f>
        <v>0</v>
      </c>
      <c r="J647" s="69">
        <f t="shared" ca="1" si="410"/>
        <v>180041.15550207128</v>
      </c>
      <c r="K647" s="8">
        <f ca="1">K640+SUM(K643:K646)</f>
        <v>147582.79588536988</v>
      </c>
      <c r="L647" s="8">
        <f ca="1">L640+SUM(L643:L646)</f>
        <v>15671.423911554366</v>
      </c>
      <c r="M647" s="9">
        <f ca="1">M640+SUM(M643:M646)</f>
        <v>10357.107546945523</v>
      </c>
      <c r="N647" s="8">
        <f t="shared" ca="1" si="413"/>
        <v>92.619852077995361</v>
      </c>
      <c r="O647" s="8">
        <f t="shared" ca="1" si="413"/>
        <v>10264.487694867526</v>
      </c>
      <c r="P647" s="9">
        <f ca="1">SUM(Q647:S647)</f>
        <v>184.42748974504968</v>
      </c>
      <c r="Q647" s="8">
        <f t="shared" ca="1" si="413"/>
        <v>89.185735565686272</v>
      </c>
      <c r="R647" s="8">
        <f t="shared" ca="1" si="413"/>
        <v>79.692097264820575</v>
      </c>
      <c r="S647" s="8">
        <f ca="1">S640+SUM(S643:S645)</f>
        <v>15.54965691454283</v>
      </c>
      <c r="T647" s="8">
        <f t="shared" ca="1" si="413"/>
        <v>17.608844096046766</v>
      </c>
      <c r="U647" s="8">
        <f t="shared" ca="1" si="413"/>
        <v>6224.062568644873</v>
      </c>
      <c r="V647" s="8">
        <f t="shared" ca="1" si="413"/>
        <v>3.729255715540392</v>
      </c>
      <c r="W647" s="26">
        <f t="shared" ca="1" si="406"/>
        <v>2.9103830456733704E-11</v>
      </c>
    </row>
    <row r="648" spans="1:23" x14ac:dyDescent="0.2">
      <c r="A648" s="3"/>
      <c r="B648" s="3"/>
      <c r="C648" s="3"/>
      <c r="D648" s="3"/>
      <c r="E648" s="4"/>
      <c r="F648" s="4"/>
      <c r="G648" s="4"/>
      <c r="H648" s="8"/>
      <c r="I648" s="8"/>
      <c r="J648" s="8"/>
      <c r="K648" s="10"/>
      <c r="L648" s="10"/>
      <c r="M648" s="3"/>
      <c r="N648" s="3"/>
      <c r="O648" s="3"/>
      <c r="P648" s="9"/>
      <c r="Q648" s="3"/>
      <c r="R648" s="3"/>
      <c r="S648" s="3"/>
      <c r="T648" s="3"/>
      <c r="U648" s="3"/>
      <c r="V648" s="3"/>
      <c r="W648" s="26" t="str">
        <f t="shared" si="406"/>
        <v>OK</v>
      </c>
    </row>
    <row r="649" spans="1:23" x14ac:dyDescent="0.2">
      <c r="A649" s="3"/>
      <c r="B649" s="3"/>
      <c r="C649" s="3"/>
      <c r="D649" s="3"/>
      <c r="E649" s="4"/>
      <c r="F649" s="4"/>
      <c r="G649" s="4"/>
      <c r="H649" s="5"/>
      <c r="I649" s="5"/>
      <c r="J649" s="5"/>
      <c r="K649" s="5"/>
      <c r="L649" s="5"/>
      <c r="M649" s="3"/>
      <c r="N649" s="3"/>
      <c r="O649" s="3"/>
      <c r="P649" s="9"/>
      <c r="Q649" s="3"/>
      <c r="R649" s="3"/>
      <c r="S649" s="3"/>
      <c r="T649" s="3"/>
      <c r="U649" s="3"/>
      <c r="V649" s="3"/>
      <c r="W649" s="26" t="str">
        <f t="shared" si="406"/>
        <v>OK</v>
      </c>
    </row>
    <row r="650" spans="1:23" x14ac:dyDescent="0.2">
      <c r="A650" s="3"/>
      <c r="B650" s="7" t="s">
        <v>305</v>
      </c>
      <c r="C650" s="3"/>
      <c r="D650" s="3"/>
      <c r="E650" s="4"/>
      <c r="F650" s="4"/>
      <c r="G650" s="4"/>
      <c r="H650" s="5"/>
      <c r="I650" s="5"/>
      <c r="J650" s="5"/>
      <c r="K650" s="5"/>
      <c r="L650" s="5"/>
      <c r="M650" s="3"/>
      <c r="N650" s="3"/>
      <c r="O650" s="3"/>
      <c r="P650" s="9"/>
      <c r="Q650" s="3"/>
      <c r="R650" s="3"/>
      <c r="S650" s="3"/>
      <c r="T650" s="3"/>
      <c r="U650" s="3"/>
      <c r="V650" s="3"/>
      <c r="W650" s="26" t="str">
        <f t="shared" si="406"/>
        <v>OK</v>
      </c>
    </row>
    <row r="651" spans="1:23" x14ac:dyDescent="0.2">
      <c r="A651" s="3"/>
      <c r="B651" s="3"/>
      <c r="C651" s="3"/>
      <c r="D651" s="3"/>
      <c r="E651" s="4"/>
      <c r="F651" s="4"/>
      <c r="G651" s="4"/>
      <c r="H651" s="5"/>
      <c r="I651" s="5"/>
      <c r="J651" s="5"/>
      <c r="K651" s="5"/>
      <c r="L651" s="5"/>
      <c r="M651" s="3"/>
      <c r="N651" s="3"/>
      <c r="O651" s="3"/>
      <c r="P651" s="9"/>
      <c r="Q651" s="3"/>
      <c r="R651" s="3"/>
      <c r="S651" s="3"/>
      <c r="T651" s="3"/>
      <c r="U651" s="3"/>
      <c r="V651" s="3"/>
      <c r="W651" s="26" t="str">
        <f t="shared" si="406"/>
        <v>OK</v>
      </c>
    </row>
    <row r="652" spans="1:23" x14ac:dyDescent="0.2">
      <c r="A652" s="3">
        <v>1</v>
      </c>
      <c r="B652" s="3" t="s">
        <v>306</v>
      </c>
      <c r="C652" s="3" t="str">
        <f>'II-I TOTAL COMPANY'!C652</f>
        <v>ND - Nuclear Decommissioning</v>
      </c>
      <c r="D652" s="3" t="s">
        <v>461</v>
      </c>
      <c r="E652" s="4" t="s">
        <v>592</v>
      </c>
      <c r="F652" s="11"/>
      <c r="G652" s="11"/>
      <c r="H652" s="14">
        <f>'II-I TOTAL COMPANY'!M652</f>
        <v>0</v>
      </c>
      <c r="I652" s="69">
        <v>0</v>
      </c>
      <c r="J652" s="69">
        <f t="shared" ref="J652" si="414">SUM(K652:V652)-M652-P652</f>
        <v>0</v>
      </c>
      <c r="K652" s="12">
        <f>VLOOKUP($D652,$E$741:$V$815,K$1,FALSE)*$H652</f>
        <v>0</v>
      </c>
      <c r="L652" s="12">
        <f>VLOOKUP($D652,$E$741:$V$815,L$1,FALSE)*$H652</f>
        <v>0</v>
      </c>
      <c r="M652" s="9">
        <f>SUM(N652:O652)</f>
        <v>0</v>
      </c>
      <c r="N652" s="12">
        <f>VLOOKUP($D652,$E$741:$V$815,N$1,FALSE)*$H652</f>
        <v>0</v>
      </c>
      <c r="O652" s="12">
        <f>VLOOKUP($D652,$E$741:$V$815,O$1,FALSE)*$H652</f>
        <v>0</v>
      </c>
      <c r="P652" s="9">
        <f>SUM(Q652:S652)</f>
        <v>0</v>
      </c>
      <c r="Q652" s="12">
        <f t="shared" ref="Q652:V652" si="415">VLOOKUP($D652,$E$741:$V$815,Q$1,FALSE)*$H652</f>
        <v>0</v>
      </c>
      <c r="R652" s="12">
        <f t="shared" si="415"/>
        <v>0</v>
      </c>
      <c r="S652" s="12">
        <f t="shared" si="415"/>
        <v>0</v>
      </c>
      <c r="T652" s="12">
        <f t="shared" si="415"/>
        <v>0</v>
      </c>
      <c r="U652" s="12">
        <f t="shared" si="415"/>
        <v>0</v>
      </c>
      <c r="V652" s="12">
        <f t="shared" si="415"/>
        <v>0</v>
      </c>
      <c r="W652" s="26" t="str">
        <f t="shared" si="406"/>
        <v>OK</v>
      </c>
    </row>
    <row r="653" spans="1:23" x14ac:dyDescent="0.2">
      <c r="A653" s="3">
        <f t="shared" ref="A653:A664" si="416">+A652+1</f>
        <v>2</v>
      </c>
      <c r="B653" s="3"/>
      <c r="C653" s="3"/>
      <c r="D653" s="3"/>
      <c r="E653" s="4"/>
      <c r="F653" s="4"/>
      <c r="G653" s="4"/>
      <c r="H653" s="14"/>
      <c r="I653" s="69"/>
      <c r="J653" s="69"/>
      <c r="K653" s="12"/>
      <c r="L653" s="12"/>
      <c r="M653" s="9"/>
      <c r="N653" s="12"/>
      <c r="O653" s="12"/>
      <c r="P653" s="9">
        <f>SUM(Q653:S653)</f>
        <v>0</v>
      </c>
      <c r="Q653" s="12"/>
      <c r="R653" s="12"/>
      <c r="S653" s="12"/>
      <c r="T653" s="12"/>
      <c r="U653" s="12"/>
      <c r="V653" s="12"/>
      <c r="W653" s="26" t="str">
        <f t="shared" si="406"/>
        <v>OK</v>
      </c>
    </row>
    <row r="654" spans="1:23" x14ac:dyDescent="0.2">
      <c r="A654" s="3">
        <f t="shared" si="416"/>
        <v>3</v>
      </c>
      <c r="B654" s="3"/>
      <c r="C654" s="3" t="s">
        <v>450</v>
      </c>
      <c r="D654" s="1"/>
      <c r="E654" s="4"/>
      <c r="F654" s="9"/>
      <c r="G654" s="9"/>
      <c r="H654" s="9">
        <f t="shared" ref="H654:V654" si="417">SUM(H652:H653)</f>
        <v>0</v>
      </c>
      <c r="I654" s="9">
        <f t="shared" si="417"/>
        <v>0</v>
      </c>
      <c r="J654" s="69">
        <f t="shared" ref="J654" si="418">SUM(K654:V654)-M654-P654</f>
        <v>0</v>
      </c>
      <c r="K654" s="9">
        <f t="shared" si="417"/>
        <v>0</v>
      </c>
      <c r="L654" s="9">
        <f t="shared" si="417"/>
        <v>0</v>
      </c>
      <c r="M654" s="9">
        <f t="shared" si="417"/>
        <v>0</v>
      </c>
      <c r="N654" s="9">
        <f t="shared" si="417"/>
        <v>0</v>
      </c>
      <c r="O654" s="9">
        <f t="shared" si="417"/>
        <v>0</v>
      </c>
      <c r="P654" s="9">
        <f>SUM(Q654:S654)</f>
        <v>0</v>
      </c>
      <c r="Q654" s="9">
        <f t="shared" si="417"/>
        <v>0</v>
      </c>
      <c r="R654" s="9">
        <f t="shared" si="417"/>
        <v>0</v>
      </c>
      <c r="S654" s="9">
        <f>SUM(S652:S653)</f>
        <v>0</v>
      </c>
      <c r="T654" s="9">
        <f t="shared" si="417"/>
        <v>0</v>
      </c>
      <c r="U654" s="9">
        <f t="shared" si="417"/>
        <v>0</v>
      </c>
      <c r="V654" s="9">
        <f t="shared" si="417"/>
        <v>0</v>
      </c>
      <c r="W654" s="26" t="str">
        <f t="shared" si="406"/>
        <v>OK</v>
      </c>
    </row>
    <row r="655" spans="1:23" x14ac:dyDescent="0.2">
      <c r="A655" s="3">
        <f t="shared" si="416"/>
        <v>4</v>
      </c>
      <c r="B655" s="3"/>
      <c r="C655" s="3"/>
      <c r="D655" s="3"/>
      <c r="E655" s="4"/>
      <c r="F655" s="4"/>
      <c r="G655" s="4"/>
      <c r="H655" s="5"/>
      <c r="I655" s="5"/>
      <c r="J655" s="5"/>
      <c r="K655" s="5"/>
      <c r="L655" s="5"/>
      <c r="M655" s="3"/>
      <c r="N655" s="3"/>
      <c r="O655" s="3"/>
      <c r="P655" s="9"/>
      <c r="Q655" s="3"/>
      <c r="R655" s="3"/>
      <c r="S655" s="3"/>
      <c r="T655" s="3"/>
      <c r="U655" s="3"/>
      <c r="V655" s="3"/>
      <c r="W655" s="26" t="str">
        <f t="shared" si="406"/>
        <v>OK</v>
      </c>
    </row>
    <row r="656" spans="1:23" x14ac:dyDescent="0.2">
      <c r="A656" s="3">
        <f t="shared" si="416"/>
        <v>5</v>
      </c>
      <c r="B656" s="3"/>
      <c r="C656" s="3"/>
      <c r="D656" s="3"/>
      <c r="E656" s="4"/>
      <c r="F656" s="4"/>
      <c r="G656" s="4"/>
      <c r="H656" s="5"/>
      <c r="I656" s="5"/>
      <c r="J656" s="5"/>
      <c r="K656" s="5"/>
      <c r="L656" s="5"/>
      <c r="M656" s="3"/>
      <c r="N656" s="3"/>
      <c r="O656" s="3"/>
      <c r="P656" s="9"/>
      <c r="Q656" s="3"/>
      <c r="R656" s="3"/>
      <c r="S656" s="3"/>
      <c r="T656" s="3"/>
      <c r="U656" s="3"/>
      <c r="V656" s="3"/>
      <c r="W656" s="26" t="str">
        <f t="shared" si="406"/>
        <v>OK</v>
      </c>
    </row>
    <row r="657" spans="1:23" x14ac:dyDescent="0.2">
      <c r="A657" s="3">
        <f t="shared" si="416"/>
        <v>6</v>
      </c>
      <c r="B657" s="7" t="s">
        <v>307</v>
      </c>
      <c r="C657" s="3"/>
      <c r="D657" s="3"/>
      <c r="E657" s="4"/>
      <c r="F657" s="4"/>
      <c r="G657" s="4"/>
      <c r="H657" s="5"/>
      <c r="I657" s="5"/>
      <c r="J657" s="5"/>
      <c r="K657" s="5"/>
      <c r="L657" s="5"/>
      <c r="M657" s="3"/>
      <c r="N657" s="3"/>
      <c r="O657" s="3"/>
      <c r="P657" s="9"/>
      <c r="Q657" s="3"/>
      <c r="R657" s="3"/>
      <c r="S657" s="3"/>
      <c r="T657" s="3"/>
      <c r="U657" s="3"/>
      <c r="V657" s="3"/>
      <c r="W657" s="26" t="str">
        <f t="shared" si="406"/>
        <v>OK</v>
      </c>
    </row>
    <row r="658" spans="1:23" x14ac:dyDescent="0.2">
      <c r="A658" s="3">
        <f t="shared" si="416"/>
        <v>7</v>
      </c>
      <c r="B658" s="3"/>
      <c r="C658" s="3"/>
      <c r="D658" s="3"/>
      <c r="E658" s="4"/>
      <c r="F658" s="4"/>
      <c r="G658" s="4"/>
      <c r="H658" s="5"/>
      <c r="I658" s="5"/>
      <c r="J658" s="5"/>
      <c r="K658" s="5"/>
      <c r="L658" s="5"/>
      <c r="M658" s="3"/>
      <c r="N658" s="3"/>
      <c r="O658" s="3"/>
      <c r="P658" s="9"/>
      <c r="Q658" s="3"/>
      <c r="R658" s="3"/>
      <c r="S658" s="3"/>
      <c r="T658" s="3"/>
      <c r="U658" s="3"/>
      <c r="V658" s="3"/>
      <c r="W658" s="26" t="str">
        <f t="shared" si="406"/>
        <v>OK</v>
      </c>
    </row>
    <row r="659" spans="1:23" x14ac:dyDescent="0.2">
      <c r="A659" s="3">
        <f t="shared" si="416"/>
        <v>8</v>
      </c>
      <c r="B659" s="3" t="s">
        <v>597</v>
      </c>
      <c r="C659" s="3" t="s">
        <v>598</v>
      </c>
      <c r="D659" s="27" t="s">
        <v>434</v>
      </c>
      <c r="E659" s="4" t="s">
        <v>569</v>
      </c>
      <c r="F659" s="11"/>
      <c r="G659" s="11"/>
      <c r="H659" s="14">
        <f>'II-I TOTAL COMPANY'!M659</f>
        <v>0</v>
      </c>
      <c r="I659" s="69">
        <v>0</v>
      </c>
      <c r="J659" s="69">
        <f t="shared" ref="J659:J662" si="419">SUM(K659:V659)-M659-P659</f>
        <v>0</v>
      </c>
      <c r="K659" s="12">
        <f t="shared" ref="K659:L662" si="420">VLOOKUP($D659,$E$741:$V$815,K$1,FALSE)*$H659</f>
        <v>0</v>
      </c>
      <c r="L659" s="12">
        <f t="shared" si="420"/>
        <v>0</v>
      </c>
      <c r="M659" s="9">
        <f>SUM(N659:O659)</f>
        <v>0</v>
      </c>
      <c r="N659" s="12">
        <f t="shared" ref="N659:O662" si="421">VLOOKUP($D659,$E$741:$V$815,N$1,FALSE)*$H659</f>
        <v>0</v>
      </c>
      <c r="O659" s="12">
        <f t="shared" si="421"/>
        <v>0</v>
      </c>
      <c r="P659" s="9">
        <f>SUM(Q659:S659)</f>
        <v>0</v>
      </c>
      <c r="Q659" s="12">
        <f t="shared" ref="Q659:V662" si="422">VLOOKUP($D659,$E$741:$V$815,Q$1,FALSE)*$H659</f>
        <v>0</v>
      </c>
      <c r="R659" s="12">
        <f t="shared" si="422"/>
        <v>0</v>
      </c>
      <c r="S659" s="12">
        <f t="shared" si="422"/>
        <v>0</v>
      </c>
      <c r="T659" s="12">
        <f t="shared" si="422"/>
        <v>0</v>
      </c>
      <c r="U659" s="12">
        <f t="shared" si="422"/>
        <v>0</v>
      </c>
      <c r="V659" s="12">
        <f t="shared" si="422"/>
        <v>0</v>
      </c>
      <c r="W659" s="26" t="str">
        <f t="shared" si="406"/>
        <v>OK</v>
      </c>
    </row>
    <row r="660" spans="1:23" x14ac:dyDescent="0.2">
      <c r="A660" s="3">
        <f t="shared" si="416"/>
        <v>9</v>
      </c>
      <c r="B660" s="3" t="s">
        <v>599</v>
      </c>
      <c r="C660" s="3" t="s">
        <v>600</v>
      </c>
      <c r="D660" s="27" t="s">
        <v>434</v>
      </c>
      <c r="E660" s="4" t="s">
        <v>569</v>
      </c>
      <c r="F660" s="11"/>
      <c r="G660" s="11"/>
      <c r="H660" s="14">
        <f>'II-I TOTAL COMPANY'!M660</f>
        <v>0</v>
      </c>
      <c r="I660" s="69">
        <v>0</v>
      </c>
      <c r="J660" s="69">
        <f t="shared" si="419"/>
        <v>0</v>
      </c>
      <c r="K660" s="12">
        <f t="shared" si="420"/>
        <v>0</v>
      </c>
      <c r="L660" s="12">
        <f t="shared" si="420"/>
        <v>0</v>
      </c>
      <c r="M660" s="9">
        <f>SUM(N660:O660)</f>
        <v>0</v>
      </c>
      <c r="N660" s="12">
        <f t="shared" si="421"/>
        <v>0</v>
      </c>
      <c r="O660" s="12">
        <f t="shared" si="421"/>
        <v>0</v>
      </c>
      <c r="P660" s="9">
        <f t="shared" ref="P660:P724" si="423">SUM(Q660:S660)</f>
        <v>0</v>
      </c>
      <c r="Q660" s="12">
        <f t="shared" si="422"/>
        <v>0</v>
      </c>
      <c r="R660" s="12">
        <f t="shared" si="422"/>
        <v>0</v>
      </c>
      <c r="S660" s="12">
        <f t="shared" si="422"/>
        <v>0</v>
      </c>
      <c r="T660" s="12">
        <f t="shared" si="422"/>
        <v>0</v>
      </c>
      <c r="U660" s="12">
        <f t="shared" si="422"/>
        <v>0</v>
      </c>
      <c r="V660" s="12">
        <f t="shared" si="422"/>
        <v>0</v>
      </c>
      <c r="W660" s="26" t="str">
        <f t="shared" si="406"/>
        <v>OK</v>
      </c>
    </row>
    <row r="661" spans="1:23" x14ac:dyDescent="0.2">
      <c r="A661" s="3">
        <f t="shared" si="416"/>
        <v>10</v>
      </c>
      <c r="B661" s="3" t="s">
        <v>601</v>
      </c>
      <c r="C661" s="3" t="s">
        <v>602</v>
      </c>
      <c r="D661" s="27" t="s">
        <v>333</v>
      </c>
      <c r="E661" s="4" t="s">
        <v>569</v>
      </c>
      <c r="F661" s="11"/>
      <c r="G661" s="11"/>
      <c r="H661" s="14">
        <f>'II-I TOTAL COMPANY'!M661</f>
        <v>0</v>
      </c>
      <c r="I661" s="69">
        <v>0</v>
      </c>
      <c r="J661" s="69">
        <f t="shared" si="419"/>
        <v>0</v>
      </c>
      <c r="K661" s="12">
        <f t="shared" si="420"/>
        <v>0</v>
      </c>
      <c r="L661" s="12">
        <f t="shared" si="420"/>
        <v>0</v>
      </c>
      <c r="M661" s="9">
        <f>SUM(N661:O661)</f>
        <v>0</v>
      </c>
      <c r="N661" s="12">
        <f t="shared" si="421"/>
        <v>0</v>
      </c>
      <c r="O661" s="12">
        <f t="shared" si="421"/>
        <v>0</v>
      </c>
      <c r="P661" s="9">
        <f t="shared" si="423"/>
        <v>0</v>
      </c>
      <c r="Q661" s="12">
        <f t="shared" si="422"/>
        <v>0</v>
      </c>
      <c r="R661" s="12">
        <f t="shared" si="422"/>
        <v>0</v>
      </c>
      <c r="S661" s="12">
        <f t="shared" si="422"/>
        <v>0</v>
      </c>
      <c r="T661" s="12">
        <f t="shared" si="422"/>
        <v>0</v>
      </c>
      <c r="U661" s="12">
        <f t="shared" si="422"/>
        <v>0</v>
      </c>
      <c r="V661" s="12">
        <f t="shared" si="422"/>
        <v>0</v>
      </c>
      <c r="W661" s="26" t="str">
        <f t="shared" si="406"/>
        <v>OK</v>
      </c>
    </row>
    <row r="662" spans="1:23" x14ac:dyDescent="0.2">
      <c r="A662" s="3">
        <f t="shared" si="416"/>
        <v>11</v>
      </c>
      <c r="B662" s="3" t="s">
        <v>603</v>
      </c>
      <c r="C662" s="3" t="s">
        <v>604</v>
      </c>
      <c r="D662" s="27" t="s">
        <v>367</v>
      </c>
      <c r="E662" s="4" t="s">
        <v>569</v>
      </c>
      <c r="F662" s="11"/>
      <c r="G662" s="11"/>
      <c r="H662" s="14">
        <f>'II-I TOTAL COMPANY'!M662</f>
        <v>0</v>
      </c>
      <c r="I662" s="69">
        <v>0</v>
      </c>
      <c r="J662" s="69">
        <f t="shared" si="419"/>
        <v>0</v>
      </c>
      <c r="K662" s="12">
        <f t="shared" si="420"/>
        <v>0</v>
      </c>
      <c r="L662" s="12">
        <f t="shared" si="420"/>
        <v>0</v>
      </c>
      <c r="M662" s="9">
        <f>SUM(N662:O662)</f>
        <v>0</v>
      </c>
      <c r="N662" s="12">
        <f t="shared" si="421"/>
        <v>0</v>
      </c>
      <c r="O662" s="12">
        <f t="shared" si="421"/>
        <v>0</v>
      </c>
      <c r="P662" s="9">
        <f t="shared" si="423"/>
        <v>0</v>
      </c>
      <c r="Q662" s="12">
        <f t="shared" si="422"/>
        <v>0</v>
      </c>
      <c r="R662" s="12">
        <f t="shared" si="422"/>
        <v>0</v>
      </c>
      <c r="S662" s="12">
        <f t="shared" si="422"/>
        <v>0</v>
      </c>
      <c r="T662" s="12">
        <f t="shared" si="422"/>
        <v>0</v>
      </c>
      <c r="U662" s="12">
        <f t="shared" si="422"/>
        <v>0</v>
      </c>
      <c r="V662" s="12">
        <f t="shared" si="422"/>
        <v>0</v>
      </c>
      <c r="W662" s="26" t="str">
        <f t="shared" si="406"/>
        <v>OK</v>
      </c>
    </row>
    <row r="663" spans="1:23" x14ac:dyDescent="0.2">
      <c r="A663" s="3">
        <f t="shared" si="416"/>
        <v>12</v>
      </c>
      <c r="B663" s="3"/>
      <c r="C663" s="3"/>
      <c r="D663" s="27"/>
      <c r="E663" s="4"/>
      <c r="F663" s="4"/>
      <c r="G663" s="4"/>
      <c r="H663" s="14"/>
      <c r="I663" s="69"/>
      <c r="J663" s="69"/>
      <c r="K663" s="12"/>
      <c r="L663" s="12"/>
      <c r="M663" s="9"/>
      <c r="N663" s="12"/>
      <c r="O663" s="12"/>
      <c r="P663" s="9">
        <f t="shared" si="423"/>
        <v>0</v>
      </c>
      <c r="Q663" s="12"/>
      <c r="R663" s="12"/>
      <c r="S663" s="12"/>
      <c r="T663" s="12"/>
      <c r="U663" s="12"/>
      <c r="V663" s="12"/>
      <c r="W663" s="26" t="str">
        <f t="shared" si="406"/>
        <v>OK</v>
      </c>
    </row>
    <row r="664" spans="1:23" x14ac:dyDescent="0.2">
      <c r="A664" s="3">
        <f t="shared" si="416"/>
        <v>13</v>
      </c>
      <c r="B664" s="3" t="s">
        <v>448</v>
      </c>
      <c r="C664" s="3"/>
      <c r="D664" s="3"/>
      <c r="E664" s="3"/>
      <c r="F664" s="11"/>
      <c r="G664" s="11"/>
      <c r="H664" s="14">
        <f>SUM(H659:H663)</f>
        <v>0</v>
      </c>
      <c r="I664" s="69">
        <v>0</v>
      </c>
      <c r="J664" s="69">
        <f t="shared" ref="J664" si="424">SUM(K664:V664)-M664-P664</f>
        <v>0</v>
      </c>
      <c r="K664" s="12">
        <f>SUM(K659:K663)</f>
        <v>0</v>
      </c>
      <c r="L664" s="12">
        <f>SUM(L659:L663)</f>
        <v>0</v>
      </c>
      <c r="M664" s="9">
        <f>SUM(N664:O664)</f>
        <v>0</v>
      </c>
      <c r="N664" s="12">
        <f>SUM(N659:N663)</f>
        <v>0</v>
      </c>
      <c r="O664" s="12">
        <f>SUM(O659:O663)</f>
        <v>0</v>
      </c>
      <c r="P664" s="9">
        <f t="shared" si="423"/>
        <v>0</v>
      </c>
      <c r="Q664" s="12">
        <f t="shared" ref="Q664:V664" si="425">SUM(Q659:Q663)</f>
        <v>0</v>
      </c>
      <c r="R664" s="12">
        <f t="shared" si="425"/>
        <v>0</v>
      </c>
      <c r="S664" s="12">
        <f t="shared" si="425"/>
        <v>0</v>
      </c>
      <c r="T664" s="12">
        <f t="shared" si="425"/>
        <v>0</v>
      </c>
      <c r="U664" s="12">
        <f t="shared" si="425"/>
        <v>0</v>
      </c>
      <c r="V664" s="12">
        <f t="shared" si="425"/>
        <v>0</v>
      </c>
      <c r="W664" s="26" t="str">
        <f t="shared" si="406"/>
        <v>OK</v>
      </c>
    </row>
    <row r="665" spans="1:23" x14ac:dyDescent="0.2">
      <c r="A665" s="3"/>
      <c r="B665" s="3"/>
      <c r="C665" s="3"/>
      <c r="D665" s="3"/>
      <c r="E665" s="3"/>
      <c r="F665" s="3"/>
      <c r="G665" s="3"/>
      <c r="H665" s="10"/>
      <c r="I665" s="10"/>
      <c r="J665" s="10"/>
      <c r="K665" s="10"/>
      <c r="L665" s="10"/>
      <c r="M665" s="10"/>
      <c r="N665" s="10"/>
      <c r="O665" s="10"/>
      <c r="P665" s="9"/>
      <c r="Q665" s="10"/>
      <c r="R665" s="10"/>
      <c r="S665" s="10"/>
      <c r="T665" s="10"/>
      <c r="U665" s="10"/>
      <c r="V665" s="10"/>
      <c r="W665" s="26" t="str">
        <f t="shared" si="406"/>
        <v>OK</v>
      </c>
    </row>
    <row r="666" spans="1:23" x14ac:dyDescent="0.2">
      <c r="A666" s="3"/>
      <c r="B666" s="3"/>
      <c r="C666" s="3"/>
      <c r="D666" s="3"/>
      <c r="E666" s="3"/>
      <c r="F666" s="3"/>
      <c r="G666" s="3"/>
      <c r="H666" s="5"/>
      <c r="I666" s="5"/>
      <c r="J666" s="5"/>
      <c r="K666" s="5"/>
      <c r="L666" s="22"/>
      <c r="M666" s="3"/>
      <c r="N666" s="3"/>
      <c r="O666" s="3"/>
      <c r="P666" s="9"/>
      <c r="Q666" s="3"/>
      <c r="R666" s="3"/>
      <c r="S666" s="3"/>
      <c r="T666" s="3"/>
      <c r="U666" s="3"/>
      <c r="V666" s="3"/>
      <c r="W666" s="26" t="str">
        <f t="shared" si="406"/>
        <v>OK</v>
      </c>
    </row>
    <row r="667" spans="1:23" x14ac:dyDescent="0.2">
      <c r="A667" s="3"/>
      <c r="B667" s="7" t="s">
        <v>590</v>
      </c>
      <c r="C667" s="3"/>
      <c r="D667" s="3"/>
      <c r="E667" s="3"/>
      <c r="F667" s="3"/>
      <c r="G667" s="3"/>
      <c r="H667" s="5"/>
      <c r="I667" s="5"/>
      <c r="J667" s="5"/>
      <c r="K667" s="5"/>
      <c r="L667" s="22"/>
      <c r="M667" s="3"/>
      <c r="N667" s="3"/>
      <c r="O667" s="3"/>
      <c r="P667" s="9"/>
      <c r="Q667" s="3"/>
      <c r="R667" s="3"/>
      <c r="S667" s="3"/>
      <c r="T667" s="3"/>
      <c r="U667" s="3"/>
      <c r="V667" s="3"/>
      <c r="W667" s="26" t="str">
        <f t="shared" si="406"/>
        <v>OK</v>
      </c>
    </row>
    <row r="668" spans="1:23" x14ac:dyDescent="0.2">
      <c r="A668" s="3"/>
      <c r="B668" s="7"/>
      <c r="C668" s="3"/>
      <c r="D668" s="3"/>
      <c r="E668" s="3"/>
      <c r="F668" s="3"/>
      <c r="G668" s="3"/>
      <c r="H668" s="5"/>
      <c r="I668" s="5"/>
      <c r="J668" s="5"/>
      <c r="K668" s="5"/>
      <c r="L668" s="22"/>
      <c r="M668" s="3"/>
      <c r="N668" s="3"/>
      <c r="O668" s="3"/>
      <c r="P668" s="9"/>
      <c r="Q668" s="3"/>
      <c r="R668" s="3"/>
      <c r="S668" s="3"/>
      <c r="T668" s="3"/>
      <c r="U668" s="3"/>
      <c r="V668" s="3"/>
      <c r="W668" s="26" t="str">
        <f t="shared" si="406"/>
        <v>OK</v>
      </c>
    </row>
    <row r="669" spans="1:23" x14ac:dyDescent="0.2">
      <c r="A669" s="3">
        <v>1</v>
      </c>
      <c r="B669" s="3" t="s">
        <v>452</v>
      </c>
      <c r="C669" s="3"/>
      <c r="D669" s="3" t="s">
        <v>614</v>
      </c>
      <c r="E669" s="3" t="s">
        <v>366</v>
      </c>
      <c r="F669" s="3"/>
      <c r="G669" s="3"/>
      <c r="H669" s="30">
        <f t="shared" ref="H669:H702" si="426">SUM(I669:J669)</f>
        <v>6726455.2502995022</v>
      </c>
      <c r="I669" s="97">
        <v>0</v>
      </c>
      <c r="J669" s="97">
        <f>SUM(K669:M669,P669,T669:V669)</f>
        <v>6726455.2502995022</v>
      </c>
      <c r="K669" s="30">
        <f>+Distribution!K669</f>
        <v>3260753.0515910774</v>
      </c>
      <c r="L669" s="30">
        <f>+Distribution!L669</f>
        <v>128972.63027239306</v>
      </c>
      <c r="M669" s="30">
        <f t="shared" ref="M669:M701" si="427">SUM(N669:O669)</f>
        <v>1920489.8482757821</v>
      </c>
      <c r="N669" s="30">
        <f>+Distribution!N669</f>
        <v>193175.39687988901</v>
      </c>
      <c r="O669" s="30">
        <f>+Distribution!O669</f>
        <v>1727314.451395893</v>
      </c>
      <c r="P669" s="9">
        <f t="shared" si="423"/>
        <v>544116.5308285245</v>
      </c>
      <c r="Q669" s="30">
        <f>+Distribution!Q669</f>
        <v>425992.24200444156</v>
      </c>
      <c r="R669" s="30">
        <f>+Distribution!R669</f>
        <v>34860.174762492941</v>
      </c>
      <c r="S669" s="30">
        <f>+Distribution!S669</f>
        <v>83264.114061590008</v>
      </c>
      <c r="T669" s="30">
        <f>+Distribution!T669</f>
        <v>872123.18933172501</v>
      </c>
      <c r="U669" s="30">
        <f>+Distribution!U669</f>
        <v>0</v>
      </c>
      <c r="V669" s="30">
        <f>+Distribution!V669</f>
        <v>0</v>
      </c>
      <c r="W669" s="26" t="str">
        <f t="shared" si="406"/>
        <v>OK</v>
      </c>
    </row>
    <row r="670" spans="1:23" x14ac:dyDescent="0.2">
      <c r="A670" s="3">
        <f>+A669+1</f>
        <v>2</v>
      </c>
      <c r="B670" s="3" t="s">
        <v>583</v>
      </c>
      <c r="C670" s="3"/>
      <c r="D670" s="3" t="s">
        <v>614</v>
      </c>
      <c r="E670" s="3" t="s">
        <v>461</v>
      </c>
      <c r="F670" s="3"/>
      <c r="G670" s="3"/>
      <c r="H670" s="30">
        <f>SUM(I670:J670)</f>
        <v>6726455.2502995022</v>
      </c>
      <c r="I670" s="97">
        <v>0</v>
      </c>
      <c r="J670" s="97">
        <f t="shared" ref="J670:J733" si="428">SUM(K670:M670,P670,T670:V670)</f>
        <v>6726455.2502995022</v>
      </c>
      <c r="K670" s="30">
        <f>+Distribution!K670</f>
        <v>3260753.0515910774</v>
      </c>
      <c r="L670" s="30">
        <f>+Distribution!L670</f>
        <v>128972.63027239306</v>
      </c>
      <c r="M670" s="30">
        <f t="shared" si="427"/>
        <v>1920489.8482757821</v>
      </c>
      <c r="N670" s="30">
        <f>+Distribution!N670</f>
        <v>193175.39687988901</v>
      </c>
      <c r="O670" s="30">
        <f>+Distribution!O670</f>
        <v>1727314.451395893</v>
      </c>
      <c r="P670" s="9">
        <f t="shared" si="423"/>
        <v>544116.5308285245</v>
      </c>
      <c r="Q670" s="30">
        <f>+Distribution!Q670</f>
        <v>425992.24200444156</v>
      </c>
      <c r="R670" s="30">
        <f>+Distribution!R670</f>
        <v>34860.174762492941</v>
      </c>
      <c r="S670" s="30">
        <f>+Distribution!S670</f>
        <v>83264.114061590008</v>
      </c>
      <c r="T670" s="30">
        <f>+Distribution!T670</f>
        <v>872123.18933172501</v>
      </c>
      <c r="U670" s="30">
        <f>+Distribution!U670</f>
        <v>0</v>
      </c>
      <c r="V670" s="30">
        <f>+Distribution!V670</f>
        <v>0</v>
      </c>
      <c r="W670" s="26"/>
    </row>
    <row r="671" spans="1:23" x14ac:dyDescent="0.2">
      <c r="A671" s="3">
        <f t="shared" ref="A671:A735" si="429">+A670+1</f>
        <v>3</v>
      </c>
      <c r="B671" s="3" t="s">
        <v>453</v>
      </c>
      <c r="C671" s="3"/>
      <c r="D671" s="3" t="s">
        <v>614</v>
      </c>
      <c r="E671" s="3" t="s">
        <v>367</v>
      </c>
      <c r="F671" s="3"/>
      <c r="G671" s="3"/>
      <c r="H671" s="30">
        <f t="shared" si="426"/>
        <v>5405175</v>
      </c>
      <c r="I671" s="97">
        <v>0</v>
      </c>
      <c r="J671" s="97">
        <f t="shared" si="428"/>
        <v>5405175</v>
      </c>
      <c r="K671" s="30">
        <f>+Distribution!K671</f>
        <v>2576796</v>
      </c>
      <c r="L671" s="30">
        <f>+Distribution!L671</f>
        <v>95632</v>
      </c>
      <c r="M671" s="30">
        <f t="shared" si="427"/>
        <v>1558412</v>
      </c>
      <c r="N671" s="30">
        <f>+Distribution!N671</f>
        <v>170419</v>
      </c>
      <c r="O671" s="30">
        <f>+Distribution!O671</f>
        <v>1387993</v>
      </c>
      <c r="P671" s="9">
        <f t="shared" si="423"/>
        <v>578236</v>
      </c>
      <c r="Q671" s="30">
        <f>+Distribution!Q671</f>
        <v>535452</v>
      </c>
      <c r="R671" s="30">
        <f>+Distribution!R671</f>
        <v>42784</v>
      </c>
      <c r="S671" s="30">
        <f>+Distribution!S671</f>
        <v>0</v>
      </c>
      <c r="T671" s="30">
        <f>+Distribution!T671</f>
        <v>596099</v>
      </c>
      <c r="U671" s="30">
        <f>+Distribution!U671</f>
        <v>0</v>
      </c>
      <c r="V671" s="30">
        <f>+Distribution!V671</f>
        <v>0</v>
      </c>
      <c r="W671" s="26" t="str">
        <f t="shared" ref="W671:W703" si="430">IF((+K671+L671+M671+P671+T671+U671+V671)-H671=0,"OK",(+K671+L671+M671+P671+T671+U671+V671)-H671)</f>
        <v>OK</v>
      </c>
    </row>
    <row r="672" spans="1:23" x14ac:dyDescent="0.2">
      <c r="A672" s="3">
        <f t="shared" si="429"/>
        <v>4</v>
      </c>
      <c r="B672" s="3" t="s">
        <v>454</v>
      </c>
      <c r="C672" s="3"/>
      <c r="D672" s="3" t="s">
        <v>548</v>
      </c>
      <c r="E672" s="3" t="s">
        <v>368</v>
      </c>
      <c r="F672" s="3"/>
      <c r="G672" s="3"/>
      <c r="H672" s="30">
        <f t="shared" si="426"/>
        <v>6602289.950216569</v>
      </c>
      <c r="I672" s="97">
        <v>0</v>
      </c>
      <c r="J672" s="97">
        <f t="shared" si="428"/>
        <v>6602289.950216569</v>
      </c>
      <c r="K672" s="30">
        <f>+Distribution!K672</f>
        <v>3496303</v>
      </c>
      <c r="L672" s="30">
        <f>+Distribution!L672</f>
        <v>141089.1404509588</v>
      </c>
      <c r="M672" s="30">
        <f t="shared" si="427"/>
        <v>2127839.398719538</v>
      </c>
      <c r="N672" s="30">
        <f>+Distribution!N672</f>
        <v>285723.82588124881</v>
      </c>
      <c r="O672" s="30">
        <f>+Distribution!O672</f>
        <v>1842115.5728382894</v>
      </c>
      <c r="P672" s="9">
        <f t="shared" si="423"/>
        <v>730743.3108918271</v>
      </c>
      <c r="Q672" s="30">
        <f>+Distribution!Q672</f>
        <v>594457.57680565922</v>
      </c>
      <c r="R672" s="30">
        <f>+Distribution!R672</f>
        <v>43018.378252648035</v>
      </c>
      <c r="S672" s="30">
        <f>+Distribution!S672</f>
        <v>93267.355833519832</v>
      </c>
      <c r="T672" s="30">
        <f>+Distribution!T672</f>
        <v>0</v>
      </c>
      <c r="U672" s="30">
        <f>+Distribution!U672</f>
        <v>79180.024151402962</v>
      </c>
      <c r="V672" s="30">
        <f>+Distribution!V672</f>
        <v>27135.076002842503</v>
      </c>
      <c r="W672" s="26" t="str">
        <f t="shared" si="430"/>
        <v>OK</v>
      </c>
    </row>
    <row r="673" spans="1:23" x14ac:dyDescent="0.2">
      <c r="A673" s="3">
        <f t="shared" si="429"/>
        <v>5</v>
      </c>
      <c r="B673" s="3" t="s">
        <v>341</v>
      </c>
      <c r="C673" s="3"/>
      <c r="D673" s="3" t="s">
        <v>548</v>
      </c>
      <c r="E673" s="3" t="s">
        <v>369</v>
      </c>
      <c r="F673" s="3"/>
      <c r="G673" s="3"/>
      <c r="H673" s="30">
        <f t="shared" si="426"/>
        <v>5844411.5633218987</v>
      </c>
      <c r="I673" s="97">
        <v>0</v>
      </c>
      <c r="J673" s="97">
        <f t="shared" si="428"/>
        <v>5844411.5633218987</v>
      </c>
      <c r="K673" s="30">
        <f>+K672</f>
        <v>3496303</v>
      </c>
      <c r="L673" s="30">
        <f>+L672</f>
        <v>141089.1404509588</v>
      </c>
      <c r="M673" s="30">
        <f t="shared" si="427"/>
        <v>2127839.398719538</v>
      </c>
      <c r="N673" s="30">
        <f>+N672</f>
        <v>285723.82588124881</v>
      </c>
      <c r="O673" s="30">
        <f>+O672</f>
        <v>1842115.5728382894</v>
      </c>
      <c r="P673" s="9">
        <f t="shared" si="423"/>
        <v>0</v>
      </c>
      <c r="Q673" s="30">
        <v>0</v>
      </c>
      <c r="R673" s="30">
        <v>0</v>
      </c>
      <c r="S673" s="30">
        <v>0</v>
      </c>
      <c r="T673" s="30">
        <v>0</v>
      </c>
      <c r="U673" s="30">
        <f>+U672</f>
        <v>79180.024151402962</v>
      </c>
      <c r="V673" s="30">
        <f>+Distribution!V673</f>
        <v>0</v>
      </c>
      <c r="W673" s="26" t="str">
        <f t="shared" si="430"/>
        <v>OK</v>
      </c>
    </row>
    <row r="674" spans="1:23" x14ac:dyDescent="0.2">
      <c r="A674" s="3">
        <f t="shared" si="429"/>
        <v>6</v>
      </c>
      <c r="B674" s="3" t="s">
        <v>319</v>
      </c>
      <c r="C674" s="3"/>
      <c r="D674" s="3" t="s">
        <v>547</v>
      </c>
      <c r="E674" s="3" t="s">
        <v>310</v>
      </c>
      <c r="F674" s="3"/>
      <c r="G674" s="3"/>
      <c r="H674" s="30">
        <f t="shared" si="426"/>
        <v>26754300266.455601</v>
      </c>
      <c r="I674" s="97">
        <v>0</v>
      </c>
      <c r="J674" s="97">
        <f t="shared" si="428"/>
        <v>26754300266.455601</v>
      </c>
      <c r="K674" s="30">
        <f>+Distribution!K674</f>
        <v>12589882555.539207</v>
      </c>
      <c r="L674" s="30">
        <f>+Distribution!L674</f>
        <v>672100106.11512482</v>
      </c>
      <c r="M674" s="30">
        <f t="shared" si="427"/>
        <v>9205057207.3266869</v>
      </c>
      <c r="N674" s="30">
        <f>+Distribution!N674</f>
        <v>1309566782.6682951</v>
      </c>
      <c r="O674" s="30">
        <f>+Distribution!O674</f>
        <v>7895490424.658391</v>
      </c>
      <c r="P674" s="9">
        <f t="shared" si="423"/>
        <v>4019271669.0120554</v>
      </c>
      <c r="Q674" s="30">
        <f>+Distribution!Q674</f>
        <v>3758114018.0188446</v>
      </c>
      <c r="R674" s="30">
        <f>+Distribution!R674</f>
        <v>261157650.99321082</v>
      </c>
      <c r="S674" s="30"/>
      <c r="T674" s="30">
        <f>+Distribution!T674</f>
        <v>0</v>
      </c>
      <c r="U674" s="30">
        <f>+Distribution!U674</f>
        <v>238384897.60503083</v>
      </c>
      <c r="V674" s="30">
        <f>+Distribution!V674</f>
        <v>29603830.857500002</v>
      </c>
      <c r="W674" s="26" t="str">
        <f t="shared" si="430"/>
        <v>OK</v>
      </c>
    </row>
    <row r="675" spans="1:23" x14ac:dyDescent="0.2">
      <c r="A675" s="3">
        <f t="shared" si="429"/>
        <v>7</v>
      </c>
      <c r="B675" s="3" t="s">
        <v>365</v>
      </c>
      <c r="C675" s="3"/>
      <c r="D675" s="3" t="s">
        <v>533</v>
      </c>
      <c r="E675" s="3" t="s">
        <v>364</v>
      </c>
      <c r="F675" s="3"/>
      <c r="G675" s="3"/>
      <c r="H675" s="30">
        <f t="shared" si="426"/>
        <v>150624628.23955706</v>
      </c>
      <c r="I675" s="97">
        <v>0</v>
      </c>
      <c r="J675" s="97">
        <f t="shared" si="428"/>
        <v>150624628.23955706</v>
      </c>
      <c r="K675" s="30">
        <f>+Distribution!K675</f>
        <v>79181810.634783342</v>
      </c>
      <c r="L675" s="30">
        <f>+Distribution!L675</f>
        <v>2897445.3648867225</v>
      </c>
      <c r="M675" s="30">
        <f t="shared" si="427"/>
        <v>31023216.42432715</v>
      </c>
      <c r="N675" s="30">
        <f>+Distribution!N675</f>
        <v>3600643.1610355754</v>
      </c>
      <c r="O675" s="30">
        <f>+Distribution!O675</f>
        <v>27422573.263291575</v>
      </c>
      <c r="P675" s="9">
        <f t="shared" si="423"/>
        <v>10189737.794917222</v>
      </c>
      <c r="Q675" s="30">
        <f>+Distribution!Q675</f>
        <v>8299929.3328995882</v>
      </c>
      <c r="R675" s="30">
        <f>+Distribution!R675</f>
        <v>667793.64812638971</v>
      </c>
      <c r="S675" s="30">
        <f>+Distribution!S675</f>
        <v>1222014.813891246</v>
      </c>
      <c r="T675" s="30">
        <f>+Distribution!T675</f>
        <v>25972433.783929482</v>
      </c>
      <c r="U675" s="30">
        <f>+Distribution!U675</f>
        <v>809370.79648379341</v>
      </c>
      <c r="V675" s="30">
        <f>+Distribution!V675</f>
        <v>550613.44022935256</v>
      </c>
      <c r="W675" s="26" t="str">
        <f t="shared" si="430"/>
        <v>OK</v>
      </c>
    </row>
    <row r="676" spans="1:23" x14ac:dyDescent="0.2">
      <c r="A676" s="3">
        <f t="shared" si="429"/>
        <v>8</v>
      </c>
      <c r="B676" s="3" t="s">
        <v>342</v>
      </c>
      <c r="C676" s="3"/>
      <c r="D676" s="3" t="s">
        <v>535</v>
      </c>
      <c r="E676" s="3" t="s">
        <v>345</v>
      </c>
      <c r="F676" s="3"/>
      <c r="G676" s="3"/>
      <c r="H676" s="30">
        <f t="shared" si="426"/>
        <v>1329631</v>
      </c>
      <c r="I676" s="97">
        <v>0</v>
      </c>
      <c r="J676" s="97">
        <f t="shared" si="428"/>
        <v>1329631</v>
      </c>
      <c r="K676" s="30">
        <f>+Distribution!K676</f>
        <v>935238</v>
      </c>
      <c r="L676" s="30">
        <f>+Distribution!L676</f>
        <v>99366</v>
      </c>
      <c r="M676" s="30">
        <f t="shared" si="427"/>
        <v>72409</v>
      </c>
      <c r="N676" s="30">
        <f>+Distribution!N676</f>
        <v>576</v>
      </c>
      <c r="O676" s="30">
        <f>+Distribution!O676</f>
        <v>71833</v>
      </c>
      <c r="P676" s="9">
        <f t="shared" si="423"/>
        <v>1086</v>
      </c>
      <c r="Q676" s="30">
        <f>+Distribution!Q676</f>
        <v>469</v>
      </c>
      <c r="R676" s="30">
        <f>+Distribution!R676</f>
        <v>550</v>
      </c>
      <c r="S676" s="30">
        <f>+Distribution!S676</f>
        <v>67</v>
      </c>
      <c r="T676" s="30">
        <f>+Distribution!T676</f>
        <v>123</v>
      </c>
      <c r="U676" s="30">
        <f>+Distribution!U676</f>
        <v>221390</v>
      </c>
      <c r="V676" s="30">
        <f>+Distribution!V676</f>
        <v>19</v>
      </c>
      <c r="W676" s="26" t="str">
        <f t="shared" si="430"/>
        <v>OK</v>
      </c>
    </row>
    <row r="677" spans="1:23" x14ac:dyDescent="0.2">
      <c r="A677" s="3">
        <f t="shared" si="429"/>
        <v>9</v>
      </c>
      <c r="B677" s="3" t="s">
        <v>445</v>
      </c>
      <c r="C677" s="3"/>
      <c r="D677" s="3" t="s">
        <v>534</v>
      </c>
      <c r="E677" s="3" t="s">
        <v>446</v>
      </c>
      <c r="F677" s="3"/>
      <c r="G677" s="3"/>
      <c r="H677" s="30">
        <f t="shared" si="426"/>
        <v>1328350</v>
      </c>
      <c r="I677" s="97">
        <v>0</v>
      </c>
      <c r="J677" s="97">
        <f t="shared" si="428"/>
        <v>1328350</v>
      </c>
      <c r="K677" s="30">
        <f>+Distribution!K677</f>
        <v>935238</v>
      </c>
      <c r="L677" s="30">
        <f>+Distribution!L677</f>
        <v>99366</v>
      </c>
      <c r="M677" s="30">
        <f t="shared" si="427"/>
        <v>72409</v>
      </c>
      <c r="N677" s="30">
        <f>+Distribution!N677</f>
        <v>576</v>
      </c>
      <c r="O677" s="30">
        <f>+Distribution!O677</f>
        <v>71833</v>
      </c>
      <c r="P677" s="9">
        <f t="shared" si="423"/>
        <v>1086</v>
      </c>
      <c r="Q677" s="30">
        <f>+Distribution!Q677</f>
        <v>469</v>
      </c>
      <c r="R677" s="30">
        <f>+Distribution!R677</f>
        <v>550</v>
      </c>
      <c r="S677" s="30">
        <f>+Distribution!S677</f>
        <v>67</v>
      </c>
      <c r="T677" s="30">
        <f>+Distribution!T677</f>
        <v>0</v>
      </c>
      <c r="U677" s="30">
        <f>+Distribution!U677</f>
        <v>220232</v>
      </c>
      <c r="V677" s="30">
        <f>+Distribution!V677</f>
        <v>19</v>
      </c>
      <c r="W677" s="26" t="str">
        <f t="shared" si="430"/>
        <v>OK</v>
      </c>
    </row>
    <row r="678" spans="1:23" x14ac:dyDescent="0.2">
      <c r="A678" s="3">
        <f t="shared" si="429"/>
        <v>10</v>
      </c>
      <c r="B678" s="3" t="s">
        <v>347</v>
      </c>
      <c r="C678" s="3"/>
      <c r="D678" s="3" t="s">
        <v>613</v>
      </c>
      <c r="E678" s="3" t="s">
        <v>343</v>
      </c>
      <c r="F678" s="3"/>
      <c r="G678" s="3"/>
      <c r="H678" s="30">
        <f t="shared" si="426"/>
        <v>1155398</v>
      </c>
      <c r="I678" s="97">
        <v>0</v>
      </c>
      <c r="J678" s="97">
        <f t="shared" si="428"/>
        <v>1155398</v>
      </c>
      <c r="K678" s="30">
        <f>+Distribution!K678</f>
        <v>935238</v>
      </c>
      <c r="L678" s="30">
        <f>+Distribution!L678</f>
        <v>94498</v>
      </c>
      <c r="M678" s="30">
        <f t="shared" si="427"/>
        <v>125662</v>
      </c>
      <c r="N678" s="30">
        <f>+Distribution!N678</f>
        <v>518</v>
      </c>
      <c r="O678" s="30">
        <f>+Distribution!O678</f>
        <v>125144</v>
      </c>
      <c r="P678" s="9">
        <f t="shared" si="423"/>
        <v>0</v>
      </c>
      <c r="Q678" s="30">
        <f>+Distribution!Q678</f>
        <v>0</v>
      </c>
      <c r="R678" s="30">
        <f>+Distribution!R678</f>
        <v>0</v>
      </c>
      <c r="S678" s="30">
        <f>+Distribution!S678</f>
        <v>0</v>
      </c>
      <c r="T678" s="30">
        <f>+Distribution!T678</f>
        <v>0</v>
      </c>
      <c r="U678" s="30">
        <f>+Distribution!U678</f>
        <v>0</v>
      </c>
      <c r="V678" s="30">
        <f>+Distribution!V678</f>
        <v>0</v>
      </c>
      <c r="W678" s="26" t="str">
        <f t="shared" si="430"/>
        <v>OK</v>
      </c>
    </row>
    <row r="679" spans="1:23" x14ac:dyDescent="0.2">
      <c r="A679" s="3">
        <f t="shared" si="429"/>
        <v>11</v>
      </c>
      <c r="B679" s="3" t="s">
        <v>346</v>
      </c>
      <c r="C679" s="3"/>
      <c r="D679" s="3" t="s">
        <v>613</v>
      </c>
      <c r="E679" s="3" t="s">
        <v>344</v>
      </c>
      <c r="F679" s="3"/>
      <c r="G679" s="3"/>
      <c r="H679" s="30">
        <f t="shared" si="426"/>
        <v>1994932.7802414242</v>
      </c>
      <c r="I679" s="97">
        <v>0</v>
      </c>
      <c r="J679" s="97">
        <f t="shared" si="428"/>
        <v>1994932.7802414242</v>
      </c>
      <c r="K679" s="30">
        <f>+Distribution!K679</f>
        <v>935238</v>
      </c>
      <c r="L679" s="30">
        <f>+Distribution!L679</f>
        <v>177705.24038775123</v>
      </c>
      <c r="M679" s="30">
        <f t="shared" si="427"/>
        <v>705477.8436128865</v>
      </c>
      <c r="N679" s="30">
        <f>+Distribution!N679</f>
        <v>13763.351647210171</v>
      </c>
      <c r="O679" s="30">
        <f>+Distribution!O679</f>
        <v>691714.49196567631</v>
      </c>
      <c r="P679" s="9">
        <f t="shared" si="423"/>
        <v>94875.887253449953</v>
      </c>
      <c r="Q679" s="30">
        <f>+Distribution!Q679</f>
        <v>40973.104163782722</v>
      </c>
      <c r="R679" s="30">
        <f>+Distribution!R679</f>
        <v>48049.482494841133</v>
      </c>
      <c r="S679" s="30">
        <f>+Distribution!S679</f>
        <v>5853.3005948261025</v>
      </c>
      <c r="T679" s="30">
        <f>+Distribution!T679</f>
        <v>79975.917773878275</v>
      </c>
      <c r="U679" s="30">
        <f>+Distribution!U679</f>
        <v>0</v>
      </c>
      <c r="V679" s="30">
        <f>+Distribution!V679</f>
        <v>1659.8912134581485</v>
      </c>
      <c r="W679" s="26" t="str">
        <f t="shared" si="430"/>
        <v>OK</v>
      </c>
    </row>
    <row r="680" spans="1:23" x14ac:dyDescent="0.2">
      <c r="A680" s="3">
        <f t="shared" si="429"/>
        <v>12</v>
      </c>
      <c r="B680" s="3" t="s">
        <v>348</v>
      </c>
      <c r="C680" s="3"/>
      <c r="D680" s="90" t="s">
        <v>76</v>
      </c>
      <c r="E680" s="3" t="s">
        <v>371</v>
      </c>
      <c r="F680" s="3"/>
      <c r="G680" s="3"/>
      <c r="H680" s="30">
        <f t="shared" si="426"/>
        <v>112909952.16154858</v>
      </c>
      <c r="I680" s="97">
        <v>0</v>
      </c>
      <c r="J680" s="97">
        <f t="shared" si="428"/>
        <v>112909952.16154858</v>
      </c>
      <c r="K680" s="30">
        <f>+Distribution!K680</f>
        <v>0</v>
      </c>
      <c r="L680" s="30">
        <f>+Distribution!L680</f>
        <v>0</v>
      </c>
      <c r="M680" s="30">
        <f t="shared" si="427"/>
        <v>0</v>
      </c>
      <c r="N680" s="30">
        <f>+Distribution!N680</f>
        <v>0</v>
      </c>
      <c r="O680" s="30">
        <f>+Distribution!O680</f>
        <v>0</v>
      </c>
      <c r="P680" s="9">
        <f t="shared" si="423"/>
        <v>0</v>
      </c>
      <c r="Q680" s="30">
        <f>+Distribution!Q680</f>
        <v>0</v>
      </c>
      <c r="R680" s="30">
        <f>+Distribution!R680</f>
        <v>0</v>
      </c>
      <c r="S680" s="30">
        <f>+Distribution!S680</f>
        <v>0</v>
      </c>
      <c r="T680" s="30">
        <f>+Distribution!T680</f>
        <v>0</v>
      </c>
      <c r="U680" s="30">
        <f>+Distribution!U680</f>
        <v>112909952.16154858</v>
      </c>
      <c r="V680" s="30">
        <f>+Distribution!V680</f>
        <v>0</v>
      </c>
      <c r="W680" s="26" t="str">
        <f t="shared" si="430"/>
        <v>OK</v>
      </c>
    </row>
    <row r="681" spans="1:23" x14ac:dyDescent="0.2">
      <c r="A681" s="3">
        <f t="shared" si="429"/>
        <v>13</v>
      </c>
      <c r="B681" s="3" t="s">
        <v>349</v>
      </c>
      <c r="C681" s="3"/>
      <c r="D681" s="90" t="s">
        <v>80</v>
      </c>
      <c r="E681" s="3" t="s">
        <v>372</v>
      </c>
      <c r="F681" s="3"/>
      <c r="G681" s="3"/>
      <c r="H681" s="30">
        <f t="shared" si="426"/>
        <v>125474945.44348232</v>
      </c>
      <c r="I681" s="97">
        <v>0</v>
      </c>
      <c r="J681" s="97">
        <f t="shared" si="428"/>
        <v>125474945.44348232</v>
      </c>
      <c r="K681" s="30">
        <f>+Distribution!K681</f>
        <v>0</v>
      </c>
      <c r="L681" s="30">
        <f>+Distribution!L681</f>
        <v>0</v>
      </c>
      <c r="M681" s="30">
        <f t="shared" si="427"/>
        <v>0</v>
      </c>
      <c r="N681" s="30">
        <f>+Distribution!N681</f>
        <v>0</v>
      </c>
      <c r="O681" s="30">
        <f>+Distribution!O681</f>
        <v>0</v>
      </c>
      <c r="P681" s="9">
        <f t="shared" si="423"/>
        <v>0</v>
      </c>
      <c r="Q681" s="30">
        <f>+Distribution!Q681</f>
        <v>0</v>
      </c>
      <c r="R681" s="30">
        <f>+Distribution!R681</f>
        <v>0</v>
      </c>
      <c r="S681" s="30">
        <f>+Distribution!S681</f>
        <v>0</v>
      </c>
      <c r="T681" s="30">
        <f>+Distribution!T681</f>
        <v>0</v>
      </c>
      <c r="U681" s="30">
        <f>+Distribution!U681</f>
        <v>125474945.44348232</v>
      </c>
      <c r="V681" s="30">
        <f>+Distribution!V681</f>
        <v>0</v>
      </c>
      <c r="W681" s="26" t="str">
        <f t="shared" si="430"/>
        <v>OK</v>
      </c>
    </row>
    <row r="682" spans="1:23" x14ac:dyDescent="0.2">
      <c r="A682" s="3">
        <f t="shared" si="429"/>
        <v>14</v>
      </c>
      <c r="B682" s="3" t="s">
        <v>809</v>
      </c>
      <c r="C682" s="3"/>
      <c r="D682" s="3" t="s">
        <v>613</v>
      </c>
      <c r="E682" s="3" t="s">
        <v>373</v>
      </c>
      <c r="F682" s="3"/>
      <c r="G682" s="3"/>
      <c r="H682" s="30">
        <f t="shared" si="426"/>
        <v>1107122</v>
      </c>
      <c r="I682" s="97">
        <v>0</v>
      </c>
      <c r="J682" s="97">
        <f t="shared" si="428"/>
        <v>1107122</v>
      </c>
      <c r="K682" s="30">
        <f>+Distribution!K682</f>
        <v>935238</v>
      </c>
      <c r="L682" s="30">
        <f>+Distribution!L682</f>
        <v>97741</v>
      </c>
      <c r="M682" s="30">
        <f t="shared" si="427"/>
        <v>73006</v>
      </c>
      <c r="N682" s="30">
        <f>+Distribution!N682</f>
        <v>581</v>
      </c>
      <c r="O682" s="30">
        <f>+Distribution!O682</f>
        <v>72425</v>
      </c>
      <c r="P682" s="9">
        <f t="shared" si="423"/>
        <v>1117</v>
      </c>
      <c r="Q682" s="30">
        <f>+Distribution!Q682</f>
        <v>482</v>
      </c>
      <c r="R682" s="30">
        <f>+Distribution!R682</f>
        <v>566</v>
      </c>
      <c r="S682" s="30">
        <f>+Distribution!S682</f>
        <v>69</v>
      </c>
      <c r="T682" s="30">
        <f>+Distribution!T682</f>
        <v>0</v>
      </c>
      <c r="U682" s="30">
        <f>+Distribution!U682</f>
        <v>0</v>
      </c>
      <c r="V682" s="30">
        <f>+Distribution!V682</f>
        <v>20</v>
      </c>
      <c r="W682" s="26" t="str">
        <f t="shared" si="430"/>
        <v>OK</v>
      </c>
    </row>
    <row r="683" spans="1:23" x14ac:dyDescent="0.2">
      <c r="A683" s="3">
        <f t="shared" si="429"/>
        <v>15</v>
      </c>
      <c r="B683" s="3" t="s">
        <v>810</v>
      </c>
      <c r="C683" s="3"/>
      <c r="D683" s="3" t="s">
        <v>613</v>
      </c>
      <c r="E683" s="3" t="s">
        <v>374</v>
      </c>
      <c r="F683" s="3"/>
      <c r="G683" s="3"/>
      <c r="H683" s="30">
        <f t="shared" si="426"/>
        <v>1110889.1666666667</v>
      </c>
      <c r="I683" s="97">
        <v>0</v>
      </c>
      <c r="J683" s="97">
        <f t="shared" si="428"/>
        <v>1110889.1666666667</v>
      </c>
      <c r="K683" s="30">
        <f>+Distribution!K683</f>
        <v>935238</v>
      </c>
      <c r="L683" s="30">
        <f>+Distribution!L683</f>
        <v>99366</v>
      </c>
      <c r="M683" s="30">
        <f t="shared" si="427"/>
        <v>72409</v>
      </c>
      <c r="N683" s="30">
        <f>+Distribution!N683</f>
        <v>576</v>
      </c>
      <c r="O683" s="30">
        <f>+Distribution!O683</f>
        <v>71833</v>
      </c>
      <c r="P683" s="9">
        <f t="shared" si="423"/>
        <v>1105</v>
      </c>
      <c r="Q683" s="30">
        <f>+Distribution!Q683</f>
        <v>469</v>
      </c>
      <c r="R683" s="30">
        <f>+Distribution!R683</f>
        <v>550</v>
      </c>
      <c r="S683" s="30">
        <f>+Distribution!S683</f>
        <v>86</v>
      </c>
      <c r="T683" s="30">
        <f>+Distribution!T683</f>
        <v>124.16666666666667</v>
      </c>
      <c r="U683" s="30">
        <f>+Distribution!U683</f>
        <v>2628</v>
      </c>
      <c r="V683" s="30">
        <f>+Distribution!V683</f>
        <v>19</v>
      </c>
      <c r="W683" s="26" t="str">
        <f t="shared" si="430"/>
        <v>OK</v>
      </c>
    </row>
    <row r="684" spans="1:23" x14ac:dyDescent="0.2">
      <c r="A684" s="3">
        <f t="shared" si="429"/>
        <v>16</v>
      </c>
      <c r="B684" s="3" t="s">
        <v>134</v>
      </c>
      <c r="C684" s="3"/>
      <c r="D684" s="3"/>
      <c r="E684" s="3" t="s">
        <v>428</v>
      </c>
      <c r="F684" s="3"/>
      <c r="G684" s="3"/>
      <c r="H684" s="30">
        <f t="shared" si="426"/>
        <v>0</v>
      </c>
      <c r="I684" s="97">
        <v>0</v>
      </c>
      <c r="J684" s="97">
        <f t="shared" si="428"/>
        <v>0</v>
      </c>
      <c r="K684" s="30">
        <f>+Distribution!K684</f>
        <v>0</v>
      </c>
      <c r="L684" s="30">
        <f>+Distribution!L684</f>
        <v>0</v>
      </c>
      <c r="M684" s="30">
        <f t="shared" si="427"/>
        <v>0</v>
      </c>
      <c r="N684" s="30">
        <f>+Distribution!N684</f>
        <v>0</v>
      </c>
      <c r="O684" s="30">
        <f>+Distribution!O684</f>
        <v>0</v>
      </c>
      <c r="P684" s="9">
        <f t="shared" si="423"/>
        <v>0</v>
      </c>
      <c r="Q684" s="30">
        <f>+Distribution!Q684</f>
        <v>0</v>
      </c>
      <c r="R684" s="30">
        <f>+Distribution!R684</f>
        <v>0</v>
      </c>
      <c r="S684" s="30">
        <f>+Distribution!S684</f>
        <v>0</v>
      </c>
      <c r="T684" s="30">
        <f>+Distribution!T684</f>
        <v>0</v>
      </c>
      <c r="U684" s="30">
        <f>+Distribution!U684</f>
        <v>0</v>
      </c>
      <c r="V684" s="30">
        <f>+Distribution!V684</f>
        <v>0</v>
      </c>
      <c r="W684" s="26" t="str">
        <f t="shared" si="430"/>
        <v>OK</v>
      </c>
    </row>
    <row r="685" spans="1:23" x14ac:dyDescent="0.2">
      <c r="A685" s="3">
        <f t="shared" si="429"/>
        <v>17</v>
      </c>
      <c r="B685" s="3" t="s">
        <v>356</v>
      </c>
      <c r="C685" s="3"/>
      <c r="D685" s="3"/>
      <c r="E685" s="3" t="s">
        <v>370</v>
      </c>
      <c r="F685" s="3"/>
      <c r="G685" s="3"/>
      <c r="H685" s="30">
        <f t="shared" ca="1" si="426"/>
        <v>689840.51767539221</v>
      </c>
      <c r="I685" s="97">
        <v>0</v>
      </c>
      <c r="J685" s="97">
        <f t="shared" ca="1" si="428"/>
        <v>689840.51767539221</v>
      </c>
      <c r="K685" s="30">
        <f ca="1">+K636</f>
        <v>565474.63457267487</v>
      </c>
      <c r="L685" s="30">
        <f ca="1">+L636</f>
        <v>60046.85586411757</v>
      </c>
      <c r="M685" s="30">
        <f t="shared" ca="1" si="427"/>
        <v>39685.326589149154</v>
      </c>
      <c r="N685" s="30">
        <f ca="1">+N636</f>
        <v>354.17739261974725</v>
      </c>
      <c r="O685" s="30">
        <f ca="1">+O636</f>
        <v>39331.149196529404</v>
      </c>
      <c r="P685" s="9">
        <f t="shared" ca="1" si="423"/>
        <v>704.8142250369624</v>
      </c>
      <c r="Q685" s="30">
        <f t="shared" ref="Q685:V685" ca="1" si="431">+Q636</f>
        <v>340.19036968841539</v>
      </c>
      <c r="R685" s="30">
        <f t="shared" ca="1" si="431"/>
        <v>305.28484671854972</v>
      </c>
      <c r="S685" s="30">
        <f t="shared" ca="1" si="431"/>
        <v>59.33900862999738</v>
      </c>
      <c r="T685" s="30">
        <f t="shared" ca="1" si="431"/>
        <v>67.48140175670477</v>
      </c>
      <c r="U685" s="30">
        <f t="shared" ca="1" si="431"/>
        <v>23847.186236796395</v>
      </c>
      <c r="V685" s="30">
        <f t="shared" ca="1" si="431"/>
        <v>14.218785860297462</v>
      </c>
      <c r="W685" s="26" t="str">
        <f t="shared" ca="1" si="430"/>
        <v>OK</v>
      </c>
    </row>
    <row r="686" spans="1:23" x14ac:dyDescent="0.2">
      <c r="A686" s="3">
        <f t="shared" si="429"/>
        <v>18</v>
      </c>
      <c r="B686" s="3" t="s">
        <v>796</v>
      </c>
      <c r="C686" s="3"/>
      <c r="D686" s="3"/>
      <c r="E686" s="3" t="s">
        <v>797</v>
      </c>
      <c r="F686" s="3"/>
      <c r="G686" s="3"/>
      <c r="H686" s="30">
        <f t="shared" si="426"/>
        <v>73637</v>
      </c>
      <c r="I686" s="97">
        <v>0</v>
      </c>
      <c r="J686" s="97">
        <f t="shared" si="428"/>
        <v>73637</v>
      </c>
      <c r="K686" s="30">
        <f>+Distribution!K686</f>
        <v>0</v>
      </c>
      <c r="L686" s="30">
        <f>+Distribution!L686</f>
        <v>0</v>
      </c>
      <c r="M686" s="30">
        <f t="shared" si="427"/>
        <v>72409</v>
      </c>
      <c r="N686" s="30">
        <f>+Distribution!N686</f>
        <v>576</v>
      </c>
      <c r="O686" s="30">
        <f>+Distribution!O686</f>
        <v>71833</v>
      </c>
      <c r="P686" s="9">
        <f t="shared" si="423"/>
        <v>1086</v>
      </c>
      <c r="Q686" s="30">
        <f>+Distribution!Q686</f>
        <v>469</v>
      </c>
      <c r="R686" s="30">
        <f>+Distribution!R686</f>
        <v>550</v>
      </c>
      <c r="S686" s="30">
        <f>+Distribution!S686</f>
        <v>67</v>
      </c>
      <c r="T686" s="30">
        <f>+Distribution!T686</f>
        <v>123</v>
      </c>
      <c r="U686" s="30">
        <f>+Distribution!U686</f>
        <v>0</v>
      </c>
      <c r="V686" s="30">
        <f>+Distribution!V686</f>
        <v>19</v>
      </c>
      <c r="W686" s="26" t="str">
        <f t="shared" si="430"/>
        <v>OK</v>
      </c>
    </row>
    <row r="687" spans="1:23" x14ac:dyDescent="0.2">
      <c r="A687" s="3">
        <f t="shared" si="429"/>
        <v>19</v>
      </c>
      <c r="B687" s="3" t="s">
        <v>823</v>
      </c>
      <c r="C687" s="3"/>
      <c r="D687" s="3"/>
      <c r="E687" s="3" t="s">
        <v>824</v>
      </c>
      <c r="F687" s="3"/>
      <c r="G687" s="3"/>
      <c r="H687" s="30">
        <f t="shared" ref="H687" si="432">SUM(I687:J687)</f>
        <v>1255994</v>
      </c>
      <c r="I687" s="97">
        <v>0</v>
      </c>
      <c r="J687" s="97">
        <f t="shared" si="428"/>
        <v>1255994</v>
      </c>
      <c r="K687" s="30">
        <f>+Distribution!K687</f>
        <v>935238</v>
      </c>
      <c r="L687" s="30">
        <f>+Distribution!L687</f>
        <v>99366</v>
      </c>
      <c r="M687" s="30">
        <f t="shared" ref="M687" si="433">SUM(N687:O687)</f>
        <v>0</v>
      </c>
      <c r="N687" s="30">
        <f>+Distribution!N687</f>
        <v>0</v>
      </c>
      <c r="O687" s="30">
        <f>+Distribution!O687</f>
        <v>0</v>
      </c>
      <c r="P687" s="9">
        <f t="shared" ref="P687" si="434">SUM(Q687:S687)</f>
        <v>0</v>
      </c>
      <c r="Q687" s="30">
        <f>+Distribution!Q687</f>
        <v>0</v>
      </c>
      <c r="R687" s="30">
        <f>+Distribution!R687</f>
        <v>0</v>
      </c>
      <c r="S687" s="30">
        <f>+Distribution!S687</f>
        <v>0</v>
      </c>
      <c r="T687" s="30">
        <f>+Distribution!T687</f>
        <v>0</v>
      </c>
      <c r="U687" s="30">
        <f>+Distribution!U687</f>
        <v>221390</v>
      </c>
      <c r="V687" s="30">
        <f>+Distribution!V687</f>
        <v>0</v>
      </c>
      <c r="W687" s="26" t="str">
        <f t="shared" ref="W687" si="435">IF((+K687+L687+M687+P687+T687+U687+V687)-H687=0,"OK",(+K687+L687+M687+P687+T687+U687+V687)-H687)</f>
        <v>OK</v>
      </c>
    </row>
    <row r="688" spans="1:23" x14ac:dyDescent="0.2">
      <c r="A688" s="3">
        <f t="shared" si="429"/>
        <v>20</v>
      </c>
      <c r="B688" s="3" t="s">
        <v>455</v>
      </c>
      <c r="C688" s="3"/>
      <c r="D688" s="3"/>
      <c r="E688" s="3" t="s">
        <v>458</v>
      </c>
      <c r="F688" s="3"/>
      <c r="G688" s="3"/>
      <c r="H688" s="30">
        <f t="shared" si="426"/>
        <v>38295797001.651588</v>
      </c>
      <c r="I688" s="97">
        <v>0</v>
      </c>
      <c r="J688" s="97">
        <f t="shared" si="428"/>
        <v>38295797001.651588</v>
      </c>
      <c r="K688" s="30">
        <f>+Distribution!K688</f>
        <v>12589882555.539207</v>
      </c>
      <c r="L688" s="30">
        <f>+Distribution!L688</f>
        <v>672100106.11512482</v>
      </c>
      <c r="M688" s="30">
        <f t="shared" si="427"/>
        <v>9205057207.3266869</v>
      </c>
      <c r="N688" s="30">
        <f>+Distribution!N688</f>
        <v>1309566782.6682951</v>
      </c>
      <c r="O688" s="30">
        <f>+Distribution!O688</f>
        <v>7895490424.658391</v>
      </c>
      <c r="P688" s="9">
        <f t="shared" si="423"/>
        <v>4525071649.0120554</v>
      </c>
      <c r="Q688" s="30">
        <f>+Distribution!Q688</f>
        <v>3758114018.0188446</v>
      </c>
      <c r="R688" s="30">
        <f>+Distribution!R688</f>
        <v>261157650.99321082</v>
      </c>
      <c r="S688" s="30">
        <f>+Distribution!S688</f>
        <v>505799980</v>
      </c>
      <c r="T688" s="30">
        <f>+Distribution!T688</f>
        <v>11035696755.195988</v>
      </c>
      <c r="U688" s="30">
        <f>+Distribution!U688</f>
        <v>238384897.60503083</v>
      </c>
      <c r="V688" s="30">
        <f>+Distribution!V688</f>
        <v>29603830.857500002</v>
      </c>
      <c r="W688" s="26" t="str">
        <f t="shared" si="430"/>
        <v>OK</v>
      </c>
    </row>
    <row r="689" spans="1:23" x14ac:dyDescent="0.2">
      <c r="A689" s="3">
        <f t="shared" si="429"/>
        <v>21</v>
      </c>
      <c r="B689" s="3" t="s">
        <v>456</v>
      </c>
      <c r="C689" s="3"/>
      <c r="D689" s="3" t="s">
        <v>547</v>
      </c>
      <c r="E689" s="3" t="s">
        <v>459</v>
      </c>
      <c r="F689" s="3"/>
      <c r="G689" s="3"/>
      <c r="H689" s="30">
        <f t="shared" si="426"/>
        <v>38295797001.651588</v>
      </c>
      <c r="I689" s="97">
        <v>0</v>
      </c>
      <c r="J689" s="97">
        <f t="shared" si="428"/>
        <v>38295797001.651588</v>
      </c>
      <c r="K689" s="30">
        <f t="shared" ref="K689:V689" si="436">K688</f>
        <v>12589882555.539207</v>
      </c>
      <c r="L689" s="30">
        <f t="shared" si="436"/>
        <v>672100106.11512482</v>
      </c>
      <c r="M689" s="30">
        <f t="shared" si="427"/>
        <v>9205057207.3266869</v>
      </c>
      <c r="N689" s="30">
        <f t="shared" si="436"/>
        <v>1309566782.6682951</v>
      </c>
      <c r="O689" s="30">
        <f t="shared" si="436"/>
        <v>7895490424.658391</v>
      </c>
      <c r="P689" s="9">
        <f t="shared" si="423"/>
        <v>4525071649.0120554</v>
      </c>
      <c r="Q689" s="30">
        <f t="shared" si="436"/>
        <v>3758114018.0188446</v>
      </c>
      <c r="R689" s="30">
        <f t="shared" si="436"/>
        <v>261157650.99321082</v>
      </c>
      <c r="S689" s="30">
        <f>S688</f>
        <v>505799980</v>
      </c>
      <c r="T689" s="30">
        <f t="shared" si="436"/>
        <v>11035696755.195988</v>
      </c>
      <c r="U689" s="30">
        <f t="shared" si="436"/>
        <v>238384897.60503083</v>
      </c>
      <c r="V689" s="30">
        <f t="shared" si="436"/>
        <v>29603830.857500002</v>
      </c>
      <c r="W689" s="26" t="str">
        <f t="shared" si="430"/>
        <v>OK</v>
      </c>
    </row>
    <row r="690" spans="1:23" x14ac:dyDescent="0.2">
      <c r="A690" s="3">
        <f t="shared" si="429"/>
        <v>22</v>
      </c>
      <c r="B690" s="3" t="s">
        <v>457</v>
      </c>
      <c r="C690" s="3"/>
      <c r="D690" s="3" t="s">
        <v>547</v>
      </c>
      <c r="E690" s="3" t="s">
        <v>460</v>
      </c>
      <c r="F690" s="3"/>
      <c r="G690" s="3"/>
      <c r="H690" s="30">
        <f t="shared" si="426"/>
        <v>40432437272.627991</v>
      </c>
      <c r="I690" s="97">
        <v>0</v>
      </c>
      <c r="J690" s="97">
        <f t="shared" si="428"/>
        <v>40432437272.627991</v>
      </c>
      <c r="K690" s="30">
        <f>+Distribution!K690</f>
        <v>13539159700.226864</v>
      </c>
      <c r="L690" s="30">
        <f>+Distribution!L690</f>
        <v>722776454.1162051</v>
      </c>
      <c r="M690" s="30">
        <f t="shared" si="427"/>
        <v>9899118520.7591171</v>
      </c>
      <c r="N690" s="30">
        <f>+Distribution!N690</f>
        <v>1408308118.0814846</v>
      </c>
      <c r="O690" s="30">
        <f>+Distribution!O690</f>
        <v>8490810402.6776323</v>
      </c>
      <c r="P690" s="9">
        <f t="shared" si="423"/>
        <v>4727025596.7074633</v>
      </c>
      <c r="Q690" s="30">
        <f>+Distribution!Q690</f>
        <v>3925838646.6430254</v>
      </c>
      <c r="R690" s="30">
        <f>+Distribution!R690</f>
        <v>272813116.95703781</v>
      </c>
      <c r="S690" s="30">
        <f>+Distribution!S690</f>
        <v>528373833.10739994</v>
      </c>
      <c r="T690" s="30">
        <f>+Distribution!T690</f>
        <v>11257072832.105221</v>
      </c>
      <c r="U690" s="30">
        <f>+Distribution!U690</f>
        <v>256359118.88445011</v>
      </c>
      <c r="V690" s="30">
        <f>+Distribution!V690</f>
        <v>30925049.828670219</v>
      </c>
      <c r="W690" s="26" t="str">
        <f t="shared" si="430"/>
        <v>OK</v>
      </c>
    </row>
    <row r="691" spans="1:23" x14ac:dyDescent="0.2">
      <c r="A691" s="3">
        <f t="shared" si="429"/>
        <v>23</v>
      </c>
      <c r="B691" s="3" t="s">
        <v>33</v>
      </c>
      <c r="C691" s="3"/>
      <c r="D691" s="3"/>
      <c r="E691" s="3" t="s">
        <v>325</v>
      </c>
      <c r="F691" s="3"/>
      <c r="G691" s="3"/>
      <c r="H691" s="30">
        <f t="shared" si="426"/>
        <v>0</v>
      </c>
      <c r="I691" s="97">
        <v>0</v>
      </c>
      <c r="J691" s="97">
        <f t="shared" si="428"/>
        <v>0</v>
      </c>
      <c r="K691" s="10">
        <f t="shared" ref="K691:V691" si="437">K111</f>
        <v>0</v>
      </c>
      <c r="L691" s="10">
        <f t="shared" si="437"/>
        <v>0</v>
      </c>
      <c r="M691" s="10">
        <f t="shared" si="427"/>
        <v>0</v>
      </c>
      <c r="N691" s="10">
        <f t="shared" si="437"/>
        <v>0</v>
      </c>
      <c r="O691" s="10">
        <f t="shared" si="437"/>
        <v>0</v>
      </c>
      <c r="P691" s="9">
        <f t="shared" si="423"/>
        <v>0</v>
      </c>
      <c r="Q691" s="10">
        <f t="shared" si="437"/>
        <v>0</v>
      </c>
      <c r="R691" s="10">
        <f t="shared" si="437"/>
        <v>0</v>
      </c>
      <c r="S691" s="10">
        <f>S111</f>
        <v>0</v>
      </c>
      <c r="T691" s="10">
        <f t="shared" si="437"/>
        <v>0</v>
      </c>
      <c r="U691" s="10">
        <f t="shared" si="437"/>
        <v>0</v>
      </c>
      <c r="V691" s="10">
        <f t="shared" si="437"/>
        <v>0</v>
      </c>
      <c r="W691" s="26" t="str">
        <f t="shared" si="430"/>
        <v>OK</v>
      </c>
    </row>
    <row r="692" spans="1:23" x14ac:dyDescent="0.2">
      <c r="A692" s="3">
        <f t="shared" si="429"/>
        <v>24</v>
      </c>
      <c r="B692" s="3" t="s">
        <v>378</v>
      </c>
      <c r="C692" s="3"/>
      <c r="D692" s="3"/>
      <c r="E692" s="3" t="s">
        <v>386</v>
      </c>
      <c r="F692" s="3"/>
      <c r="G692" s="3"/>
      <c r="H692" s="30">
        <f t="shared" si="426"/>
        <v>0</v>
      </c>
      <c r="I692" s="97">
        <v>0</v>
      </c>
      <c r="J692" s="97">
        <f t="shared" si="428"/>
        <v>0</v>
      </c>
      <c r="K692" s="10">
        <f t="shared" ref="K692:V692" si="438">K111</f>
        <v>0</v>
      </c>
      <c r="L692" s="10">
        <f t="shared" si="438"/>
        <v>0</v>
      </c>
      <c r="M692" s="10">
        <f t="shared" si="427"/>
        <v>0</v>
      </c>
      <c r="N692" s="10">
        <f t="shared" si="438"/>
        <v>0</v>
      </c>
      <c r="O692" s="10">
        <f t="shared" si="438"/>
        <v>0</v>
      </c>
      <c r="P692" s="9">
        <f t="shared" si="423"/>
        <v>0</v>
      </c>
      <c r="Q692" s="10">
        <f t="shared" si="438"/>
        <v>0</v>
      </c>
      <c r="R692" s="10">
        <f t="shared" si="438"/>
        <v>0</v>
      </c>
      <c r="S692" s="10">
        <f>S111</f>
        <v>0</v>
      </c>
      <c r="T692" s="10">
        <f t="shared" si="438"/>
        <v>0</v>
      </c>
      <c r="U692" s="10">
        <f t="shared" si="438"/>
        <v>0</v>
      </c>
      <c r="V692" s="10">
        <f t="shared" si="438"/>
        <v>0</v>
      </c>
      <c r="W692" s="26" t="str">
        <f t="shared" si="430"/>
        <v>OK</v>
      </c>
    </row>
    <row r="693" spans="1:23" x14ac:dyDescent="0.2">
      <c r="A693" s="3">
        <f t="shared" si="429"/>
        <v>25</v>
      </c>
      <c r="B693" s="3" t="s">
        <v>379</v>
      </c>
      <c r="C693" s="3"/>
      <c r="D693" s="3"/>
      <c r="E693" s="3" t="s">
        <v>387</v>
      </c>
      <c r="F693" s="3"/>
      <c r="G693" s="3"/>
      <c r="H693" s="30">
        <f t="shared" si="426"/>
        <v>0</v>
      </c>
      <c r="I693" s="97">
        <v>0</v>
      </c>
      <c r="J693" s="97">
        <f t="shared" si="428"/>
        <v>0</v>
      </c>
      <c r="K693" s="10"/>
      <c r="L693" s="10"/>
      <c r="M693" s="10">
        <f t="shared" si="427"/>
        <v>0</v>
      </c>
      <c r="N693" s="10"/>
      <c r="O693" s="10"/>
      <c r="P693" s="9">
        <f t="shared" si="423"/>
        <v>0</v>
      </c>
      <c r="Q693" s="10"/>
      <c r="R693" s="10"/>
      <c r="S693" s="10"/>
      <c r="T693" s="10"/>
      <c r="U693" s="10"/>
      <c r="V693" s="10"/>
      <c r="W693" s="26" t="str">
        <f t="shared" si="430"/>
        <v>OK</v>
      </c>
    </row>
    <row r="694" spans="1:23" x14ac:dyDescent="0.2">
      <c r="A694" s="3">
        <f t="shared" si="429"/>
        <v>26</v>
      </c>
      <c r="B694" s="3" t="s">
        <v>52</v>
      </c>
      <c r="C694" s="3"/>
      <c r="D694" s="3"/>
      <c r="E694" s="3" t="s">
        <v>331</v>
      </c>
      <c r="F694" s="3"/>
      <c r="G694" s="3"/>
      <c r="H694" s="30">
        <f t="shared" si="426"/>
        <v>0</v>
      </c>
      <c r="I694" s="97">
        <v>0</v>
      </c>
      <c r="J694" s="97">
        <f t="shared" si="428"/>
        <v>0</v>
      </c>
      <c r="K694" s="10">
        <f t="shared" ref="K694:V694" si="439">K147</f>
        <v>0</v>
      </c>
      <c r="L694" s="10">
        <f t="shared" si="439"/>
        <v>0</v>
      </c>
      <c r="M694" s="10">
        <f t="shared" si="427"/>
        <v>0</v>
      </c>
      <c r="N694" s="10">
        <f t="shared" si="439"/>
        <v>0</v>
      </c>
      <c r="O694" s="10">
        <f t="shared" si="439"/>
        <v>0</v>
      </c>
      <c r="P694" s="9">
        <f t="shared" si="423"/>
        <v>0</v>
      </c>
      <c r="Q694" s="10">
        <f t="shared" si="439"/>
        <v>0</v>
      </c>
      <c r="R694" s="10">
        <f t="shared" si="439"/>
        <v>0</v>
      </c>
      <c r="S694" s="10">
        <f>S147</f>
        <v>0</v>
      </c>
      <c r="T694" s="10">
        <f t="shared" si="439"/>
        <v>0</v>
      </c>
      <c r="U694" s="10">
        <f t="shared" si="439"/>
        <v>0</v>
      </c>
      <c r="V694" s="10">
        <f t="shared" si="439"/>
        <v>0</v>
      </c>
      <c r="W694" s="26" t="str">
        <f t="shared" si="430"/>
        <v>OK</v>
      </c>
    </row>
    <row r="695" spans="1:23" x14ac:dyDescent="0.2">
      <c r="A695" s="3">
        <f t="shared" si="429"/>
        <v>27</v>
      </c>
      <c r="B695" s="3" t="s">
        <v>380</v>
      </c>
      <c r="C695" s="3"/>
      <c r="D695" s="3"/>
      <c r="E695" s="3" t="s">
        <v>388</v>
      </c>
      <c r="F695" s="3"/>
      <c r="G695" s="3"/>
      <c r="H695" s="30">
        <f t="shared" si="426"/>
        <v>0</v>
      </c>
      <c r="I695" s="97">
        <v>0</v>
      </c>
      <c r="J695" s="97">
        <f t="shared" si="428"/>
        <v>0</v>
      </c>
      <c r="K695" s="10">
        <f t="shared" ref="K695:V695" si="440">K147</f>
        <v>0</v>
      </c>
      <c r="L695" s="10">
        <f t="shared" si="440"/>
        <v>0</v>
      </c>
      <c r="M695" s="10">
        <f t="shared" si="427"/>
        <v>0</v>
      </c>
      <c r="N695" s="10">
        <f t="shared" si="440"/>
        <v>0</v>
      </c>
      <c r="O695" s="10">
        <f t="shared" si="440"/>
        <v>0</v>
      </c>
      <c r="P695" s="9">
        <f t="shared" si="423"/>
        <v>0</v>
      </c>
      <c r="Q695" s="10">
        <f t="shared" si="440"/>
        <v>0</v>
      </c>
      <c r="R695" s="10">
        <f t="shared" si="440"/>
        <v>0</v>
      </c>
      <c r="S695" s="10">
        <f>S147</f>
        <v>0</v>
      </c>
      <c r="T695" s="10">
        <f t="shared" si="440"/>
        <v>0</v>
      </c>
      <c r="U695" s="10">
        <f t="shared" si="440"/>
        <v>0</v>
      </c>
      <c r="V695" s="10">
        <f t="shared" si="440"/>
        <v>0</v>
      </c>
      <c r="W695" s="26" t="str">
        <f t="shared" si="430"/>
        <v>OK</v>
      </c>
    </row>
    <row r="696" spans="1:23" x14ac:dyDescent="0.2">
      <c r="A696" s="3">
        <f t="shared" si="429"/>
        <v>28</v>
      </c>
      <c r="B696" s="3" t="s">
        <v>381</v>
      </c>
      <c r="C696" s="3"/>
      <c r="D696" s="3"/>
      <c r="E696" s="3" t="s">
        <v>389</v>
      </c>
      <c r="F696" s="3"/>
      <c r="G696" s="3"/>
      <c r="H696" s="30">
        <f t="shared" si="426"/>
        <v>0</v>
      </c>
      <c r="I696" s="97">
        <v>0</v>
      </c>
      <c r="J696" s="97">
        <f t="shared" si="428"/>
        <v>0</v>
      </c>
      <c r="K696" s="10"/>
      <c r="L696" s="10"/>
      <c r="M696" s="10">
        <f t="shared" si="427"/>
        <v>0</v>
      </c>
      <c r="N696" s="10"/>
      <c r="O696" s="10"/>
      <c r="P696" s="9">
        <f t="shared" si="423"/>
        <v>0</v>
      </c>
      <c r="Q696" s="10"/>
      <c r="R696" s="10"/>
      <c r="S696" s="10"/>
      <c r="T696" s="10"/>
      <c r="U696" s="10"/>
      <c r="V696" s="10"/>
      <c r="W696" s="26" t="str">
        <f t="shared" si="430"/>
        <v>OK</v>
      </c>
    </row>
    <row r="697" spans="1:23" x14ac:dyDescent="0.2">
      <c r="A697" s="3">
        <f t="shared" si="429"/>
        <v>29</v>
      </c>
      <c r="B697" s="3" t="s">
        <v>84</v>
      </c>
      <c r="C697" s="3"/>
      <c r="D697" s="3"/>
      <c r="E697" s="3" t="s">
        <v>375</v>
      </c>
      <c r="F697" s="3"/>
      <c r="G697" s="3"/>
      <c r="H697" s="30">
        <f t="shared" si="426"/>
        <v>5449781.4208663134</v>
      </c>
      <c r="I697" s="97">
        <v>0</v>
      </c>
      <c r="J697" s="97">
        <f t="shared" si="428"/>
        <v>5449781.4208663134</v>
      </c>
      <c r="K697" s="10">
        <f t="shared" ref="K697:V697" si="441">+K162+K168</f>
        <v>4467554.3228024552</v>
      </c>
      <c r="L697" s="10">
        <f t="shared" si="441"/>
        <v>474663.13691230328</v>
      </c>
      <c r="M697" s="10">
        <f t="shared" si="427"/>
        <v>314084.22759296733</v>
      </c>
      <c r="N697" s="10">
        <f t="shared" si="441"/>
        <v>2498.4810602763346</v>
      </c>
      <c r="O697" s="10">
        <f t="shared" si="441"/>
        <v>311585.746532691</v>
      </c>
      <c r="P697" s="9">
        <f t="shared" si="423"/>
        <v>4786.1949942442507</v>
      </c>
      <c r="Q697" s="10">
        <f t="shared" si="441"/>
        <v>2034.3535022041683</v>
      </c>
      <c r="R697" s="10">
        <f t="shared" si="441"/>
        <v>2385.7024013055279</v>
      </c>
      <c r="S697" s="10">
        <f>+S162+S168</f>
        <v>366.1390907345546</v>
      </c>
      <c r="T697" s="10">
        <f t="shared" si="441"/>
        <v>538.16682845648893</v>
      </c>
      <c r="U697" s="10">
        <f t="shared" si="441"/>
        <v>188072.95656202463</v>
      </c>
      <c r="V697" s="10">
        <f t="shared" si="441"/>
        <v>82.415173863281851</v>
      </c>
      <c r="W697" s="26" t="str">
        <f t="shared" si="430"/>
        <v>OK</v>
      </c>
    </row>
    <row r="698" spans="1:23" x14ac:dyDescent="0.2">
      <c r="A698" s="3">
        <f t="shared" si="429"/>
        <v>30</v>
      </c>
      <c r="B698" s="3" t="s">
        <v>382</v>
      </c>
      <c r="C698" s="3"/>
      <c r="D698" s="3"/>
      <c r="E698" s="3" t="s">
        <v>390</v>
      </c>
      <c r="F698" s="3"/>
      <c r="G698" s="3"/>
      <c r="H698" s="30">
        <f t="shared" si="426"/>
        <v>5449781.4208663134</v>
      </c>
      <c r="I698" s="97">
        <v>0</v>
      </c>
      <c r="J698" s="97">
        <f t="shared" si="428"/>
        <v>5449781.4208663134</v>
      </c>
      <c r="K698" s="10">
        <f t="shared" ref="K698:V698" si="442">+K162+K168</f>
        <v>4467554.3228024552</v>
      </c>
      <c r="L698" s="10">
        <f t="shared" si="442"/>
        <v>474663.13691230328</v>
      </c>
      <c r="M698" s="10">
        <f t="shared" si="427"/>
        <v>314084.22759296733</v>
      </c>
      <c r="N698" s="10">
        <f t="shared" si="442"/>
        <v>2498.4810602763346</v>
      </c>
      <c r="O698" s="10">
        <f t="shared" si="442"/>
        <v>311585.746532691</v>
      </c>
      <c r="P698" s="9">
        <f t="shared" si="423"/>
        <v>4786.1949942442507</v>
      </c>
      <c r="Q698" s="10">
        <f t="shared" si="442"/>
        <v>2034.3535022041683</v>
      </c>
      <c r="R698" s="10">
        <f t="shared" si="442"/>
        <v>2385.7024013055279</v>
      </c>
      <c r="S698" s="10">
        <f>+S162+S168</f>
        <v>366.1390907345546</v>
      </c>
      <c r="T698" s="10">
        <f t="shared" si="442"/>
        <v>538.16682845648893</v>
      </c>
      <c r="U698" s="10">
        <f t="shared" si="442"/>
        <v>188072.95656202463</v>
      </c>
      <c r="V698" s="10">
        <f t="shared" si="442"/>
        <v>82.415173863281851</v>
      </c>
      <c r="W698" s="26" t="str">
        <f t="shared" si="430"/>
        <v>OK</v>
      </c>
    </row>
    <row r="699" spans="1:23" x14ac:dyDescent="0.2">
      <c r="A699" s="3">
        <f t="shared" si="429"/>
        <v>31</v>
      </c>
      <c r="B699" s="3" t="s">
        <v>383</v>
      </c>
      <c r="C699" s="3"/>
      <c r="D699" s="3"/>
      <c r="E699" s="3" t="s">
        <v>391</v>
      </c>
      <c r="F699" s="3"/>
      <c r="G699" s="3"/>
      <c r="H699" s="30">
        <f t="shared" si="426"/>
        <v>0</v>
      </c>
      <c r="I699" s="97">
        <v>0</v>
      </c>
      <c r="J699" s="97">
        <f t="shared" si="428"/>
        <v>0</v>
      </c>
      <c r="K699" s="10"/>
      <c r="L699" s="10"/>
      <c r="M699" s="10">
        <f t="shared" si="427"/>
        <v>0</v>
      </c>
      <c r="N699" s="10"/>
      <c r="O699" s="10"/>
      <c r="P699" s="9">
        <f t="shared" si="423"/>
        <v>0</v>
      </c>
      <c r="Q699" s="10"/>
      <c r="R699" s="10"/>
      <c r="S699" s="10"/>
      <c r="T699" s="10"/>
      <c r="U699" s="10"/>
      <c r="V699" s="10"/>
      <c r="W699" s="26" t="str">
        <f t="shared" si="430"/>
        <v>OK</v>
      </c>
    </row>
    <row r="700" spans="1:23" x14ac:dyDescent="0.2">
      <c r="A700" s="3">
        <f t="shared" si="429"/>
        <v>32</v>
      </c>
      <c r="B700" s="3" t="s">
        <v>376</v>
      </c>
      <c r="C700" s="3"/>
      <c r="D700" s="3"/>
      <c r="E700" s="3" t="s">
        <v>377</v>
      </c>
      <c r="F700" s="3"/>
      <c r="G700" s="3"/>
      <c r="H700" s="30">
        <f t="shared" si="426"/>
        <v>212.22859267176662</v>
      </c>
      <c r="I700" s="97">
        <v>0</v>
      </c>
      <c r="J700" s="97">
        <f t="shared" si="428"/>
        <v>212.22859267176662</v>
      </c>
      <c r="K700" s="10">
        <f t="shared" ref="K700:V700" si="443">+K96</f>
        <v>173.97812744980013</v>
      </c>
      <c r="L700" s="10">
        <f t="shared" si="443"/>
        <v>18.484610989049674</v>
      </c>
      <c r="M700" s="10">
        <f t="shared" si="427"/>
        <v>12.231252678728202</v>
      </c>
      <c r="N700" s="10">
        <f t="shared" si="443"/>
        <v>9.729731860607721E-2</v>
      </c>
      <c r="O700" s="10">
        <f t="shared" si="443"/>
        <v>12.133955360122124</v>
      </c>
      <c r="P700" s="9">
        <f t="shared" si="423"/>
        <v>0.18638681984416947</v>
      </c>
      <c r="Q700" s="10">
        <f t="shared" si="443"/>
        <v>7.9222990323351047E-2</v>
      </c>
      <c r="R700" s="10">
        <f t="shared" si="443"/>
        <v>9.290542575233067E-2</v>
      </c>
      <c r="S700" s="10">
        <f>+S96</f>
        <v>1.4258403768487757E-2</v>
      </c>
      <c r="T700" s="10">
        <f t="shared" si="443"/>
        <v>2.0957609086603112E-2</v>
      </c>
      <c r="U700" s="10">
        <f t="shared" si="443"/>
        <v>7.3240476650955024</v>
      </c>
      <c r="V700" s="10">
        <f t="shared" si="443"/>
        <v>3.2094601623532406E-3</v>
      </c>
      <c r="W700" s="26" t="str">
        <f t="shared" si="430"/>
        <v>OK</v>
      </c>
    </row>
    <row r="701" spans="1:23" x14ac:dyDescent="0.2">
      <c r="A701" s="3">
        <f t="shared" si="429"/>
        <v>33</v>
      </c>
      <c r="B701" s="3" t="s">
        <v>384</v>
      </c>
      <c r="C701" s="3"/>
      <c r="D701" s="3"/>
      <c r="E701" s="3" t="s">
        <v>392</v>
      </c>
      <c r="F701" s="3"/>
      <c r="G701" s="3"/>
      <c r="H701" s="30">
        <f t="shared" si="426"/>
        <v>212.22859267176662</v>
      </c>
      <c r="I701" s="97">
        <v>0</v>
      </c>
      <c r="J701" s="97">
        <f t="shared" si="428"/>
        <v>212.22859267176662</v>
      </c>
      <c r="K701" s="10">
        <f t="shared" ref="K701:V701" si="444">+K96</f>
        <v>173.97812744980013</v>
      </c>
      <c r="L701" s="10">
        <f t="shared" si="444"/>
        <v>18.484610989049674</v>
      </c>
      <c r="M701" s="10">
        <f t="shared" si="427"/>
        <v>12.231252678728202</v>
      </c>
      <c r="N701" s="10">
        <f t="shared" si="444"/>
        <v>9.729731860607721E-2</v>
      </c>
      <c r="O701" s="10">
        <f t="shared" si="444"/>
        <v>12.133955360122124</v>
      </c>
      <c r="P701" s="9">
        <f t="shared" si="423"/>
        <v>0.18638681984416947</v>
      </c>
      <c r="Q701" s="10">
        <f t="shared" si="444"/>
        <v>7.9222990323351047E-2</v>
      </c>
      <c r="R701" s="10">
        <f t="shared" si="444"/>
        <v>9.290542575233067E-2</v>
      </c>
      <c r="S701" s="10">
        <f>+S96</f>
        <v>1.4258403768487757E-2</v>
      </c>
      <c r="T701" s="10">
        <f t="shared" si="444"/>
        <v>2.0957609086603112E-2</v>
      </c>
      <c r="U701" s="10">
        <f t="shared" si="444"/>
        <v>7.3240476650955024</v>
      </c>
      <c r="V701" s="10">
        <f t="shared" si="444"/>
        <v>3.2094601623532406E-3</v>
      </c>
      <c r="W701" s="26" t="str">
        <f t="shared" si="430"/>
        <v>OK</v>
      </c>
    </row>
    <row r="702" spans="1:23" x14ac:dyDescent="0.2">
      <c r="A702" s="3">
        <f t="shared" si="429"/>
        <v>34</v>
      </c>
      <c r="B702" s="3" t="s">
        <v>385</v>
      </c>
      <c r="C702" s="3"/>
      <c r="D702" s="3"/>
      <c r="E702" s="3" t="s">
        <v>393</v>
      </c>
      <c r="F702" s="3"/>
      <c r="G702" s="3"/>
      <c r="H702" s="30">
        <f t="shared" si="426"/>
        <v>0</v>
      </c>
      <c r="I702" s="97">
        <v>0</v>
      </c>
      <c r="J702" s="97">
        <f t="shared" si="428"/>
        <v>0</v>
      </c>
      <c r="K702" s="10"/>
      <c r="L702" s="10"/>
      <c r="M702" s="10">
        <f t="shared" ref="M702:M733" si="445">SUM(N702:O702)</f>
        <v>0</v>
      </c>
      <c r="N702" s="10"/>
      <c r="O702" s="10"/>
      <c r="P702" s="9">
        <f t="shared" si="423"/>
        <v>0</v>
      </c>
      <c r="Q702" s="10"/>
      <c r="R702" s="10"/>
      <c r="S702" s="10"/>
      <c r="T702" s="10"/>
      <c r="U702" s="10"/>
      <c r="V702" s="10"/>
      <c r="W702" s="26" t="str">
        <f t="shared" si="430"/>
        <v>OK</v>
      </c>
    </row>
    <row r="703" spans="1:23" x14ac:dyDescent="0.2">
      <c r="A703" s="3">
        <f t="shared" si="429"/>
        <v>35</v>
      </c>
      <c r="B703" s="3" t="s">
        <v>429</v>
      </c>
      <c r="C703" s="3"/>
      <c r="D703" s="3"/>
      <c r="E703" s="3" t="s">
        <v>313</v>
      </c>
      <c r="F703" s="3"/>
      <c r="G703" s="3"/>
      <c r="H703" s="30">
        <f t="shared" ref="H703:H720" si="446">SUM(I703:J703)</f>
        <v>5449993.6494589867</v>
      </c>
      <c r="I703" s="97">
        <v>0</v>
      </c>
      <c r="J703" s="97">
        <f t="shared" si="428"/>
        <v>5449993.6494589867</v>
      </c>
      <c r="K703" s="10">
        <f t="shared" ref="K703:V703" si="447">+K171</f>
        <v>4467728.3009299049</v>
      </c>
      <c r="L703" s="10">
        <f t="shared" si="447"/>
        <v>474681.62152329233</v>
      </c>
      <c r="M703" s="10">
        <f t="shared" si="445"/>
        <v>314096.45884564606</v>
      </c>
      <c r="N703" s="10">
        <f t="shared" si="447"/>
        <v>2498.5783575949408</v>
      </c>
      <c r="O703" s="10">
        <f t="shared" si="447"/>
        <v>311597.8804880511</v>
      </c>
      <c r="P703" s="9">
        <f t="shared" si="423"/>
        <v>4786.381381064095</v>
      </c>
      <c r="Q703" s="10">
        <f t="shared" si="447"/>
        <v>2034.4327251944917</v>
      </c>
      <c r="R703" s="10">
        <f t="shared" si="447"/>
        <v>2385.7953067312801</v>
      </c>
      <c r="S703" s="10">
        <f>+S171</f>
        <v>366.15334913832311</v>
      </c>
      <c r="T703" s="10">
        <f t="shared" si="447"/>
        <v>538.18778606557555</v>
      </c>
      <c r="U703" s="10">
        <f t="shared" si="447"/>
        <v>188080.28060968971</v>
      </c>
      <c r="V703" s="10">
        <f t="shared" si="447"/>
        <v>82.418383323444203</v>
      </c>
      <c r="W703" s="26" t="str">
        <f t="shared" si="430"/>
        <v>OK</v>
      </c>
    </row>
    <row r="704" spans="1:23" x14ac:dyDescent="0.2">
      <c r="A704" s="3">
        <f t="shared" si="429"/>
        <v>36</v>
      </c>
      <c r="B704" s="3" t="s">
        <v>398</v>
      </c>
      <c r="C704" s="3"/>
      <c r="D704" s="3"/>
      <c r="E704" s="3" t="s">
        <v>340</v>
      </c>
      <c r="F704" s="3"/>
      <c r="G704" s="3"/>
      <c r="H704" s="30">
        <f t="shared" si="446"/>
        <v>4419847.8119950444</v>
      </c>
      <c r="I704" s="97">
        <v>0</v>
      </c>
      <c r="J704" s="97">
        <f t="shared" si="428"/>
        <v>4419847.8119950444</v>
      </c>
      <c r="K704" s="10">
        <f t="shared" ref="K704:V704" si="448">+K249</f>
        <v>3623248.1036768928</v>
      </c>
      <c r="L704" s="10">
        <f t="shared" si="448"/>
        <v>384958.3432986663</v>
      </c>
      <c r="M704" s="10">
        <f t="shared" si="445"/>
        <v>254726.63560298478</v>
      </c>
      <c r="N704" s="10">
        <f t="shared" si="448"/>
        <v>2026.302560556273</v>
      </c>
      <c r="O704" s="10">
        <f t="shared" si="448"/>
        <v>252700.33304242851</v>
      </c>
      <c r="P704" s="9">
        <f t="shared" si="423"/>
        <v>3881.6700780137598</v>
      </c>
      <c r="Q704" s="10">
        <f t="shared" si="448"/>
        <v>1649.8887168418266</v>
      </c>
      <c r="R704" s="10">
        <f t="shared" si="448"/>
        <v>1934.8375144200522</v>
      </c>
      <c r="S704" s="10">
        <f>+S249</f>
        <v>296.94384675188121</v>
      </c>
      <c r="T704" s="10">
        <f t="shared" si="448"/>
        <v>436.46071200844841</v>
      </c>
      <c r="U704" s="10">
        <f t="shared" si="448"/>
        <v>152529.75878507158</v>
      </c>
      <c r="V704" s="10">
        <f t="shared" si="448"/>
        <v>66.839841407238154</v>
      </c>
      <c r="W704" s="26" t="str">
        <f t="shared" ref="W704:W735" si="449">IF((+K704+L704+M704+P704+T704+U704+V704)-H704=0,"OK",(+K704+L704+M704+P704+T704+U704+V704)-H704)</f>
        <v>OK</v>
      </c>
    </row>
    <row r="705" spans="1:23" x14ac:dyDescent="0.2">
      <c r="A705" s="3">
        <f t="shared" si="429"/>
        <v>37</v>
      </c>
      <c r="B705" s="3" t="s">
        <v>399</v>
      </c>
      <c r="C705" s="3"/>
      <c r="D705" s="3"/>
      <c r="E705" s="3" t="s">
        <v>400</v>
      </c>
      <c r="F705" s="3"/>
      <c r="G705" s="3"/>
      <c r="H705" s="30">
        <f t="shared" si="446"/>
        <v>212.22859267168155</v>
      </c>
      <c r="I705" s="97">
        <v>0</v>
      </c>
      <c r="J705" s="97">
        <f t="shared" si="428"/>
        <v>212.22859267168155</v>
      </c>
      <c r="K705" s="10">
        <f t="shared" ref="K705:V705" si="450">+K171-K168-K162</f>
        <v>173.9781274497509</v>
      </c>
      <c r="L705" s="10">
        <f t="shared" si="450"/>
        <v>18.484610989049543</v>
      </c>
      <c r="M705" s="10">
        <f t="shared" si="445"/>
        <v>12.231252678705459</v>
      </c>
      <c r="N705" s="10">
        <f t="shared" si="450"/>
        <v>9.7297318606251793E-2</v>
      </c>
      <c r="O705" s="10">
        <f t="shared" si="450"/>
        <v>12.133955360099208</v>
      </c>
      <c r="P705" s="9">
        <f t="shared" si="423"/>
        <v>0.18638681984407413</v>
      </c>
      <c r="Q705" s="10">
        <f t="shared" si="450"/>
        <v>7.9222990323387421E-2</v>
      </c>
      <c r="R705" s="10">
        <f t="shared" si="450"/>
        <v>9.2905425752178417E-2</v>
      </c>
      <c r="S705" s="10">
        <f>+S171-S168-S162</f>
        <v>1.4258403768508288E-2</v>
      </c>
      <c r="T705" s="10">
        <f t="shared" si="450"/>
        <v>2.0957609086622142E-2</v>
      </c>
      <c r="U705" s="10">
        <f t="shared" si="450"/>
        <v>7.3240476650826167</v>
      </c>
      <c r="V705" s="10">
        <f t="shared" si="450"/>
        <v>3.2094601623526842E-3</v>
      </c>
      <c r="W705" s="26" t="str">
        <f t="shared" si="449"/>
        <v>OK</v>
      </c>
    </row>
    <row r="706" spans="1:23" x14ac:dyDescent="0.2">
      <c r="A706" s="3">
        <f t="shared" si="429"/>
        <v>38</v>
      </c>
      <c r="B706" s="3" t="s">
        <v>397</v>
      </c>
      <c r="C706" s="3"/>
      <c r="D706" s="3"/>
      <c r="E706" s="3" t="s">
        <v>361</v>
      </c>
      <c r="F706" s="3"/>
      <c r="G706" s="3"/>
      <c r="H706" s="30">
        <f t="shared" si="446"/>
        <v>0</v>
      </c>
      <c r="I706" s="97">
        <v>0</v>
      </c>
      <c r="J706" s="97">
        <f t="shared" si="428"/>
        <v>0</v>
      </c>
      <c r="K706" s="10">
        <f>+K147+K111</f>
        <v>0</v>
      </c>
      <c r="L706" s="10">
        <f>+L147+L111</f>
        <v>0</v>
      </c>
      <c r="M706" s="10">
        <f t="shared" si="445"/>
        <v>0</v>
      </c>
      <c r="N706" s="10">
        <f>+N147+N111</f>
        <v>0</v>
      </c>
      <c r="O706" s="10">
        <f>+O147+O111</f>
        <v>0</v>
      </c>
      <c r="P706" s="9">
        <f t="shared" si="423"/>
        <v>0</v>
      </c>
      <c r="Q706" s="10">
        <f t="shared" ref="Q706:V706" si="451">+Q147+Q111</f>
        <v>0</v>
      </c>
      <c r="R706" s="10">
        <f t="shared" si="451"/>
        <v>0</v>
      </c>
      <c r="S706" s="10">
        <f t="shared" si="451"/>
        <v>0</v>
      </c>
      <c r="T706" s="10">
        <f t="shared" si="451"/>
        <v>0</v>
      </c>
      <c r="U706" s="10">
        <f t="shared" si="451"/>
        <v>0</v>
      </c>
      <c r="V706" s="10">
        <f t="shared" si="451"/>
        <v>0</v>
      </c>
      <c r="W706" s="26" t="str">
        <f t="shared" si="449"/>
        <v>OK</v>
      </c>
    </row>
    <row r="707" spans="1:23" x14ac:dyDescent="0.2">
      <c r="A707" s="3">
        <f t="shared" si="429"/>
        <v>39</v>
      </c>
      <c r="B707" s="3" t="s">
        <v>420</v>
      </c>
      <c r="C707" s="3"/>
      <c r="D707" s="3"/>
      <c r="E707" s="3" t="s">
        <v>329</v>
      </c>
      <c r="F707" s="3"/>
      <c r="G707" s="3"/>
      <c r="H707" s="30">
        <f t="shared" si="446"/>
        <v>0</v>
      </c>
      <c r="I707" s="97">
        <v>0</v>
      </c>
      <c r="J707" s="97">
        <f t="shared" si="428"/>
        <v>0</v>
      </c>
      <c r="K707" s="10">
        <f t="shared" ref="K707:V707" si="452">+K102</f>
        <v>0</v>
      </c>
      <c r="L707" s="10">
        <f t="shared" si="452"/>
        <v>0</v>
      </c>
      <c r="M707" s="10">
        <f t="shared" si="445"/>
        <v>0</v>
      </c>
      <c r="N707" s="10">
        <f t="shared" si="452"/>
        <v>0</v>
      </c>
      <c r="O707" s="10">
        <f t="shared" si="452"/>
        <v>0</v>
      </c>
      <c r="P707" s="9">
        <f t="shared" si="423"/>
        <v>0</v>
      </c>
      <c r="Q707" s="10">
        <f t="shared" si="452"/>
        <v>0</v>
      </c>
      <c r="R707" s="10">
        <f t="shared" si="452"/>
        <v>0</v>
      </c>
      <c r="S707" s="10">
        <f>+S102</f>
        <v>0</v>
      </c>
      <c r="T707" s="10">
        <f t="shared" si="452"/>
        <v>0</v>
      </c>
      <c r="U707" s="10">
        <f t="shared" si="452"/>
        <v>0</v>
      </c>
      <c r="V707" s="10">
        <f t="shared" si="452"/>
        <v>0</v>
      </c>
      <c r="W707" s="26" t="str">
        <f t="shared" si="449"/>
        <v>OK</v>
      </c>
    </row>
    <row r="708" spans="1:23" x14ac:dyDescent="0.2">
      <c r="A708" s="3">
        <f t="shared" si="429"/>
        <v>40</v>
      </c>
      <c r="B708" s="3" t="s">
        <v>411</v>
      </c>
      <c r="C708" s="3"/>
      <c r="D708" s="3"/>
      <c r="E708" s="3" t="s">
        <v>330</v>
      </c>
      <c r="F708" s="3"/>
      <c r="G708" s="3"/>
      <c r="H708" s="30">
        <f t="shared" si="446"/>
        <v>0</v>
      </c>
      <c r="I708" s="97">
        <v>0</v>
      </c>
      <c r="J708" s="97">
        <f t="shared" si="428"/>
        <v>0</v>
      </c>
      <c r="K708" s="10">
        <f t="shared" ref="K708:V708" si="453">+K103</f>
        <v>0</v>
      </c>
      <c r="L708" s="10">
        <f t="shared" si="453"/>
        <v>0</v>
      </c>
      <c r="M708" s="10">
        <f t="shared" si="445"/>
        <v>0</v>
      </c>
      <c r="N708" s="10">
        <f t="shared" si="453"/>
        <v>0</v>
      </c>
      <c r="O708" s="10">
        <f t="shared" si="453"/>
        <v>0</v>
      </c>
      <c r="P708" s="9">
        <f t="shared" si="423"/>
        <v>0</v>
      </c>
      <c r="Q708" s="10">
        <f t="shared" si="453"/>
        <v>0</v>
      </c>
      <c r="R708" s="10">
        <f t="shared" si="453"/>
        <v>0</v>
      </c>
      <c r="S708" s="10">
        <f>+S103</f>
        <v>0</v>
      </c>
      <c r="T708" s="10">
        <f t="shared" si="453"/>
        <v>0</v>
      </c>
      <c r="U708" s="10">
        <f t="shared" si="453"/>
        <v>0</v>
      </c>
      <c r="V708" s="10">
        <f t="shared" si="453"/>
        <v>0</v>
      </c>
      <c r="W708" s="26" t="str">
        <f t="shared" si="449"/>
        <v>OK</v>
      </c>
    </row>
    <row r="709" spans="1:23" x14ac:dyDescent="0.2">
      <c r="A709" s="3">
        <f t="shared" si="429"/>
        <v>41</v>
      </c>
      <c r="B709" s="3" t="s">
        <v>427</v>
      </c>
      <c r="C709" s="3"/>
      <c r="D709" s="3"/>
      <c r="E709" s="3" t="s">
        <v>326</v>
      </c>
      <c r="F709" s="3"/>
      <c r="G709" s="3"/>
      <c r="H709" s="30">
        <f t="shared" si="446"/>
        <v>0</v>
      </c>
      <c r="I709" s="97">
        <v>0</v>
      </c>
      <c r="J709" s="97">
        <f t="shared" si="428"/>
        <v>0</v>
      </c>
      <c r="K709" s="10">
        <f t="shared" ref="K709:V709" si="454">+K102+K103</f>
        <v>0</v>
      </c>
      <c r="L709" s="10">
        <f t="shared" si="454"/>
        <v>0</v>
      </c>
      <c r="M709" s="10">
        <f t="shared" si="445"/>
        <v>0</v>
      </c>
      <c r="N709" s="10">
        <f t="shared" si="454"/>
        <v>0</v>
      </c>
      <c r="O709" s="10">
        <f t="shared" si="454"/>
        <v>0</v>
      </c>
      <c r="P709" s="9">
        <f t="shared" si="423"/>
        <v>0</v>
      </c>
      <c r="Q709" s="10">
        <f t="shared" si="454"/>
        <v>0</v>
      </c>
      <c r="R709" s="10">
        <f t="shared" si="454"/>
        <v>0</v>
      </c>
      <c r="S709" s="10">
        <f>+S102+S103</f>
        <v>0</v>
      </c>
      <c r="T709" s="10">
        <f t="shared" si="454"/>
        <v>0</v>
      </c>
      <c r="U709" s="10">
        <f t="shared" si="454"/>
        <v>0</v>
      </c>
      <c r="V709" s="10">
        <f t="shared" si="454"/>
        <v>0</v>
      </c>
      <c r="W709" s="26" t="str">
        <f t="shared" si="449"/>
        <v>OK</v>
      </c>
    </row>
    <row r="710" spans="1:23" x14ac:dyDescent="0.2">
      <c r="A710" s="3">
        <f t="shared" si="429"/>
        <v>42</v>
      </c>
      <c r="B710" s="3" t="s">
        <v>409</v>
      </c>
      <c r="C710" s="3"/>
      <c r="D710" s="3"/>
      <c r="E710" s="3" t="s">
        <v>327</v>
      </c>
      <c r="F710" s="3"/>
      <c r="G710" s="3"/>
      <c r="H710" s="30">
        <f t="shared" si="446"/>
        <v>0</v>
      </c>
      <c r="I710" s="97">
        <v>0</v>
      </c>
      <c r="J710" s="97">
        <f t="shared" si="428"/>
        <v>0</v>
      </c>
      <c r="K710" s="10">
        <f t="shared" ref="K710:V710" si="455">+K104+K105+K106</f>
        <v>0</v>
      </c>
      <c r="L710" s="10">
        <f t="shared" si="455"/>
        <v>0</v>
      </c>
      <c r="M710" s="10">
        <f t="shared" si="445"/>
        <v>0</v>
      </c>
      <c r="N710" s="10">
        <f t="shared" si="455"/>
        <v>0</v>
      </c>
      <c r="O710" s="10">
        <f t="shared" si="455"/>
        <v>0</v>
      </c>
      <c r="P710" s="9">
        <f t="shared" si="423"/>
        <v>0</v>
      </c>
      <c r="Q710" s="10">
        <f t="shared" si="455"/>
        <v>0</v>
      </c>
      <c r="R710" s="10">
        <f t="shared" si="455"/>
        <v>0</v>
      </c>
      <c r="S710" s="10">
        <f>+S104+S105+S106</f>
        <v>0</v>
      </c>
      <c r="T710" s="10">
        <f t="shared" si="455"/>
        <v>0</v>
      </c>
      <c r="U710" s="10">
        <f t="shared" si="455"/>
        <v>0</v>
      </c>
      <c r="V710" s="10">
        <f t="shared" si="455"/>
        <v>0</v>
      </c>
      <c r="W710" s="26" t="str">
        <f t="shared" si="449"/>
        <v>OK</v>
      </c>
    </row>
    <row r="711" spans="1:23" x14ac:dyDescent="0.2">
      <c r="A711" s="3">
        <f t="shared" si="429"/>
        <v>43</v>
      </c>
      <c r="B711" s="3" t="s">
        <v>410</v>
      </c>
      <c r="C711" s="3"/>
      <c r="D711" s="3"/>
      <c r="E711" s="3" t="s">
        <v>328</v>
      </c>
      <c r="F711" s="3"/>
      <c r="G711" s="3"/>
      <c r="H711" s="30">
        <f t="shared" si="446"/>
        <v>0</v>
      </c>
      <c r="I711" s="97">
        <v>0</v>
      </c>
      <c r="J711" s="97">
        <f t="shared" si="428"/>
        <v>0</v>
      </c>
      <c r="K711" s="10">
        <f t="shared" ref="K711:V711" si="456">+K107+K108</f>
        <v>0</v>
      </c>
      <c r="L711" s="10">
        <f t="shared" si="456"/>
        <v>0</v>
      </c>
      <c r="M711" s="10">
        <f t="shared" si="445"/>
        <v>0</v>
      </c>
      <c r="N711" s="10">
        <f t="shared" si="456"/>
        <v>0</v>
      </c>
      <c r="O711" s="10">
        <f t="shared" si="456"/>
        <v>0</v>
      </c>
      <c r="P711" s="9">
        <f t="shared" si="423"/>
        <v>0</v>
      </c>
      <c r="Q711" s="10">
        <f t="shared" si="456"/>
        <v>0</v>
      </c>
      <c r="R711" s="10">
        <f t="shared" si="456"/>
        <v>0</v>
      </c>
      <c r="S711" s="10">
        <f>+S107+S108</f>
        <v>0</v>
      </c>
      <c r="T711" s="10">
        <f t="shared" si="456"/>
        <v>0</v>
      </c>
      <c r="U711" s="10">
        <f t="shared" si="456"/>
        <v>0</v>
      </c>
      <c r="V711" s="10">
        <f t="shared" si="456"/>
        <v>0</v>
      </c>
      <c r="W711" s="26" t="str">
        <f t="shared" si="449"/>
        <v>OK</v>
      </c>
    </row>
    <row r="712" spans="1:23" x14ac:dyDescent="0.2">
      <c r="A712" s="3">
        <f t="shared" si="429"/>
        <v>44</v>
      </c>
      <c r="B712" s="3" t="s">
        <v>412</v>
      </c>
      <c r="C712" s="3"/>
      <c r="D712" s="3"/>
      <c r="E712" s="3" t="s">
        <v>337</v>
      </c>
      <c r="F712" s="3"/>
      <c r="G712" s="3"/>
      <c r="H712" s="30">
        <f t="shared" si="446"/>
        <v>0</v>
      </c>
      <c r="I712" s="97">
        <v>0</v>
      </c>
      <c r="J712" s="97">
        <f t="shared" si="428"/>
        <v>0</v>
      </c>
      <c r="K712" s="10">
        <f t="shared" ref="K712:V712" si="457">+K115</f>
        <v>0</v>
      </c>
      <c r="L712" s="10">
        <f t="shared" si="457"/>
        <v>0</v>
      </c>
      <c r="M712" s="10">
        <f t="shared" si="445"/>
        <v>0</v>
      </c>
      <c r="N712" s="10">
        <f t="shared" si="457"/>
        <v>0</v>
      </c>
      <c r="O712" s="10">
        <f t="shared" si="457"/>
        <v>0</v>
      </c>
      <c r="P712" s="9">
        <f t="shared" si="423"/>
        <v>0</v>
      </c>
      <c r="Q712" s="10">
        <f t="shared" si="457"/>
        <v>0</v>
      </c>
      <c r="R712" s="10">
        <f t="shared" si="457"/>
        <v>0</v>
      </c>
      <c r="S712" s="10">
        <f>+S115</f>
        <v>0</v>
      </c>
      <c r="T712" s="10">
        <f t="shared" si="457"/>
        <v>0</v>
      </c>
      <c r="U712" s="10">
        <f t="shared" si="457"/>
        <v>0</v>
      </c>
      <c r="V712" s="10">
        <f t="shared" si="457"/>
        <v>0</v>
      </c>
      <c r="W712" s="26" t="str">
        <f t="shared" si="449"/>
        <v>OK</v>
      </c>
    </row>
    <row r="713" spans="1:23" x14ac:dyDescent="0.2">
      <c r="A713" s="3">
        <f t="shared" si="429"/>
        <v>45</v>
      </c>
      <c r="B713" s="3" t="s">
        <v>413</v>
      </c>
      <c r="C713" s="3"/>
      <c r="D713" s="3"/>
      <c r="E713" s="3" t="s">
        <v>332</v>
      </c>
      <c r="F713" s="3"/>
      <c r="G713" s="3"/>
      <c r="H713" s="30">
        <f t="shared" si="446"/>
        <v>0</v>
      </c>
      <c r="I713" s="97">
        <v>0</v>
      </c>
      <c r="J713" s="97">
        <f t="shared" si="428"/>
        <v>0</v>
      </c>
      <c r="K713" s="10">
        <f t="shared" ref="K713:V713" si="458">+K116</f>
        <v>0</v>
      </c>
      <c r="L713" s="10">
        <f t="shared" si="458"/>
        <v>0</v>
      </c>
      <c r="M713" s="10">
        <f t="shared" si="445"/>
        <v>0</v>
      </c>
      <c r="N713" s="10">
        <f t="shared" si="458"/>
        <v>0</v>
      </c>
      <c r="O713" s="10">
        <f t="shared" si="458"/>
        <v>0</v>
      </c>
      <c r="P713" s="9">
        <f t="shared" si="423"/>
        <v>0</v>
      </c>
      <c r="Q713" s="10">
        <f t="shared" si="458"/>
        <v>0</v>
      </c>
      <c r="R713" s="10">
        <f t="shared" si="458"/>
        <v>0</v>
      </c>
      <c r="S713" s="10">
        <f>+S116</f>
        <v>0</v>
      </c>
      <c r="T713" s="10">
        <f t="shared" si="458"/>
        <v>0</v>
      </c>
      <c r="U713" s="10">
        <f t="shared" si="458"/>
        <v>0</v>
      </c>
      <c r="V713" s="10">
        <f t="shared" si="458"/>
        <v>0</v>
      </c>
      <c r="W713" s="26" t="str">
        <f t="shared" si="449"/>
        <v>OK</v>
      </c>
    </row>
    <row r="714" spans="1:23" x14ac:dyDescent="0.2">
      <c r="A714" s="3">
        <f t="shared" si="429"/>
        <v>46</v>
      </c>
      <c r="B714" s="3" t="s">
        <v>414</v>
      </c>
      <c r="C714" s="3"/>
      <c r="D714" s="3"/>
      <c r="E714" s="3" t="s">
        <v>333</v>
      </c>
      <c r="F714" s="3"/>
      <c r="G714" s="3"/>
      <c r="H714" s="30">
        <f t="shared" si="446"/>
        <v>0</v>
      </c>
      <c r="I714" s="97">
        <v>0</v>
      </c>
      <c r="J714" s="97">
        <f t="shared" si="428"/>
        <v>0</v>
      </c>
      <c r="K714" s="10">
        <f t="shared" ref="K714:V714" si="459">+K121+K125</f>
        <v>0</v>
      </c>
      <c r="L714" s="10">
        <f t="shared" si="459"/>
        <v>0</v>
      </c>
      <c r="M714" s="10">
        <f t="shared" si="445"/>
        <v>0</v>
      </c>
      <c r="N714" s="10">
        <f t="shared" si="459"/>
        <v>0</v>
      </c>
      <c r="O714" s="10">
        <f t="shared" si="459"/>
        <v>0</v>
      </c>
      <c r="P714" s="9">
        <f t="shared" si="423"/>
        <v>0</v>
      </c>
      <c r="Q714" s="10">
        <f t="shared" si="459"/>
        <v>0</v>
      </c>
      <c r="R714" s="10">
        <f t="shared" si="459"/>
        <v>0</v>
      </c>
      <c r="S714" s="10">
        <f>+S121+S125</f>
        <v>0</v>
      </c>
      <c r="T714" s="10">
        <f t="shared" si="459"/>
        <v>0</v>
      </c>
      <c r="U714" s="10">
        <f t="shared" si="459"/>
        <v>0</v>
      </c>
      <c r="V714" s="10">
        <f t="shared" si="459"/>
        <v>0</v>
      </c>
      <c r="W714" s="26" t="str">
        <f t="shared" si="449"/>
        <v>OK</v>
      </c>
    </row>
    <row r="715" spans="1:23" x14ac:dyDescent="0.2">
      <c r="A715" s="3">
        <f t="shared" si="429"/>
        <v>47</v>
      </c>
      <c r="B715" s="3" t="s">
        <v>415</v>
      </c>
      <c r="C715" s="3"/>
      <c r="D715" s="3"/>
      <c r="E715" s="3" t="s">
        <v>421</v>
      </c>
      <c r="F715" s="3"/>
      <c r="G715" s="3"/>
      <c r="H715" s="30">
        <f t="shared" si="446"/>
        <v>0</v>
      </c>
      <c r="I715" s="97">
        <v>0</v>
      </c>
      <c r="J715" s="97">
        <f t="shared" si="428"/>
        <v>0</v>
      </c>
      <c r="K715" s="10">
        <f t="shared" ref="K715:V715" si="460">+K130+K135</f>
        <v>0</v>
      </c>
      <c r="L715" s="10">
        <f t="shared" si="460"/>
        <v>0</v>
      </c>
      <c r="M715" s="10">
        <f t="shared" si="445"/>
        <v>0</v>
      </c>
      <c r="N715" s="10">
        <f t="shared" si="460"/>
        <v>0</v>
      </c>
      <c r="O715" s="10">
        <f t="shared" si="460"/>
        <v>0</v>
      </c>
      <c r="P715" s="9">
        <f t="shared" si="423"/>
        <v>0</v>
      </c>
      <c r="Q715" s="10">
        <f t="shared" si="460"/>
        <v>0</v>
      </c>
      <c r="R715" s="10">
        <f t="shared" si="460"/>
        <v>0</v>
      </c>
      <c r="S715" s="10">
        <f>+S130+S135</f>
        <v>0</v>
      </c>
      <c r="T715" s="10">
        <f t="shared" si="460"/>
        <v>0</v>
      </c>
      <c r="U715" s="10">
        <f t="shared" si="460"/>
        <v>0</v>
      </c>
      <c r="V715" s="10">
        <f t="shared" si="460"/>
        <v>0</v>
      </c>
      <c r="W715" s="26" t="str">
        <f t="shared" si="449"/>
        <v>OK</v>
      </c>
    </row>
    <row r="716" spans="1:23" x14ac:dyDescent="0.2">
      <c r="A716" s="3">
        <f t="shared" si="429"/>
        <v>48</v>
      </c>
      <c r="B716" s="3" t="s">
        <v>416</v>
      </c>
      <c r="C716" s="3"/>
      <c r="D716" s="3"/>
      <c r="E716" s="3" t="s">
        <v>338</v>
      </c>
      <c r="F716" s="3"/>
      <c r="G716" s="3"/>
      <c r="H716" s="30">
        <f t="shared" si="446"/>
        <v>0</v>
      </c>
      <c r="I716" s="97">
        <v>0</v>
      </c>
      <c r="J716" s="97">
        <f t="shared" si="428"/>
        <v>0</v>
      </c>
      <c r="K716" s="10">
        <f t="shared" ref="K716:V716" si="461">+K139</f>
        <v>0</v>
      </c>
      <c r="L716" s="10">
        <f t="shared" si="461"/>
        <v>0</v>
      </c>
      <c r="M716" s="10">
        <f t="shared" si="445"/>
        <v>0</v>
      </c>
      <c r="N716" s="10">
        <f t="shared" si="461"/>
        <v>0</v>
      </c>
      <c r="O716" s="10">
        <f t="shared" si="461"/>
        <v>0</v>
      </c>
      <c r="P716" s="9">
        <f t="shared" si="423"/>
        <v>0</v>
      </c>
      <c r="Q716" s="10">
        <f t="shared" si="461"/>
        <v>0</v>
      </c>
      <c r="R716" s="10">
        <f t="shared" si="461"/>
        <v>0</v>
      </c>
      <c r="S716" s="10">
        <f>+S139</f>
        <v>0</v>
      </c>
      <c r="T716" s="10">
        <f t="shared" si="461"/>
        <v>0</v>
      </c>
      <c r="U716" s="10">
        <f t="shared" si="461"/>
        <v>0</v>
      </c>
      <c r="V716" s="10">
        <f t="shared" si="461"/>
        <v>0</v>
      </c>
      <c r="W716" s="26" t="str">
        <f t="shared" si="449"/>
        <v>OK</v>
      </c>
    </row>
    <row r="717" spans="1:23" x14ac:dyDescent="0.2">
      <c r="A717" s="3">
        <f t="shared" si="429"/>
        <v>49</v>
      </c>
      <c r="B717" s="3" t="s">
        <v>417</v>
      </c>
      <c r="C717" s="3"/>
      <c r="D717" s="3"/>
      <c r="E717" s="3" t="s">
        <v>334</v>
      </c>
      <c r="F717" s="3"/>
      <c r="G717" s="3"/>
      <c r="H717" s="30">
        <f t="shared" si="446"/>
        <v>0</v>
      </c>
      <c r="I717" s="97">
        <v>0</v>
      </c>
      <c r="J717" s="97">
        <f t="shared" si="428"/>
        <v>0</v>
      </c>
      <c r="K717" s="10">
        <f t="shared" ref="K717:V717" si="462">+K142</f>
        <v>0</v>
      </c>
      <c r="L717" s="10">
        <f t="shared" si="462"/>
        <v>0</v>
      </c>
      <c r="M717" s="10">
        <f t="shared" si="445"/>
        <v>0</v>
      </c>
      <c r="N717" s="10">
        <f t="shared" si="462"/>
        <v>0</v>
      </c>
      <c r="O717" s="10">
        <f t="shared" si="462"/>
        <v>0</v>
      </c>
      <c r="P717" s="9">
        <f t="shared" si="423"/>
        <v>0</v>
      </c>
      <c r="Q717" s="10">
        <f t="shared" si="462"/>
        <v>0</v>
      </c>
      <c r="R717" s="10">
        <f t="shared" si="462"/>
        <v>0</v>
      </c>
      <c r="S717" s="10">
        <f>+S142</f>
        <v>0</v>
      </c>
      <c r="T717" s="10">
        <f t="shared" si="462"/>
        <v>0</v>
      </c>
      <c r="U717" s="10">
        <f t="shared" si="462"/>
        <v>0</v>
      </c>
      <c r="V717" s="10">
        <f t="shared" si="462"/>
        <v>0</v>
      </c>
      <c r="W717" s="26" t="str">
        <f t="shared" si="449"/>
        <v>OK</v>
      </c>
    </row>
    <row r="718" spans="1:23" x14ac:dyDescent="0.2">
      <c r="A718" s="3">
        <f t="shared" si="429"/>
        <v>50</v>
      </c>
      <c r="B718" s="3" t="s">
        <v>418</v>
      </c>
      <c r="C718" s="3"/>
      <c r="D718" s="3"/>
      <c r="E718" s="3" t="s">
        <v>336</v>
      </c>
      <c r="F718" s="3"/>
      <c r="G718" s="3"/>
      <c r="H718" s="30">
        <f t="shared" si="446"/>
        <v>0</v>
      </c>
      <c r="I718" s="97">
        <v>0</v>
      </c>
      <c r="J718" s="97">
        <f t="shared" si="428"/>
        <v>0</v>
      </c>
      <c r="K718" s="10">
        <f t="shared" ref="K718:V718" si="463">+K143</f>
        <v>0</v>
      </c>
      <c r="L718" s="10">
        <f t="shared" si="463"/>
        <v>0</v>
      </c>
      <c r="M718" s="10">
        <f t="shared" si="445"/>
        <v>0</v>
      </c>
      <c r="N718" s="10">
        <f t="shared" si="463"/>
        <v>0</v>
      </c>
      <c r="O718" s="10">
        <f t="shared" si="463"/>
        <v>0</v>
      </c>
      <c r="P718" s="9">
        <f t="shared" si="423"/>
        <v>0</v>
      </c>
      <c r="Q718" s="10">
        <f t="shared" si="463"/>
        <v>0</v>
      </c>
      <c r="R718" s="10">
        <f t="shared" si="463"/>
        <v>0</v>
      </c>
      <c r="S718" s="10">
        <f>+S143</f>
        <v>0</v>
      </c>
      <c r="T718" s="10">
        <f t="shared" si="463"/>
        <v>0</v>
      </c>
      <c r="U718" s="10">
        <f t="shared" si="463"/>
        <v>0</v>
      </c>
      <c r="V718" s="10">
        <f t="shared" si="463"/>
        <v>0</v>
      </c>
      <c r="W718" s="26" t="str">
        <f t="shared" si="449"/>
        <v>OK</v>
      </c>
    </row>
    <row r="719" spans="1:23" x14ac:dyDescent="0.2">
      <c r="A719" s="3">
        <f t="shared" si="429"/>
        <v>51</v>
      </c>
      <c r="B719" s="3" t="s">
        <v>419</v>
      </c>
      <c r="C719" s="3"/>
      <c r="D719" s="3"/>
      <c r="E719" s="3" t="s">
        <v>335</v>
      </c>
      <c r="F719" s="3"/>
      <c r="G719" s="3"/>
      <c r="H719" s="30">
        <f t="shared" si="446"/>
        <v>0</v>
      </c>
      <c r="I719" s="97">
        <v>0</v>
      </c>
      <c r="J719" s="97">
        <f t="shared" si="428"/>
        <v>0</v>
      </c>
      <c r="K719" s="10">
        <f t="shared" ref="K719:V719" si="464">+K145</f>
        <v>0</v>
      </c>
      <c r="L719" s="10">
        <f t="shared" si="464"/>
        <v>0</v>
      </c>
      <c r="M719" s="10">
        <f t="shared" si="445"/>
        <v>0</v>
      </c>
      <c r="N719" s="10">
        <f t="shared" si="464"/>
        <v>0</v>
      </c>
      <c r="O719" s="10">
        <f t="shared" si="464"/>
        <v>0</v>
      </c>
      <c r="P719" s="9">
        <f t="shared" si="423"/>
        <v>0</v>
      </c>
      <c r="Q719" s="10">
        <f t="shared" si="464"/>
        <v>0</v>
      </c>
      <c r="R719" s="10">
        <f t="shared" si="464"/>
        <v>0</v>
      </c>
      <c r="S719" s="10">
        <f>+S145</f>
        <v>0</v>
      </c>
      <c r="T719" s="10">
        <f t="shared" si="464"/>
        <v>0</v>
      </c>
      <c r="U719" s="10">
        <f t="shared" si="464"/>
        <v>0</v>
      </c>
      <c r="V719" s="10">
        <f t="shared" si="464"/>
        <v>0</v>
      </c>
      <c r="W719" s="26" t="str">
        <f t="shared" si="449"/>
        <v>OK</v>
      </c>
    </row>
    <row r="720" spans="1:23" x14ac:dyDescent="0.2">
      <c r="A720" s="3">
        <f t="shared" si="429"/>
        <v>52</v>
      </c>
      <c r="B720" s="3" t="s">
        <v>401</v>
      </c>
      <c r="C720" s="3"/>
      <c r="D720" s="3"/>
      <c r="E720" s="3" t="s">
        <v>312</v>
      </c>
      <c r="F720" s="3"/>
      <c r="G720" s="3"/>
      <c r="H720" s="30">
        <f t="shared" si="446"/>
        <v>13355173.507564386</v>
      </c>
      <c r="I720" s="97">
        <v>0</v>
      </c>
      <c r="J720" s="97">
        <f t="shared" si="428"/>
        <v>13355173.507564386</v>
      </c>
      <c r="K720" s="12">
        <f t="shared" ref="K720:V720" si="465">+K308</f>
        <v>10947420.046892436</v>
      </c>
      <c r="L720" s="12">
        <f t="shared" si="465"/>
        <v>1162436.2628626656</v>
      </c>
      <c r="M720" s="12">
        <f t="shared" si="445"/>
        <v>768184.6127857957</v>
      </c>
      <c r="N720" s="12">
        <f t="shared" si="465"/>
        <v>6917.6422181478983</v>
      </c>
      <c r="O720" s="12">
        <f t="shared" si="465"/>
        <v>761266.97056764783</v>
      </c>
      <c r="P720" s="9">
        <f t="shared" si="423"/>
        <v>13803.867290818904</v>
      </c>
      <c r="Q720" s="12">
        <f t="shared" si="465"/>
        <v>6718.6811167475826</v>
      </c>
      <c r="R720" s="12">
        <f t="shared" si="465"/>
        <v>5915.5474000301147</v>
      </c>
      <c r="S720" s="12">
        <f>+S308</f>
        <v>1169.6387740412058</v>
      </c>
      <c r="T720" s="12">
        <f t="shared" si="465"/>
        <v>1305.3986824241556</v>
      </c>
      <c r="U720" s="12">
        <f t="shared" si="465"/>
        <v>461741.97043590259</v>
      </c>
      <c r="V720" s="12">
        <f t="shared" si="465"/>
        <v>281.34861434284562</v>
      </c>
      <c r="W720" s="26" t="str">
        <f t="shared" si="449"/>
        <v>OK</v>
      </c>
    </row>
    <row r="721" spans="1:23" x14ac:dyDescent="0.2">
      <c r="A721" s="3">
        <f t="shared" si="429"/>
        <v>53</v>
      </c>
      <c r="B721" s="3" t="s">
        <v>570</v>
      </c>
      <c r="C721" s="3"/>
      <c r="D721" s="3" t="s">
        <v>615</v>
      </c>
      <c r="E721" s="3" t="s">
        <v>324</v>
      </c>
      <c r="F721" s="3"/>
      <c r="G721" s="3"/>
      <c r="H721" s="30">
        <f>+I721+J721</f>
        <v>19273107.563460864</v>
      </c>
      <c r="I721" s="97">
        <v>0</v>
      </c>
      <c r="J721" s="97">
        <f t="shared" si="428"/>
        <v>19273107.563460864</v>
      </c>
      <c r="K721" s="10">
        <f>+K39</f>
        <v>15708279.328989297</v>
      </c>
      <c r="L721" s="10">
        <f t="shared" ref="L721:V721" si="466">+L39</f>
        <v>1667059.1296076565</v>
      </c>
      <c r="M721" s="12">
        <f t="shared" si="445"/>
        <v>1746841.799300642</v>
      </c>
      <c r="N721" s="10">
        <f t="shared" si="466"/>
        <v>13996.627843947808</v>
      </c>
      <c r="O721" s="10">
        <f t="shared" si="466"/>
        <v>1732845.1714566941</v>
      </c>
      <c r="P721" s="9">
        <f t="shared" si="423"/>
        <v>95337.200156615378</v>
      </c>
      <c r="Q721" s="10">
        <f t="shared" si="466"/>
        <v>41315.412650891303</v>
      </c>
      <c r="R721" s="10">
        <f t="shared" si="466"/>
        <v>48140.819437943675</v>
      </c>
      <c r="S721" s="10">
        <f>+S39</f>
        <v>5880.9680677803935</v>
      </c>
      <c r="T721" s="10">
        <f t="shared" si="466"/>
        <v>11457.395054401524</v>
      </c>
      <c r="U721" s="10">
        <f t="shared" si="466"/>
        <v>44131.710352257905</v>
      </c>
      <c r="V721" s="10">
        <f t="shared" si="466"/>
        <v>1</v>
      </c>
      <c r="W721" s="26" t="str">
        <f t="shared" si="449"/>
        <v>OK</v>
      </c>
    </row>
    <row r="722" spans="1:23" x14ac:dyDescent="0.2">
      <c r="A722" s="3">
        <f t="shared" si="429"/>
        <v>54</v>
      </c>
      <c r="B722" s="3" t="s">
        <v>354</v>
      </c>
      <c r="C722" s="3"/>
      <c r="D722" s="3" t="s">
        <v>615</v>
      </c>
      <c r="E722" s="3" t="s">
        <v>395</v>
      </c>
      <c r="F722" s="3"/>
      <c r="G722" s="3"/>
      <c r="H722" s="30">
        <f>SUM(I722:J722)</f>
        <v>19273107.563460864</v>
      </c>
      <c r="I722" s="97">
        <v>0</v>
      </c>
      <c r="J722" s="97">
        <f t="shared" si="428"/>
        <v>19273107.563460864</v>
      </c>
      <c r="K722" s="10">
        <f>+K$39</f>
        <v>15708279.328989297</v>
      </c>
      <c r="L722" s="10">
        <f t="shared" ref="L722:V722" si="467">+L$39</f>
        <v>1667059.1296076565</v>
      </c>
      <c r="M722" s="12">
        <f t="shared" si="445"/>
        <v>1746841.799300642</v>
      </c>
      <c r="N722" s="10">
        <f t="shared" si="467"/>
        <v>13996.627843947808</v>
      </c>
      <c r="O722" s="10">
        <f t="shared" si="467"/>
        <v>1732845.1714566941</v>
      </c>
      <c r="P722" s="9">
        <f t="shared" si="423"/>
        <v>95337.200156615378</v>
      </c>
      <c r="Q722" s="10">
        <f t="shared" si="467"/>
        <v>41315.412650891303</v>
      </c>
      <c r="R722" s="10">
        <f t="shared" si="467"/>
        <v>48140.819437943675</v>
      </c>
      <c r="S722" s="10">
        <f t="shared" si="467"/>
        <v>5880.9680677803935</v>
      </c>
      <c r="T722" s="10">
        <f t="shared" si="467"/>
        <v>11457.395054401524</v>
      </c>
      <c r="U722" s="10">
        <f t="shared" si="467"/>
        <v>44131.710352257905</v>
      </c>
      <c r="V722" s="10">
        <f t="shared" si="467"/>
        <v>1</v>
      </c>
      <c r="W722" s="26" t="str">
        <f t="shared" si="449"/>
        <v>OK</v>
      </c>
    </row>
    <row r="723" spans="1:23" x14ac:dyDescent="0.2">
      <c r="A723" s="3">
        <f t="shared" si="429"/>
        <v>55</v>
      </c>
      <c r="B723" s="3" t="s">
        <v>355</v>
      </c>
      <c r="C723" s="3"/>
      <c r="D723" s="3"/>
      <c r="E723" s="3" t="s">
        <v>396</v>
      </c>
      <c r="F723" s="3"/>
      <c r="G723" s="3"/>
      <c r="H723" s="30">
        <f>SUM(I723:J723)</f>
        <v>0</v>
      </c>
      <c r="I723" s="97">
        <v>0</v>
      </c>
      <c r="J723" s="97">
        <f t="shared" si="428"/>
        <v>0</v>
      </c>
      <c r="K723" s="10">
        <v>0</v>
      </c>
      <c r="L723" s="10">
        <v>0</v>
      </c>
      <c r="M723" s="12">
        <f t="shared" si="445"/>
        <v>0</v>
      </c>
      <c r="N723" s="10">
        <v>0</v>
      </c>
      <c r="O723" s="10">
        <v>0</v>
      </c>
      <c r="P723" s="9">
        <f t="shared" si="423"/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26" t="str">
        <f t="shared" si="449"/>
        <v>OK</v>
      </c>
    </row>
    <row r="724" spans="1:23" x14ac:dyDescent="0.2">
      <c r="A724" s="3">
        <f t="shared" si="429"/>
        <v>56</v>
      </c>
      <c r="B724" s="3" t="s">
        <v>351</v>
      </c>
      <c r="C724" s="3"/>
      <c r="D724" s="3"/>
      <c r="E724" s="3" t="s">
        <v>323</v>
      </c>
      <c r="F724" s="3"/>
      <c r="G724" s="3"/>
      <c r="H724" s="30">
        <f>SUM(I724:J724)</f>
        <v>10827751.415998925</v>
      </c>
      <c r="I724" s="97">
        <v>0</v>
      </c>
      <c r="J724" s="97">
        <f t="shared" si="428"/>
        <v>10827751.415998925</v>
      </c>
      <c r="K724" s="10">
        <f>K525</f>
        <v>8876239.9643336106</v>
      </c>
      <c r="L724" s="10">
        <f>L$525</f>
        <v>943071.66763537563</v>
      </c>
      <c r="M724" s="10">
        <f t="shared" si="445"/>
        <v>624029.78714732977</v>
      </c>
      <c r="N724" s="10">
        <f t="shared" ref="N724:V724" si="468">N525</f>
        <v>4964.039793352511</v>
      </c>
      <c r="O724" s="10">
        <f t="shared" si="468"/>
        <v>619065.74735397729</v>
      </c>
      <c r="P724" s="9">
        <f t="shared" si="423"/>
        <v>9509.3225992056541</v>
      </c>
      <c r="Q724" s="10">
        <f t="shared" si="468"/>
        <v>4041.9004567401516</v>
      </c>
      <c r="R724" s="10">
        <f t="shared" si="468"/>
        <v>4739.9685526803487</v>
      </c>
      <c r="S724" s="10">
        <f>S525</f>
        <v>727.4535897851531</v>
      </c>
      <c r="T724" s="10">
        <f t="shared" si="468"/>
        <v>1069.2422665893077</v>
      </c>
      <c r="U724" s="10">
        <f t="shared" si="468"/>
        <v>373667.68764862721</v>
      </c>
      <c r="V724" s="10">
        <f t="shared" si="468"/>
        <v>163.74436818350293</v>
      </c>
      <c r="W724" s="26" t="str">
        <f t="shared" si="449"/>
        <v>OK</v>
      </c>
    </row>
    <row r="725" spans="1:23" x14ac:dyDescent="0.2">
      <c r="A725" s="3">
        <f t="shared" si="429"/>
        <v>57</v>
      </c>
      <c r="B725" s="3" t="s">
        <v>357</v>
      </c>
      <c r="C725" s="3"/>
      <c r="D725" s="3"/>
      <c r="E725" s="3" t="s">
        <v>394</v>
      </c>
      <c r="F725" s="3"/>
      <c r="G725" s="3"/>
      <c r="H725" s="30">
        <f>SUM(I725:J725)</f>
        <v>10827751.415998925</v>
      </c>
      <c r="I725" s="97">
        <v>0</v>
      </c>
      <c r="J725" s="97">
        <f t="shared" si="428"/>
        <v>10827751.415998925</v>
      </c>
      <c r="K725" s="10">
        <f t="shared" ref="K725:V725" si="469">K525</f>
        <v>8876239.9643336106</v>
      </c>
      <c r="L725" s="10">
        <f t="shared" si="469"/>
        <v>943071.66763537563</v>
      </c>
      <c r="M725" s="10">
        <f t="shared" si="445"/>
        <v>624029.78714732977</v>
      </c>
      <c r="N725" s="10">
        <f t="shared" si="469"/>
        <v>4964.039793352511</v>
      </c>
      <c r="O725" s="10">
        <f t="shared" si="469"/>
        <v>619065.74735397729</v>
      </c>
      <c r="P725" s="9">
        <f t="shared" ref="P725:P739" si="470">SUM(Q725:S725)</f>
        <v>9509.3225992056541</v>
      </c>
      <c r="Q725" s="10">
        <f t="shared" si="469"/>
        <v>4041.9004567401516</v>
      </c>
      <c r="R725" s="10">
        <f t="shared" si="469"/>
        <v>4739.9685526803487</v>
      </c>
      <c r="S725" s="10">
        <f>S525</f>
        <v>727.4535897851531</v>
      </c>
      <c r="T725" s="10">
        <f t="shared" si="469"/>
        <v>1069.2422665893077</v>
      </c>
      <c r="U725" s="10">
        <f t="shared" si="469"/>
        <v>373667.68764862721</v>
      </c>
      <c r="V725" s="10">
        <f t="shared" si="469"/>
        <v>163.74436818350293</v>
      </c>
      <c r="W725" s="26" t="str">
        <f t="shared" si="449"/>
        <v>OK</v>
      </c>
    </row>
    <row r="726" spans="1:23" x14ac:dyDescent="0.2">
      <c r="A726" s="3">
        <f t="shared" si="429"/>
        <v>58</v>
      </c>
      <c r="B726" s="3" t="s">
        <v>402</v>
      </c>
      <c r="C726" s="3"/>
      <c r="D726" s="3"/>
      <c r="E726" s="3" t="s">
        <v>422</v>
      </c>
      <c r="F726" s="3"/>
      <c r="G726" s="3"/>
      <c r="H726" s="30">
        <f t="shared" ref="H726:H738" si="471">SUM(I726:J726)</f>
        <v>0</v>
      </c>
      <c r="I726" s="97">
        <v>0</v>
      </c>
      <c r="J726" s="97">
        <f t="shared" si="428"/>
        <v>0</v>
      </c>
      <c r="K726" s="10">
        <f>SUM(K327:K333)-K332</f>
        <v>0</v>
      </c>
      <c r="L726" s="10">
        <f>SUM(L327:L333)-L332</f>
        <v>0</v>
      </c>
      <c r="M726" s="10">
        <f t="shared" si="445"/>
        <v>0</v>
      </c>
      <c r="N726" s="10">
        <f>SUM(N327:N333)-N332</f>
        <v>0</v>
      </c>
      <c r="O726" s="10">
        <f>SUM(O327:O333)-O332</f>
        <v>0</v>
      </c>
      <c r="P726" s="9">
        <f t="shared" si="470"/>
        <v>0</v>
      </c>
      <c r="Q726" s="10">
        <f t="shared" ref="Q726:V726" si="472">SUM(Q327:Q333)-Q332</f>
        <v>0</v>
      </c>
      <c r="R726" s="10">
        <f t="shared" si="472"/>
        <v>0</v>
      </c>
      <c r="S726" s="10">
        <f t="shared" si="472"/>
        <v>0</v>
      </c>
      <c r="T726" s="10">
        <f t="shared" si="472"/>
        <v>0</v>
      </c>
      <c r="U726" s="10">
        <f t="shared" si="472"/>
        <v>0</v>
      </c>
      <c r="V726" s="10">
        <f t="shared" si="472"/>
        <v>0</v>
      </c>
      <c r="W726" s="26" t="str">
        <f t="shared" si="449"/>
        <v>OK</v>
      </c>
    </row>
    <row r="727" spans="1:23" x14ac:dyDescent="0.2">
      <c r="A727" s="3">
        <f t="shared" si="429"/>
        <v>59</v>
      </c>
      <c r="B727" s="3" t="s">
        <v>403</v>
      </c>
      <c r="C727" s="3"/>
      <c r="D727" s="3"/>
      <c r="E727" s="3" t="s">
        <v>423</v>
      </c>
      <c r="F727" s="3"/>
      <c r="G727" s="3"/>
      <c r="H727" s="30">
        <f t="shared" si="471"/>
        <v>0</v>
      </c>
      <c r="I727" s="97">
        <v>0</v>
      </c>
      <c r="J727" s="97">
        <f t="shared" si="428"/>
        <v>0</v>
      </c>
      <c r="K727" s="10">
        <f t="shared" ref="K727:V727" si="473">SUM(K458:K462)</f>
        <v>0</v>
      </c>
      <c r="L727" s="10">
        <f t="shared" si="473"/>
        <v>0</v>
      </c>
      <c r="M727" s="10">
        <f t="shared" si="445"/>
        <v>0</v>
      </c>
      <c r="N727" s="10">
        <f t="shared" si="473"/>
        <v>0</v>
      </c>
      <c r="O727" s="10">
        <f t="shared" si="473"/>
        <v>0</v>
      </c>
      <c r="P727" s="9">
        <f t="shared" si="470"/>
        <v>0</v>
      </c>
      <c r="Q727" s="10">
        <f t="shared" si="473"/>
        <v>0</v>
      </c>
      <c r="R727" s="10">
        <f t="shared" si="473"/>
        <v>0</v>
      </c>
      <c r="S727" s="10">
        <f>SUM(S458:S462)</f>
        <v>0</v>
      </c>
      <c r="T727" s="10">
        <f t="shared" si="473"/>
        <v>0</v>
      </c>
      <c r="U727" s="10">
        <f t="shared" si="473"/>
        <v>0</v>
      </c>
      <c r="V727" s="10">
        <f t="shared" si="473"/>
        <v>0</v>
      </c>
      <c r="W727" s="26" t="str">
        <f t="shared" si="449"/>
        <v>OK</v>
      </c>
    </row>
    <row r="728" spans="1:23" x14ac:dyDescent="0.2">
      <c r="A728" s="3">
        <f t="shared" si="429"/>
        <v>60</v>
      </c>
      <c r="B728" s="3" t="s">
        <v>404</v>
      </c>
      <c r="C728" s="3"/>
      <c r="D728" s="3"/>
      <c r="E728" s="3" t="s">
        <v>360</v>
      </c>
      <c r="F728" s="3"/>
      <c r="G728" s="3"/>
      <c r="H728" s="30">
        <f t="shared" si="471"/>
        <v>0</v>
      </c>
      <c r="I728" s="97">
        <v>0</v>
      </c>
      <c r="J728" s="97">
        <f t="shared" si="428"/>
        <v>0</v>
      </c>
      <c r="K728" s="10">
        <f t="shared" ref="K728:V728" si="474">SUM(K471:K478)</f>
        <v>0</v>
      </c>
      <c r="L728" s="10">
        <f t="shared" si="474"/>
        <v>0</v>
      </c>
      <c r="M728" s="10">
        <f t="shared" si="445"/>
        <v>0</v>
      </c>
      <c r="N728" s="10">
        <f t="shared" si="474"/>
        <v>0</v>
      </c>
      <c r="O728" s="10">
        <f t="shared" si="474"/>
        <v>0</v>
      </c>
      <c r="P728" s="9">
        <f t="shared" si="470"/>
        <v>0</v>
      </c>
      <c r="Q728" s="10">
        <f t="shared" si="474"/>
        <v>0</v>
      </c>
      <c r="R728" s="10">
        <f t="shared" si="474"/>
        <v>0</v>
      </c>
      <c r="S728" s="10">
        <f>SUM(S471:S478)</f>
        <v>0</v>
      </c>
      <c r="T728" s="10">
        <f t="shared" si="474"/>
        <v>0</v>
      </c>
      <c r="U728" s="10">
        <f t="shared" si="474"/>
        <v>0</v>
      </c>
      <c r="V728" s="10">
        <f t="shared" si="474"/>
        <v>0</v>
      </c>
      <c r="W728" s="26" t="str">
        <f t="shared" si="449"/>
        <v>OK</v>
      </c>
    </row>
    <row r="729" spans="1:23" x14ac:dyDescent="0.2">
      <c r="A729" s="3">
        <f t="shared" si="429"/>
        <v>61</v>
      </c>
      <c r="B729" s="3" t="s">
        <v>405</v>
      </c>
      <c r="C729" s="3"/>
      <c r="D729" s="3"/>
      <c r="E729" s="3" t="s">
        <v>424</v>
      </c>
      <c r="F729" s="3"/>
      <c r="G729" s="3"/>
      <c r="H729" s="30">
        <f t="shared" si="471"/>
        <v>0</v>
      </c>
      <c r="I729" s="97">
        <v>0</v>
      </c>
      <c r="J729" s="97">
        <f t="shared" si="428"/>
        <v>0</v>
      </c>
      <c r="K729" s="10">
        <f t="shared" ref="K729:V729" si="475">SUM(K483:K490)</f>
        <v>0</v>
      </c>
      <c r="L729" s="10">
        <f t="shared" si="475"/>
        <v>0</v>
      </c>
      <c r="M729" s="10">
        <f t="shared" si="445"/>
        <v>0</v>
      </c>
      <c r="N729" s="10">
        <f t="shared" si="475"/>
        <v>0</v>
      </c>
      <c r="O729" s="10">
        <f t="shared" si="475"/>
        <v>0</v>
      </c>
      <c r="P729" s="9">
        <f t="shared" si="470"/>
        <v>0</v>
      </c>
      <c r="Q729" s="10">
        <f t="shared" si="475"/>
        <v>0</v>
      </c>
      <c r="R729" s="10">
        <f t="shared" si="475"/>
        <v>0</v>
      </c>
      <c r="S729" s="10">
        <f>SUM(S483:S490)</f>
        <v>0</v>
      </c>
      <c r="T729" s="10">
        <f t="shared" si="475"/>
        <v>0</v>
      </c>
      <c r="U729" s="10">
        <f t="shared" si="475"/>
        <v>0</v>
      </c>
      <c r="V729" s="10">
        <f t="shared" si="475"/>
        <v>0</v>
      </c>
      <c r="W729" s="26" t="str">
        <f t="shared" si="449"/>
        <v>OK</v>
      </c>
    </row>
    <row r="730" spans="1:23" x14ac:dyDescent="0.2">
      <c r="A730" s="3">
        <f t="shared" si="429"/>
        <v>62</v>
      </c>
      <c r="B730" s="3" t="s">
        <v>406</v>
      </c>
      <c r="C730" s="3"/>
      <c r="D730" s="3"/>
      <c r="E730" s="3" t="s">
        <v>339</v>
      </c>
      <c r="F730" s="3"/>
      <c r="G730" s="3"/>
      <c r="H730" s="30">
        <f t="shared" si="471"/>
        <v>8418787.6661461629</v>
      </c>
      <c r="I730" s="97">
        <v>0</v>
      </c>
      <c r="J730" s="97">
        <f t="shared" si="428"/>
        <v>8418787.6661461629</v>
      </c>
      <c r="K730" s="10">
        <f t="shared" ref="K730:V730" si="476">SUM(K501:K503)</f>
        <v>7087628.8792487169</v>
      </c>
      <c r="L730" s="10">
        <f t="shared" si="476"/>
        <v>753037.54896125675</v>
      </c>
      <c r="M730" s="10">
        <f t="shared" si="445"/>
        <v>548746.008521382</v>
      </c>
      <c r="N730" s="10">
        <f t="shared" si="476"/>
        <v>4365.1714691311308</v>
      </c>
      <c r="O730" s="10">
        <f t="shared" si="476"/>
        <v>544380.83705225086</v>
      </c>
      <c r="P730" s="9">
        <f t="shared" si="470"/>
        <v>8374.157071857464</v>
      </c>
      <c r="Q730" s="10">
        <f t="shared" si="476"/>
        <v>3554.2802413585073</v>
      </c>
      <c r="R730" s="10">
        <f t="shared" si="476"/>
        <v>4168.1324792050727</v>
      </c>
      <c r="S730" s="10">
        <f>SUM(S501:S503)</f>
        <v>651.74435129388405</v>
      </c>
      <c r="T730" s="10">
        <f t="shared" si="476"/>
        <v>940.98748394175107</v>
      </c>
      <c r="U730" s="10">
        <f t="shared" si="476"/>
        <v>19916.09482791078</v>
      </c>
      <c r="V730" s="10">
        <f t="shared" si="476"/>
        <v>143.99003109981157</v>
      </c>
      <c r="W730" s="26" t="str">
        <f t="shared" si="449"/>
        <v>OK</v>
      </c>
    </row>
    <row r="731" spans="1:23" x14ac:dyDescent="0.2">
      <c r="A731" s="3">
        <f t="shared" si="429"/>
        <v>63</v>
      </c>
      <c r="B731" s="3" t="s">
        <v>407</v>
      </c>
      <c r="C731" s="3"/>
      <c r="D731" s="3"/>
      <c r="E731" s="3" t="s">
        <v>425</v>
      </c>
      <c r="F731" s="3"/>
      <c r="G731" s="3"/>
      <c r="H731" s="30">
        <f t="shared" si="471"/>
        <v>1112475.9175632836</v>
      </c>
      <c r="I731" s="97">
        <v>0</v>
      </c>
      <c r="J731" s="97">
        <f t="shared" si="428"/>
        <v>1112475.9175632836</v>
      </c>
      <c r="K731" s="10">
        <f t="shared" ref="K731:V731" si="477">SUM(K511:K513)</f>
        <v>827699.85601526604</v>
      </c>
      <c r="L731" s="10">
        <f t="shared" si="477"/>
        <v>87940.421467918248</v>
      </c>
      <c r="M731" s="10">
        <f t="shared" si="445"/>
        <v>887.07833607218845</v>
      </c>
      <c r="N731" s="10">
        <f t="shared" si="477"/>
        <v>7.0565416119209017</v>
      </c>
      <c r="O731" s="10">
        <f t="shared" si="477"/>
        <v>880.02179446026753</v>
      </c>
      <c r="P731" s="9">
        <f t="shared" si="470"/>
        <v>13.304521164142534</v>
      </c>
      <c r="Q731" s="10">
        <f t="shared" si="477"/>
        <v>5.7456909999842063</v>
      </c>
      <c r="R731" s="10">
        <f t="shared" si="477"/>
        <v>6.7380171641605831</v>
      </c>
      <c r="S731" s="10">
        <f>SUM(S511:S513)</f>
        <v>0.82081299999774371</v>
      </c>
      <c r="T731" s="10">
        <f t="shared" si="477"/>
        <v>1.5068656567122758</v>
      </c>
      <c r="U731" s="10">
        <f t="shared" si="477"/>
        <v>195933.5175893406</v>
      </c>
      <c r="V731" s="10">
        <f t="shared" si="477"/>
        <v>0.23276786567100197</v>
      </c>
      <c r="W731" s="26" t="str">
        <f t="shared" si="449"/>
        <v>OK</v>
      </c>
    </row>
    <row r="732" spans="1:23" ht="12.75" customHeight="1" x14ac:dyDescent="0.2">
      <c r="A732" s="3">
        <f t="shared" si="429"/>
        <v>64</v>
      </c>
      <c r="B732" s="3" t="s">
        <v>408</v>
      </c>
      <c r="C732" s="3"/>
      <c r="D732" s="3"/>
      <c r="E732" s="3" t="s">
        <v>426</v>
      </c>
      <c r="F732" s="3"/>
      <c r="G732" s="3"/>
      <c r="H732" s="30">
        <f t="shared" si="471"/>
        <v>0</v>
      </c>
      <c r="I732" s="97">
        <v>0</v>
      </c>
      <c r="J732" s="97">
        <f t="shared" si="428"/>
        <v>0</v>
      </c>
      <c r="K732" s="10">
        <f t="shared" ref="K732:V732" si="478">SUM(K518:K520)</f>
        <v>0</v>
      </c>
      <c r="L732" s="10">
        <f t="shared" si="478"/>
        <v>0</v>
      </c>
      <c r="M732" s="10">
        <f t="shared" si="445"/>
        <v>0</v>
      </c>
      <c r="N732" s="10">
        <f t="shared" si="478"/>
        <v>0</v>
      </c>
      <c r="O732" s="10">
        <f t="shared" si="478"/>
        <v>0</v>
      </c>
      <c r="P732" s="9">
        <f t="shared" si="470"/>
        <v>0</v>
      </c>
      <c r="Q732" s="10">
        <f t="shared" si="478"/>
        <v>0</v>
      </c>
      <c r="R732" s="10">
        <f t="shared" si="478"/>
        <v>0</v>
      </c>
      <c r="S732" s="10">
        <f>SUM(S518:S520)</f>
        <v>0</v>
      </c>
      <c r="T732" s="10">
        <f t="shared" si="478"/>
        <v>0</v>
      </c>
      <c r="U732" s="10">
        <f t="shared" si="478"/>
        <v>0</v>
      </c>
      <c r="V732" s="10">
        <f t="shared" si="478"/>
        <v>0</v>
      </c>
      <c r="W732" s="26" t="str">
        <f t="shared" si="449"/>
        <v>OK</v>
      </c>
    </row>
    <row r="733" spans="1:23" ht="12.75" customHeight="1" x14ac:dyDescent="0.2">
      <c r="A733" s="3">
        <f t="shared" si="429"/>
        <v>65</v>
      </c>
      <c r="B733" s="3" t="s">
        <v>433</v>
      </c>
      <c r="C733" s="3"/>
      <c r="D733" s="3"/>
      <c r="E733" s="3" t="s">
        <v>434</v>
      </c>
      <c r="F733" s="3"/>
      <c r="G733" s="3"/>
      <c r="H733" s="30">
        <f t="shared" si="471"/>
        <v>1329631</v>
      </c>
      <c r="I733" s="97">
        <v>0</v>
      </c>
      <c r="J733" s="97">
        <f t="shared" si="428"/>
        <v>1329631</v>
      </c>
      <c r="K733" s="10">
        <f t="shared" ref="K733:V733" si="479">+K676</f>
        <v>935238</v>
      </c>
      <c r="L733" s="10">
        <f t="shared" si="479"/>
        <v>99366</v>
      </c>
      <c r="M733" s="10">
        <f t="shared" si="445"/>
        <v>72409</v>
      </c>
      <c r="N733" s="10">
        <f t="shared" si="479"/>
        <v>576</v>
      </c>
      <c r="O733" s="10">
        <f t="shared" si="479"/>
        <v>71833</v>
      </c>
      <c r="P733" s="9">
        <f t="shared" si="470"/>
        <v>1086</v>
      </c>
      <c r="Q733" s="10">
        <f t="shared" si="479"/>
        <v>469</v>
      </c>
      <c r="R733" s="10">
        <f t="shared" si="479"/>
        <v>550</v>
      </c>
      <c r="S733" s="10">
        <f>+S676</f>
        <v>67</v>
      </c>
      <c r="T733" s="10">
        <f t="shared" si="479"/>
        <v>123</v>
      </c>
      <c r="U733" s="10">
        <f t="shared" si="479"/>
        <v>221390</v>
      </c>
      <c r="V733" s="10">
        <f t="shared" si="479"/>
        <v>19</v>
      </c>
      <c r="W733" s="26" t="str">
        <f t="shared" si="449"/>
        <v>OK</v>
      </c>
    </row>
    <row r="734" spans="1:23" ht="12.75" customHeight="1" x14ac:dyDescent="0.2">
      <c r="A734" s="3">
        <f t="shared" si="429"/>
        <v>66</v>
      </c>
      <c r="B734" s="3" t="s">
        <v>463</v>
      </c>
      <c r="C734" s="3"/>
      <c r="D734" s="3"/>
      <c r="E734" s="3" t="s">
        <v>461</v>
      </c>
      <c r="F734" s="3"/>
      <c r="G734" s="3"/>
      <c r="H734" s="30">
        <f t="shared" si="471"/>
        <v>6726455.2502995022</v>
      </c>
      <c r="I734" s="97">
        <v>0</v>
      </c>
      <c r="J734" s="97">
        <f t="shared" ref="J734:J739" si="480">SUM(K734:M734,P734,T734:V734)</f>
        <v>6726455.2502995022</v>
      </c>
      <c r="K734" s="10">
        <f>K669</f>
        <v>3260753.0515910774</v>
      </c>
      <c r="L734" s="10">
        <f>L669</f>
        <v>128972.63027239306</v>
      </c>
      <c r="M734" s="10">
        <f t="shared" ref="M734:M739" si="481">SUM(N734:O734)</f>
        <v>1920489.8482757821</v>
      </c>
      <c r="N734" s="10">
        <f>N669</f>
        <v>193175.39687988901</v>
      </c>
      <c r="O734" s="10">
        <f>O669</f>
        <v>1727314.451395893</v>
      </c>
      <c r="P734" s="9">
        <f t="shared" si="470"/>
        <v>544116.5308285245</v>
      </c>
      <c r="Q734" s="10">
        <f t="shared" ref="Q734:V734" si="482">Q669</f>
        <v>425992.24200444156</v>
      </c>
      <c r="R734" s="10">
        <f t="shared" si="482"/>
        <v>34860.174762492941</v>
      </c>
      <c r="S734" s="10">
        <f t="shared" si="482"/>
        <v>83264.114061590008</v>
      </c>
      <c r="T734" s="10">
        <f t="shared" si="482"/>
        <v>872123.18933172501</v>
      </c>
      <c r="U734" s="10">
        <f t="shared" si="482"/>
        <v>0</v>
      </c>
      <c r="V734" s="10">
        <f t="shared" si="482"/>
        <v>0</v>
      </c>
      <c r="W734" s="26" t="str">
        <f t="shared" si="449"/>
        <v>OK</v>
      </c>
    </row>
    <row r="735" spans="1:23" ht="12.75" customHeight="1" x14ac:dyDescent="0.2">
      <c r="A735" s="3">
        <f t="shared" si="429"/>
        <v>67</v>
      </c>
      <c r="B735" s="3" t="s">
        <v>575</v>
      </c>
      <c r="C735" s="3"/>
      <c r="D735" s="3"/>
      <c r="E735" s="3" t="s">
        <v>576</v>
      </c>
      <c r="F735" s="3"/>
      <c r="G735" s="3"/>
      <c r="H735" s="30">
        <f>SUM(I735:J735)</f>
        <v>5405175</v>
      </c>
      <c r="I735" s="97">
        <v>0</v>
      </c>
      <c r="J735" s="97">
        <f t="shared" si="480"/>
        <v>5405175</v>
      </c>
      <c r="K735" s="10">
        <f t="shared" ref="K735:V735" si="483">K671</f>
        <v>2576796</v>
      </c>
      <c r="L735" s="10">
        <f t="shared" si="483"/>
        <v>95632</v>
      </c>
      <c r="M735" s="10">
        <f t="shared" si="481"/>
        <v>1558412</v>
      </c>
      <c r="N735" s="10">
        <f t="shared" si="483"/>
        <v>170419</v>
      </c>
      <c r="O735" s="10">
        <f t="shared" si="483"/>
        <v>1387993</v>
      </c>
      <c r="P735" s="9">
        <f t="shared" si="470"/>
        <v>578236</v>
      </c>
      <c r="Q735" s="10">
        <f t="shared" si="483"/>
        <v>535452</v>
      </c>
      <c r="R735" s="10">
        <f t="shared" si="483"/>
        <v>42784</v>
      </c>
      <c r="S735" s="10">
        <f>S671</f>
        <v>0</v>
      </c>
      <c r="T735" s="10">
        <f t="shared" si="483"/>
        <v>596099</v>
      </c>
      <c r="U735" s="10">
        <f t="shared" si="483"/>
        <v>0</v>
      </c>
      <c r="V735" s="10">
        <f t="shared" si="483"/>
        <v>0</v>
      </c>
      <c r="W735" s="26" t="str">
        <f t="shared" si="449"/>
        <v>OK</v>
      </c>
    </row>
    <row r="736" spans="1:23" ht="12.75" customHeight="1" x14ac:dyDescent="0.2">
      <c r="A736" s="3">
        <f t="shared" ref="A736:A739" si="484">+A735+1</f>
        <v>68</v>
      </c>
      <c r="B736" s="3" t="s">
        <v>474</v>
      </c>
      <c r="C736" s="3"/>
      <c r="D736" s="3"/>
      <c r="E736" s="3" t="s">
        <v>475</v>
      </c>
      <c r="F736" s="3"/>
      <c r="G736" s="3"/>
      <c r="H736" s="40">
        <f t="shared" si="471"/>
        <v>0</v>
      </c>
      <c r="I736" s="97">
        <v>0</v>
      </c>
      <c r="J736" s="97">
        <f t="shared" si="480"/>
        <v>0</v>
      </c>
      <c r="K736" s="29">
        <v>0</v>
      </c>
      <c r="L736" s="29">
        <v>0</v>
      </c>
      <c r="M736" s="29">
        <f t="shared" si="481"/>
        <v>0</v>
      </c>
      <c r="N736" s="29">
        <v>0</v>
      </c>
      <c r="O736" s="29">
        <v>0</v>
      </c>
      <c r="P736" s="9">
        <f t="shared" si="470"/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6" t="str">
        <f t="shared" ref="W736:W768" si="485">IF((+K736+L736+M736+P736+T736+U736+V736)-H736=0,"OK",(+K736+L736+M736+P736+T736+U736+V736)-H736)</f>
        <v>OK</v>
      </c>
    </row>
    <row r="737" spans="1:23" ht="12.75" customHeight="1" x14ac:dyDescent="0.2">
      <c r="A737" s="3">
        <f t="shared" si="484"/>
        <v>69</v>
      </c>
      <c r="B737" s="3" t="s">
        <v>477</v>
      </c>
      <c r="C737" s="3"/>
      <c r="D737" s="3"/>
      <c r="E737" s="3" t="s">
        <v>476</v>
      </c>
      <c r="F737" s="3"/>
      <c r="G737" s="3"/>
      <c r="H737" s="30">
        <f t="shared" si="471"/>
        <v>16659108.336877288</v>
      </c>
      <c r="I737" s="97">
        <v>0</v>
      </c>
      <c r="J737" s="97">
        <f t="shared" si="480"/>
        <v>16659108.336877288</v>
      </c>
      <c r="K737" s="10">
        <f>+K429-K332</f>
        <v>11919063.847305993</v>
      </c>
      <c r="L737" s="10">
        <f>+L429-L332</f>
        <v>1246786.1702978672</v>
      </c>
      <c r="M737" s="10">
        <f t="shared" si="481"/>
        <v>3221145.2689605863</v>
      </c>
      <c r="N737" s="10">
        <f t="shared" ref="N737:V737" si="486">+N429-N332</f>
        <v>48463.448626810714</v>
      </c>
      <c r="O737" s="10">
        <f t="shared" si="486"/>
        <v>3172681.8203337756</v>
      </c>
      <c r="P737" s="9">
        <f t="shared" si="470"/>
        <v>107917.0820371732</v>
      </c>
      <c r="Q737" s="10">
        <f t="shared" si="486"/>
        <v>70203.951390020782</v>
      </c>
      <c r="R737" s="10">
        <f t="shared" si="486"/>
        <v>26748.941220772675</v>
      </c>
      <c r="S737" s="10">
        <f>+S429-S332</f>
        <v>10964.18942637974</v>
      </c>
      <c r="T737" s="10">
        <f t="shared" si="486"/>
        <v>5178.4557481903412</v>
      </c>
      <c r="U737" s="10">
        <f t="shared" si="486"/>
        <v>155914.05050773706</v>
      </c>
      <c r="V737" s="10">
        <f t="shared" si="486"/>
        <v>3103.4620197409754</v>
      </c>
      <c r="W737" s="26" t="str">
        <f t="shared" si="485"/>
        <v>OK</v>
      </c>
    </row>
    <row r="738" spans="1:23" ht="12.75" customHeight="1" x14ac:dyDescent="0.2">
      <c r="A738" s="3">
        <f t="shared" si="484"/>
        <v>70</v>
      </c>
      <c r="B738" s="3" t="s">
        <v>639</v>
      </c>
      <c r="C738" s="3"/>
      <c r="D738" s="3"/>
      <c r="E738" s="3" t="s">
        <v>640</v>
      </c>
      <c r="F738" s="3"/>
      <c r="G738" s="3"/>
      <c r="H738" s="30">
        <f t="shared" si="471"/>
        <v>23098223685</v>
      </c>
      <c r="I738" s="97">
        <v>0</v>
      </c>
      <c r="J738" s="97">
        <f t="shared" si="480"/>
        <v>23098223685</v>
      </c>
      <c r="K738" s="10">
        <f>+Distribution!K738</f>
        <v>10406963633</v>
      </c>
      <c r="L738" s="10">
        <f>+Distribution!L738</f>
        <v>439655775</v>
      </c>
      <c r="M738" s="10">
        <f t="shared" si="481"/>
        <v>7833127601</v>
      </c>
      <c r="N738" s="10">
        <f>+Distribution!N738</f>
        <v>1070218509</v>
      </c>
      <c r="O738" s="10">
        <f>+Distribution!O738</f>
        <v>6762909092</v>
      </c>
      <c r="P738" s="9">
        <f t="shared" si="470"/>
        <v>2034106675</v>
      </c>
      <c r="Q738" s="10">
        <f>+Distribution!Q738</f>
        <v>1883007207.3428581</v>
      </c>
      <c r="R738" s="10">
        <f>+Distribution!R738</f>
        <v>96679116</v>
      </c>
      <c r="S738" s="10">
        <f>+Distribution!S738</f>
        <v>54420351.657141812</v>
      </c>
      <c r="T738" s="10">
        <f>+Distribution!T738</f>
        <v>2173288000</v>
      </c>
      <c r="U738" s="10">
        <f>+Distribution!U738</f>
        <v>211082001</v>
      </c>
      <c r="V738" s="10">
        <f>+Distribution!V738</f>
        <v>0</v>
      </c>
      <c r="W738" s="26" t="str">
        <f t="shared" si="485"/>
        <v>OK</v>
      </c>
    </row>
    <row r="739" spans="1:23" ht="12.75" customHeight="1" x14ac:dyDescent="0.2">
      <c r="A739" s="3">
        <f t="shared" si="484"/>
        <v>71</v>
      </c>
      <c r="B739" s="3" t="s">
        <v>557</v>
      </c>
      <c r="C739" s="3"/>
      <c r="D739" s="3"/>
      <c r="E739" s="3" t="s">
        <v>489</v>
      </c>
      <c r="F739" s="3"/>
      <c r="G739" s="3"/>
      <c r="H739" s="30">
        <f>SUM(I739:J739)</f>
        <v>0</v>
      </c>
      <c r="I739" s="97">
        <v>0</v>
      </c>
      <c r="J739" s="97">
        <f t="shared" si="480"/>
        <v>0</v>
      </c>
      <c r="K739" s="10">
        <f>+K590</f>
        <v>0</v>
      </c>
      <c r="L739" s="10">
        <f t="shared" ref="L739:V739" si="487">+L590</f>
        <v>0</v>
      </c>
      <c r="M739" s="10">
        <f t="shared" si="481"/>
        <v>0</v>
      </c>
      <c r="N739" s="10">
        <f t="shared" si="487"/>
        <v>0</v>
      </c>
      <c r="O739" s="10">
        <f t="shared" si="487"/>
        <v>0</v>
      </c>
      <c r="P739" s="9">
        <f t="shared" si="470"/>
        <v>0</v>
      </c>
      <c r="Q739" s="10">
        <f t="shared" si="487"/>
        <v>0</v>
      </c>
      <c r="R739" s="10">
        <f t="shared" si="487"/>
        <v>0</v>
      </c>
      <c r="S739" s="10">
        <f>+S590</f>
        <v>0</v>
      </c>
      <c r="T739" s="10">
        <f t="shared" si="487"/>
        <v>0</v>
      </c>
      <c r="U739" s="10">
        <f t="shared" si="487"/>
        <v>0</v>
      </c>
      <c r="V739" s="10">
        <f t="shared" si="487"/>
        <v>0</v>
      </c>
      <c r="W739" s="26" t="str">
        <f t="shared" si="485"/>
        <v>OK</v>
      </c>
    </row>
    <row r="740" spans="1:23" ht="12.75" customHeight="1" x14ac:dyDescent="0.2">
      <c r="A740" s="3"/>
      <c r="B740" s="7" t="s">
        <v>589</v>
      </c>
      <c r="C740" s="3"/>
      <c r="D740" s="3"/>
      <c r="E740" s="3"/>
      <c r="F740" s="3"/>
      <c r="G740" s="3"/>
      <c r="H740" s="5"/>
      <c r="I740" s="5"/>
      <c r="J740" s="5"/>
      <c r="K740" s="5"/>
      <c r="L740" s="22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26" t="str">
        <f t="shared" si="485"/>
        <v>OK</v>
      </c>
    </row>
    <row r="741" spans="1:23" ht="12.75" customHeight="1" x14ac:dyDescent="0.2">
      <c r="A741" s="3">
        <v>1</v>
      </c>
      <c r="B741" s="3" t="str">
        <f t="shared" ref="B741:B772" si="488">B669</f>
        <v>Generation Demand</v>
      </c>
      <c r="C741" s="3"/>
      <c r="D741" s="3"/>
      <c r="E741" s="3" t="str">
        <f t="shared" ref="E741:E756" si="489">E669</f>
        <v>DEMANDG</v>
      </c>
      <c r="F741" s="3"/>
      <c r="G741" s="3"/>
      <c r="H741" s="28">
        <f t="shared" ref="H741:H774" si="490">SUM(I741:J741)</f>
        <v>0.99999999999999989</v>
      </c>
      <c r="I741" s="28">
        <v>0</v>
      </c>
      <c r="J741" s="28">
        <f>SUM(K741:M741,P741,T741:V741)</f>
        <v>0.99999999999999989</v>
      </c>
      <c r="K741" s="28">
        <f t="shared" ref="K741:V741" si="491">IF($H669&lt;&gt;0,K669/$H669,0)</f>
        <v>0.48476544186418086</v>
      </c>
      <c r="L741" s="28">
        <f t="shared" si="491"/>
        <v>1.9173937159048283E-2</v>
      </c>
      <c r="M741" s="28">
        <f t="shared" si="491"/>
        <v>0.28551291531899664</v>
      </c>
      <c r="N741" s="28">
        <f t="shared" si="491"/>
        <v>2.8718751510505878E-2</v>
      </c>
      <c r="O741" s="28">
        <f t="shared" si="491"/>
        <v>0.25679416380849074</v>
      </c>
      <c r="P741" s="28">
        <f t="shared" si="491"/>
        <v>8.0892016757904861E-2</v>
      </c>
      <c r="Q741" s="28">
        <f t="shared" si="491"/>
        <v>6.3330866876052411E-2</v>
      </c>
      <c r="R741" s="28">
        <f t="shared" si="491"/>
        <v>5.1825476369504958E-3</v>
      </c>
      <c r="S741" s="28">
        <f t="shared" si="491"/>
        <v>1.2378602244901962E-2</v>
      </c>
      <c r="T741" s="28">
        <f t="shared" si="491"/>
        <v>0.12965568889986934</v>
      </c>
      <c r="U741" s="28">
        <f t="shared" si="491"/>
        <v>0</v>
      </c>
      <c r="V741" s="28">
        <f t="shared" si="491"/>
        <v>0</v>
      </c>
      <c r="W741" s="26" t="str">
        <f t="shared" si="485"/>
        <v>OK</v>
      </c>
    </row>
    <row r="742" spans="1:23" ht="12.75" customHeight="1" x14ac:dyDescent="0.2">
      <c r="A742" s="3">
        <f>1+A741</f>
        <v>2</v>
      </c>
      <c r="B742" s="3" t="str">
        <f t="shared" si="488"/>
        <v>Retail Generation Demand</v>
      </c>
      <c r="C742" s="3"/>
      <c r="D742" s="3"/>
      <c r="E742" s="3" t="str">
        <f t="shared" si="489"/>
        <v>TDEMANDG</v>
      </c>
      <c r="F742" s="3"/>
      <c r="G742" s="3"/>
      <c r="H742" s="28">
        <f>SUM(I742:J742)</f>
        <v>0.99999999999999989</v>
      </c>
      <c r="I742" s="28">
        <v>0</v>
      </c>
      <c r="J742" s="28">
        <f t="shared" ref="J742:J805" si="492">SUM(K742:M742,P742,T742:V742)</f>
        <v>0.99999999999999989</v>
      </c>
      <c r="K742" s="28">
        <f t="shared" ref="K742:V742" si="493">IF($H670&lt;&gt;0,K670/$H670,0)</f>
        <v>0.48476544186418086</v>
      </c>
      <c r="L742" s="28">
        <f t="shared" si="493"/>
        <v>1.9173937159048283E-2</v>
      </c>
      <c r="M742" s="28">
        <f t="shared" si="493"/>
        <v>0.28551291531899664</v>
      </c>
      <c r="N742" s="28">
        <f t="shared" si="493"/>
        <v>2.8718751510505878E-2</v>
      </c>
      <c r="O742" s="28">
        <f t="shared" si="493"/>
        <v>0.25679416380849074</v>
      </c>
      <c r="P742" s="28">
        <f t="shared" si="493"/>
        <v>8.0892016757904861E-2</v>
      </c>
      <c r="Q742" s="28">
        <f t="shared" si="493"/>
        <v>6.3330866876052411E-2</v>
      </c>
      <c r="R742" s="28">
        <f t="shared" si="493"/>
        <v>5.1825476369504958E-3</v>
      </c>
      <c r="S742" s="28">
        <f t="shared" si="493"/>
        <v>1.2378602244901962E-2</v>
      </c>
      <c r="T742" s="28">
        <f t="shared" si="493"/>
        <v>0.12965568889986934</v>
      </c>
      <c r="U742" s="28">
        <f t="shared" si="493"/>
        <v>0</v>
      </c>
      <c r="V742" s="28">
        <f t="shared" si="493"/>
        <v>0</v>
      </c>
      <c r="W742" s="26" t="str">
        <f t="shared" si="485"/>
        <v>OK</v>
      </c>
    </row>
    <row r="743" spans="1:23" ht="12.75" customHeight="1" x14ac:dyDescent="0.2">
      <c r="A743" s="3">
        <f t="shared" ref="A743:A807" si="494">1+A742</f>
        <v>3</v>
      </c>
      <c r="B743" s="3" t="str">
        <f t="shared" si="488"/>
        <v>Transmission Demands</v>
      </c>
      <c r="C743" s="3"/>
      <c r="D743" s="3"/>
      <c r="E743" s="3" t="str">
        <f t="shared" si="489"/>
        <v>DEMANDT</v>
      </c>
      <c r="F743" s="3"/>
      <c r="G743" s="3"/>
      <c r="H743" s="28">
        <f t="shared" si="490"/>
        <v>1</v>
      </c>
      <c r="I743" s="28">
        <v>0</v>
      </c>
      <c r="J743" s="28">
        <f t="shared" si="492"/>
        <v>1</v>
      </c>
      <c r="K743" s="28">
        <f t="shared" ref="K743:V743" si="495">IF($H671&lt;&gt;0,K671/$H671,0)</f>
        <v>0.47672758051311936</v>
      </c>
      <c r="L743" s="28">
        <f t="shared" si="495"/>
        <v>1.7692674150235652E-2</v>
      </c>
      <c r="M743" s="28">
        <f t="shared" si="495"/>
        <v>0.28831850957647071</v>
      </c>
      <c r="N743" s="28">
        <f t="shared" si="495"/>
        <v>3.1528858917611362E-2</v>
      </c>
      <c r="O743" s="28">
        <f t="shared" si="495"/>
        <v>0.25678965065885934</v>
      </c>
      <c r="P743" s="28">
        <f t="shared" si="495"/>
        <v>0.10697821994662522</v>
      </c>
      <c r="Q743" s="28">
        <f t="shared" si="495"/>
        <v>9.9062842553663849E-2</v>
      </c>
      <c r="R743" s="28">
        <f t="shared" si="495"/>
        <v>7.9153773929613747E-3</v>
      </c>
      <c r="S743" s="28">
        <f t="shared" ref="S743:S773" si="496">IF($H671&lt;&gt;0,S671/$H671,0)</f>
        <v>0</v>
      </c>
      <c r="T743" s="28">
        <f t="shared" si="495"/>
        <v>0.11028301581354905</v>
      </c>
      <c r="U743" s="28">
        <f t="shared" si="495"/>
        <v>0</v>
      </c>
      <c r="V743" s="28">
        <f t="shared" si="495"/>
        <v>0</v>
      </c>
      <c r="W743" s="26" t="str">
        <f t="shared" si="485"/>
        <v>OK</v>
      </c>
    </row>
    <row r="744" spans="1:23" x14ac:dyDescent="0.2">
      <c r="A744" s="3">
        <f t="shared" si="494"/>
        <v>4</v>
      </c>
      <c r="B744" s="3" t="str">
        <f t="shared" si="488"/>
        <v>Distribution Primary Demands</v>
      </c>
      <c r="C744" s="3"/>
      <c r="D744" s="3"/>
      <c r="E744" s="3" t="str">
        <f t="shared" si="489"/>
        <v>DEMANDDP</v>
      </c>
      <c r="F744" s="3"/>
      <c r="G744" s="3"/>
      <c r="H744" s="28">
        <f t="shared" si="490"/>
        <v>1</v>
      </c>
      <c r="I744" s="28">
        <v>0</v>
      </c>
      <c r="J744" s="28">
        <f t="shared" si="492"/>
        <v>1</v>
      </c>
      <c r="K744" s="28">
        <f t="shared" ref="K744:V744" si="497">IF($H672&lt;&gt;0,K672/$H672,0)</f>
        <v>0.52955914180735331</v>
      </c>
      <c r="L744" s="28">
        <f t="shared" si="497"/>
        <v>2.1369728005709712E-2</v>
      </c>
      <c r="M744" s="28">
        <f t="shared" si="497"/>
        <v>0.32228808712797297</v>
      </c>
      <c r="N744" s="28">
        <f t="shared" si="497"/>
        <v>4.3276473471431903E-2</v>
      </c>
      <c r="O744" s="28">
        <f t="shared" si="497"/>
        <v>0.27901161365654109</v>
      </c>
      <c r="P744" s="28">
        <f t="shared" si="497"/>
        <v>0.11068028159954671</v>
      </c>
      <c r="Q744" s="28">
        <f t="shared" si="497"/>
        <v>9.0038090009385272E-2</v>
      </c>
      <c r="R744" s="28">
        <f t="shared" si="497"/>
        <v>6.5156754061122292E-3</v>
      </c>
      <c r="S744" s="28">
        <f t="shared" si="496"/>
        <v>1.4126516184049212E-2</v>
      </c>
      <c r="T744" s="28">
        <f t="shared" si="497"/>
        <v>0</v>
      </c>
      <c r="U744" s="28">
        <f t="shared" si="497"/>
        <v>1.1992812304283257E-2</v>
      </c>
      <c r="V744" s="28">
        <f t="shared" si="497"/>
        <v>4.1099491551340331E-3</v>
      </c>
      <c r="W744" s="26" t="str">
        <f t="shared" si="485"/>
        <v>OK</v>
      </c>
    </row>
    <row r="745" spans="1:23" x14ac:dyDescent="0.2">
      <c r="A745" s="3">
        <f t="shared" si="494"/>
        <v>5</v>
      </c>
      <c r="B745" s="3" t="str">
        <f t="shared" si="488"/>
        <v>Distribution Secondary Demand</v>
      </c>
      <c r="C745" s="3"/>
      <c r="D745" s="3"/>
      <c r="E745" s="3" t="str">
        <f t="shared" si="489"/>
        <v>DEMANDDS</v>
      </c>
      <c r="F745" s="3"/>
      <c r="G745" s="3"/>
      <c r="H745" s="28">
        <f t="shared" si="490"/>
        <v>1.0000000000000002</v>
      </c>
      <c r="I745" s="28">
        <v>0</v>
      </c>
      <c r="J745" s="28">
        <f t="shared" si="492"/>
        <v>1.0000000000000002</v>
      </c>
      <c r="K745" s="28">
        <f t="shared" ref="K745:V745" si="498">IF($H673&lt;&gt;0,K673/$H673,0)</f>
        <v>0.59823011472052123</v>
      </c>
      <c r="L745" s="28">
        <f t="shared" si="498"/>
        <v>2.4140863271231588E-2</v>
      </c>
      <c r="M745" s="28">
        <f t="shared" si="498"/>
        <v>0.36408103290899962</v>
      </c>
      <c r="N745" s="28">
        <f t="shared" si="498"/>
        <v>4.8888382138311724E-2</v>
      </c>
      <c r="O745" s="28">
        <f t="shared" si="498"/>
        <v>0.31519265077068792</v>
      </c>
      <c r="P745" s="28">
        <f t="shared" si="498"/>
        <v>0</v>
      </c>
      <c r="Q745" s="28">
        <f t="shared" si="498"/>
        <v>0</v>
      </c>
      <c r="R745" s="28">
        <f t="shared" si="498"/>
        <v>0</v>
      </c>
      <c r="S745" s="28">
        <f t="shared" si="496"/>
        <v>0</v>
      </c>
      <c r="T745" s="28">
        <f t="shared" si="498"/>
        <v>0</v>
      </c>
      <c r="U745" s="28">
        <f t="shared" si="498"/>
        <v>1.3547989099247815E-2</v>
      </c>
      <c r="V745" s="28">
        <f t="shared" si="498"/>
        <v>0</v>
      </c>
      <c r="W745" s="26" t="str">
        <f t="shared" si="485"/>
        <v>OK</v>
      </c>
    </row>
    <row r="746" spans="1:23" x14ac:dyDescent="0.2">
      <c r="A746" s="3">
        <f t="shared" si="494"/>
        <v>6</v>
      </c>
      <c r="B746" s="3" t="str">
        <f t="shared" si="488"/>
        <v>Energy</v>
      </c>
      <c r="C746" s="3"/>
      <c r="D746" s="3"/>
      <c r="E746" s="3" t="str">
        <f t="shared" si="489"/>
        <v>ENERGY</v>
      </c>
      <c r="F746" s="3"/>
      <c r="G746" s="3"/>
      <c r="H746" s="28">
        <f t="shared" si="490"/>
        <v>1.0000000000000002</v>
      </c>
      <c r="I746" s="28">
        <v>0</v>
      </c>
      <c r="J746" s="28">
        <f t="shared" si="492"/>
        <v>1.0000000000000002</v>
      </c>
      <c r="K746" s="28">
        <f t="shared" ref="K746:V746" si="499">IF($H674&lt;&gt;0,K674/$H674,0)</f>
        <v>0.47057416677513841</v>
      </c>
      <c r="L746" s="28">
        <f t="shared" si="499"/>
        <v>2.5121199187474186E-2</v>
      </c>
      <c r="M746" s="28">
        <f t="shared" si="499"/>
        <v>0.34405897802036478</v>
      </c>
      <c r="N746" s="28">
        <f t="shared" si="499"/>
        <v>4.8947898828444525E-2</v>
      </c>
      <c r="O746" s="28">
        <f t="shared" si="499"/>
        <v>0.2951110791919202</v>
      </c>
      <c r="P746" s="28">
        <f t="shared" si="499"/>
        <v>0.1502289960485865</v>
      </c>
      <c r="Q746" s="28">
        <f t="shared" si="499"/>
        <v>0.14046766241652553</v>
      </c>
      <c r="R746" s="28">
        <f t="shared" si="499"/>
        <v>9.76133363206097E-3</v>
      </c>
      <c r="S746" s="28">
        <f t="shared" si="496"/>
        <v>0</v>
      </c>
      <c r="T746" s="28">
        <f t="shared" si="499"/>
        <v>0</v>
      </c>
      <c r="U746" s="28">
        <f t="shared" si="499"/>
        <v>8.9101525822342861E-3</v>
      </c>
      <c r="V746" s="28">
        <f t="shared" si="499"/>
        <v>1.1065073862020277E-3</v>
      </c>
      <c r="W746" s="26" t="str">
        <f t="shared" si="485"/>
        <v>OK</v>
      </c>
    </row>
    <row r="747" spans="1:23" x14ac:dyDescent="0.2">
      <c r="A747" s="3">
        <f t="shared" si="494"/>
        <v>7</v>
      </c>
      <c r="B747" s="3" t="str">
        <f t="shared" si="488"/>
        <v>Non-Coincident Peaks</v>
      </c>
      <c r="C747" s="3"/>
      <c r="D747" s="3"/>
      <c r="E747" s="3" t="str">
        <f t="shared" si="489"/>
        <v>NCP</v>
      </c>
      <c r="F747" s="3"/>
      <c r="G747" s="3"/>
      <c r="H747" s="28">
        <f t="shared" si="490"/>
        <v>1.0000000000000002</v>
      </c>
      <c r="I747" s="28">
        <v>0</v>
      </c>
      <c r="J747" s="28">
        <f t="shared" si="492"/>
        <v>1.0000000000000002</v>
      </c>
      <c r="K747" s="28">
        <f t="shared" ref="K747:V747" si="500">IF($H675&lt;&gt;0,K675/$H675,0)</f>
        <v>0.52568966682427709</v>
      </c>
      <c r="L747" s="28">
        <f t="shared" si="500"/>
        <v>1.9236199277309123E-2</v>
      </c>
      <c r="M747" s="28">
        <f t="shared" si="500"/>
        <v>0.20596377091126875</v>
      </c>
      <c r="N747" s="28">
        <f t="shared" si="500"/>
        <v>2.3904743886298763E-2</v>
      </c>
      <c r="O747" s="28">
        <f t="shared" si="500"/>
        <v>0.18205902702496998</v>
      </c>
      <c r="P747" s="28">
        <f t="shared" si="500"/>
        <v>6.7649878469483865E-2</v>
      </c>
      <c r="Q747" s="28">
        <f t="shared" si="500"/>
        <v>5.5103401282419626E-2</v>
      </c>
      <c r="R747" s="28">
        <f t="shared" si="500"/>
        <v>4.4334957432347289E-3</v>
      </c>
      <c r="S747" s="28">
        <f t="shared" si="496"/>
        <v>8.1129814438295183E-3</v>
      </c>
      <c r="T747" s="28">
        <f t="shared" si="500"/>
        <v>0.17243152124247765</v>
      </c>
      <c r="U747" s="28">
        <f t="shared" si="500"/>
        <v>5.3734293385046599E-3</v>
      </c>
      <c r="V747" s="28">
        <f t="shared" si="500"/>
        <v>3.6555339366789582E-3</v>
      </c>
      <c r="W747" s="26" t="str">
        <f t="shared" si="485"/>
        <v>OK</v>
      </c>
    </row>
    <row r="748" spans="1:23" x14ac:dyDescent="0.2">
      <c r="A748" s="3">
        <f t="shared" si="494"/>
        <v>8</v>
      </c>
      <c r="B748" s="3" t="str">
        <f t="shared" si="488"/>
        <v>Customers</v>
      </c>
      <c r="C748" s="3"/>
      <c r="D748" s="3"/>
      <c r="E748" s="3" t="str">
        <f t="shared" si="489"/>
        <v>CUSTOMERS</v>
      </c>
      <c r="F748" s="3"/>
      <c r="G748" s="3"/>
      <c r="H748" s="28">
        <f t="shared" si="490"/>
        <v>1</v>
      </c>
      <c r="I748" s="28">
        <v>0</v>
      </c>
      <c r="J748" s="28">
        <f t="shared" si="492"/>
        <v>1</v>
      </c>
      <c r="K748" s="28">
        <f t="shared" ref="K748:V748" si="501">IF($H676&lt;&gt;0,K676/$H676,0)</f>
        <v>0.70338161489917128</v>
      </c>
      <c r="L748" s="28">
        <f t="shared" si="501"/>
        <v>7.4732012114639326E-2</v>
      </c>
      <c r="M748" s="28">
        <f t="shared" si="501"/>
        <v>5.4457966157527918E-2</v>
      </c>
      <c r="N748" s="28">
        <f t="shared" si="501"/>
        <v>4.3320289614186193E-4</v>
      </c>
      <c r="O748" s="28">
        <f t="shared" si="501"/>
        <v>5.4024763261386055E-2</v>
      </c>
      <c r="P748" s="28">
        <f t="shared" si="501"/>
        <v>8.1676796043413547E-4</v>
      </c>
      <c r="Q748" s="28">
        <f t="shared" si="501"/>
        <v>3.5272944147662021E-4</v>
      </c>
      <c r="R748" s="28">
        <f t="shared" si="501"/>
        <v>4.1364859874656954E-4</v>
      </c>
      <c r="S748" s="28">
        <f t="shared" si="496"/>
        <v>5.0389920210945741E-5</v>
      </c>
      <c r="T748" s="28">
        <f t="shared" si="501"/>
        <v>9.2506868446960095E-5</v>
      </c>
      <c r="U748" s="28">
        <f t="shared" si="501"/>
        <v>0.16650484232091459</v>
      </c>
      <c r="V748" s="28">
        <f t="shared" si="501"/>
        <v>1.4289678865790585E-5</v>
      </c>
      <c r="W748" s="26" t="str">
        <f t="shared" si="485"/>
        <v>OK</v>
      </c>
    </row>
    <row r="749" spans="1:23" x14ac:dyDescent="0.2">
      <c r="A749" s="3">
        <f t="shared" si="494"/>
        <v>9</v>
      </c>
      <c r="B749" s="3" t="str">
        <f t="shared" si="488"/>
        <v>Distribution Customers</v>
      </c>
      <c r="C749" s="3"/>
      <c r="D749" s="3"/>
      <c r="E749" s="3" t="str">
        <f t="shared" si="489"/>
        <v>DCUSTOMERS</v>
      </c>
      <c r="F749" s="3"/>
      <c r="G749" s="3"/>
      <c r="H749" s="28">
        <f t="shared" si="490"/>
        <v>0.99999999999999989</v>
      </c>
      <c r="I749" s="28">
        <v>0</v>
      </c>
      <c r="J749" s="28">
        <f t="shared" si="492"/>
        <v>0.99999999999999989</v>
      </c>
      <c r="K749" s="28">
        <f t="shared" ref="K749:V749" si="502">IF($H677&lt;&gt;0,K677/$H677,0)</f>
        <v>0.70405992396582229</v>
      </c>
      <c r="L749" s="28">
        <f t="shared" si="502"/>
        <v>7.4804080249934124E-2</v>
      </c>
      <c r="M749" s="28">
        <f t="shared" si="502"/>
        <v>5.4510482929950692E-2</v>
      </c>
      <c r="N749" s="28">
        <f t="shared" si="502"/>
        <v>4.3362065720630859E-4</v>
      </c>
      <c r="O749" s="28">
        <f t="shared" si="502"/>
        <v>5.4076862272744379E-2</v>
      </c>
      <c r="P749" s="28">
        <f t="shared" si="502"/>
        <v>8.1755561410772764E-4</v>
      </c>
      <c r="Q749" s="28">
        <f t="shared" si="502"/>
        <v>3.5306959762110892E-4</v>
      </c>
      <c r="R749" s="28">
        <f t="shared" si="502"/>
        <v>4.1404750254074601E-4</v>
      </c>
      <c r="S749" s="28">
        <f t="shared" si="496"/>
        <v>5.0438513945872697E-5</v>
      </c>
      <c r="T749" s="28">
        <f t="shared" si="502"/>
        <v>0</v>
      </c>
      <c r="U749" s="28">
        <f t="shared" si="502"/>
        <v>0.16579365378100652</v>
      </c>
      <c r="V749" s="28">
        <f t="shared" si="502"/>
        <v>1.4303459178680319E-5</v>
      </c>
      <c r="W749" s="26" t="str">
        <f t="shared" si="485"/>
        <v>OK</v>
      </c>
    </row>
    <row r="750" spans="1:23" x14ac:dyDescent="0.2">
      <c r="A750" s="3">
        <f t="shared" si="494"/>
        <v>10</v>
      </c>
      <c r="B750" s="3" t="str">
        <f t="shared" si="488"/>
        <v>Services Account 369</v>
      </c>
      <c r="C750" s="3"/>
      <c r="D750" s="3"/>
      <c r="E750" s="3" t="str">
        <f t="shared" si="489"/>
        <v>SERVICES</v>
      </c>
      <c r="F750" s="3"/>
      <c r="G750" s="3"/>
      <c r="H750" s="28">
        <f t="shared" si="490"/>
        <v>1</v>
      </c>
      <c r="I750" s="28">
        <v>0</v>
      </c>
      <c r="J750" s="28">
        <f t="shared" si="492"/>
        <v>1</v>
      </c>
      <c r="K750" s="28">
        <f t="shared" ref="K750:V750" si="503">IF($H678&lt;&gt;0,K678/$H678,0)</f>
        <v>0.80945094244580651</v>
      </c>
      <c r="L750" s="28">
        <f t="shared" si="503"/>
        <v>8.1788266900236981E-2</v>
      </c>
      <c r="M750" s="28">
        <f t="shared" si="503"/>
        <v>0.10876079065395647</v>
      </c>
      <c r="N750" s="28">
        <f t="shared" si="503"/>
        <v>4.4833035888931777E-4</v>
      </c>
      <c r="O750" s="28">
        <f t="shared" si="503"/>
        <v>0.10831246029506715</v>
      </c>
      <c r="P750" s="28">
        <f t="shared" si="503"/>
        <v>0</v>
      </c>
      <c r="Q750" s="28">
        <f t="shared" si="503"/>
        <v>0</v>
      </c>
      <c r="R750" s="28">
        <f t="shared" si="503"/>
        <v>0</v>
      </c>
      <c r="S750" s="28">
        <f t="shared" si="496"/>
        <v>0</v>
      </c>
      <c r="T750" s="28">
        <f t="shared" si="503"/>
        <v>0</v>
      </c>
      <c r="U750" s="28">
        <f t="shared" si="503"/>
        <v>0</v>
      </c>
      <c r="V750" s="28">
        <f t="shared" si="503"/>
        <v>0</v>
      </c>
      <c r="W750" s="26" t="str">
        <f t="shared" si="485"/>
        <v>OK</v>
      </c>
    </row>
    <row r="751" spans="1:23" x14ac:dyDescent="0.2">
      <c r="A751" s="3">
        <f t="shared" si="494"/>
        <v>11</v>
      </c>
      <c r="B751" s="3" t="str">
        <f t="shared" si="488"/>
        <v>Meters Account 370</v>
      </c>
      <c r="C751" s="3"/>
      <c r="D751" s="3"/>
      <c r="E751" s="3" t="str">
        <f t="shared" si="489"/>
        <v>METERS</v>
      </c>
      <c r="F751" s="3"/>
      <c r="G751" s="3"/>
      <c r="H751" s="28">
        <f t="shared" si="490"/>
        <v>1</v>
      </c>
      <c r="I751" s="28">
        <v>0</v>
      </c>
      <c r="J751" s="28">
        <f t="shared" si="492"/>
        <v>1</v>
      </c>
      <c r="K751" s="28">
        <f t="shared" ref="K751:V751" si="504">IF($H679&lt;&gt;0,K679/$H679,0)</f>
        <v>0.46880677347274763</v>
      </c>
      <c r="L751" s="28">
        <f t="shared" si="504"/>
        <v>8.907830987981738E-2</v>
      </c>
      <c r="M751" s="28">
        <f t="shared" si="504"/>
        <v>0.35363489466923814</v>
      </c>
      <c r="N751" s="28">
        <f t="shared" si="504"/>
        <v>6.8991555923726654E-3</v>
      </c>
      <c r="O751" s="28">
        <f t="shared" si="504"/>
        <v>0.3467357390768655</v>
      </c>
      <c r="P751" s="28">
        <f t="shared" si="504"/>
        <v>4.75584381554792E-2</v>
      </c>
      <c r="Q751" s="28">
        <f t="shared" si="504"/>
        <v>2.0538588853517264E-2</v>
      </c>
      <c r="R751" s="28">
        <f t="shared" si="504"/>
        <v>2.4085765180030902E-2</v>
      </c>
      <c r="S751" s="28">
        <f t="shared" si="496"/>
        <v>2.9340841219310373E-3</v>
      </c>
      <c r="T751" s="28">
        <f t="shared" si="504"/>
        <v>4.0089530116498309E-2</v>
      </c>
      <c r="U751" s="28">
        <f t="shared" si="504"/>
        <v>0</v>
      </c>
      <c r="V751" s="28">
        <f t="shared" si="504"/>
        <v>8.3205370621924945E-4</v>
      </c>
      <c r="W751" s="26" t="str">
        <f t="shared" si="485"/>
        <v>OK</v>
      </c>
    </row>
    <row r="752" spans="1:23" x14ac:dyDescent="0.2">
      <c r="A752" s="3">
        <f t="shared" si="494"/>
        <v>12</v>
      </c>
      <c r="B752" s="3" t="str">
        <f t="shared" si="488"/>
        <v>Non-Roadway Lighting Account 371</v>
      </c>
      <c r="C752" s="3"/>
      <c r="D752" s="3"/>
      <c r="E752" s="3" t="str">
        <f t="shared" si="489"/>
        <v>NROADLIGHT</v>
      </c>
      <c r="F752" s="3"/>
      <c r="G752" s="3"/>
      <c r="H752" s="28">
        <f t="shared" si="490"/>
        <v>1</v>
      </c>
      <c r="I752" s="28">
        <v>0</v>
      </c>
      <c r="J752" s="28">
        <f t="shared" si="492"/>
        <v>1</v>
      </c>
      <c r="K752" s="28">
        <f t="shared" ref="K752:V752" si="505">IF($H680&lt;&gt;0,K680/$H680,0)</f>
        <v>0</v>
      </c>
      <c r="L752" s="28">
        <f t="shared" si="505"/>
        <v>0</v>
      </c>
      <c r="M752" s="28">
        <f t="shared" si="505"/>
        <v>0</v>
      </c>
      <c r="N752" s="28">
        <f t="shared" si="505"/>
        <v>0</v>
      </c>
      <c r="O752" s="28">
        <f t="shared" si="505"/>
        <v>0</v>
      </c>
      <c r="P752" s="28">
        <f t="shared" si="505"/>
        <v>0</v>
      </c>
      <c r="Q752" s="28">
        <f t="shared" si="505"/>
        <v>0</v>
      </c>
      <c r="R752" s="28">
        <f t="shared" si="505"/>
        <v>0</v>
      </c>
      <c r="S752" s="28">
        <f t="shared" si="496"/>
        <v>0</v>
      </c>
      <c r="T752" s="28">
        <f t="shared" si="505"/>
        <v>0</v>
      </c>
      <c r="U752" s="28">
        <f t="shared" si="505"/>
        <v>1</v>
      </c>
      <c r="V752" s="28">
        <f t="shared" si="505"/>
        <v>0</v>
      </c>
      <c r="W752" s="26" t="str">
        <f t="shared" si="485"/>
        <v>OK</v>
      </c>
    </row>
    <row r="753" spans="1:23" x14ac:dyDescent="0.2">
      <c r="A753" s="3">
        <f t="shared" si="494"/>
        <v>13</v>
      </c>
      <c r="B753" s="3" t="str">
        <f t="shared" si="488"/>
        <v>Roadway Lighting Account 373</v>
      </c>
      <c r="C753" s="3"/>
      <c r="D753" s="3"/>
      <c r="E753" s="3" t="str">
        <f t="shared" si="489"/>
        <v>ROADLIGHT</v>
      </c>
      <c r="F753" s="3"/>
      <c r="G753" s="3"/>
      <c r="H753" s="28">
        <f t="shared" si="490"/>
        <v>1</v>
      </c>
      <c r="I753" s="28">
        <v>0</v>
      </c>
      <c r="J753" s="28">
        <f t="shared" si="492"/>
        <v>1</v>
      </c>
      <c r="K753" s="28">
        <f t="shared" ref="K753:V753" si="506">IF($H681&lt;&gt;0,K681/$H681,0)</f>
        <v>0</v>
      </c>
      <c r="L753" s="28">
        <f t="shared" si="506"/>
        <v>0</v>
      </c>
      <c r="M753" s="28">
        <f t="shared" si="506"/>
        <v>0</v>
      </c>
      <c r="N753" s="28">
        <f t="shared" si="506"/>
        <v>0</v>
      </c>
      <c r="O753" s="28">
        <f t="shared" si="506"/>
        <v>0</v>
      </c>
      <c r="P753" s="28">
        <f t="shared" si="506"/>
        <v>0</v>
      </c>
      <c r="Q753" s="28">
        <f t="shared" si="506"/>
        <v>0</v>
      </c>
      <c r="R753" s="28">
        <f t="shared" si="506"/>
        <v>0</v>
      </c>
      <c r="S753" s="28">
        <f t="shared" si="496"/>
        <v>0</v>
      </c>
      <c r="T753" s="28">
        <f t="shared" si="506"/>
        <v>0</v>
      </c>
      <c r="U753" s="28">
        <f t="shared" si="506"/>
        <v>1</v>
      </c>
      <c r="V753" s="28">
        <f t="shared" si="506"/>
        <v>0</v>
      </c>
      <c r="W753" s="26" t="str">
        <f t="shared" si="485"/>
        <v>OK</v>
      </c>
    </row>
    <row r="754" spans="1:23" x14ac:dyDescent="0.2">
      <c r="A754" s="3">
        <f t="shared" si="494"/>
        <v>14</v>
      </c>
      <c r="B754" s="3" t="str">
        <f t="shared" si="488"/>
        <v>Meter Reading Expense 902</v>
      </c>
      <c r="C754" s="3"/>
      <c r="D754" s="3"/>
      <c r="E754" s="3" t="str">
        <f t="shared" si="489"/>
        <v>METEREAD</v>
      </c>
      <c r="F754" s="3"/>
      <c r="G754" s="3"/>
      <c r="H754" s="28">
        <f t="shared" si="490"/>
        <v>1</v>
      </c>
      <c r="I754" s="28">
        <v>0</v>
      </c>
      <c r="J754" s="28">
        <f t="shared" si="492"/>
        <v>1</v>
      </c>
      <c r="K754" s="28">
        <f t="shared" ref="K754:V754" si="507">IF($H682&lt;&gt;0,K682/$H682,0)</f>
        <v>0.84474701071787928</v>
      </c>
      <c r="L754" s="28">
        <f t="shared" si="507"/>
        <v>8.8283856702332714E-2</v>
      </c>
      <c r="M754" s="28">
        <f t="shared" si="507"/>
        <v>6.5942145490740858E-2</v>
      </c>
      <c r="N754" s="28">
        <f t="shared" si="507"/>
        <v>5.2478407980330983E-4</v>
      </c>
      <c r="O754" s="28">
        <f t="shared" si="507"/>
        <v>6.5417361410937541E-2</v>
      </c>
      <c r="P754" s="28">
        <f t="shared" si="507"/>
        <v>1.0089222325994787E-3</v>
      </c>
      <c r="Q754" s="28">
        <f t="shared" si="507"/>
        <v>4.3536304038759954E-4</v>
      </c>
      <c r="R754" s="28">
        <f t="shared" si="507"/>
        <v>5.1123543746759619E-4</v>
      </c>
      <c r="S754" s="28">
        <f t="shared" si="496"/>
        <v>6.232375474428292E-5</v>
      </c>
      <c r="T754" s="28">
        <f t="shared" si="507"/>
        <v>0</v>
      </c>
      <c r="U754" s="28">
        <f t="shared" si="507"/>
        <v>0</v>
      </c>
      <c r="V754" s="28">
        <f t="shared" si="507"/>
        <v>1.8064856447618241E-5</v>
      </c>
      <c r="W754" s="26" t="str">
        <f t="shared" si="485"/>
        <v>OK</v>
      </c>
    </row>
    <row r="755" spans="1:23" x14ac:dyDescent="0.2">
      <c r="A755" s="3">
        <f t="shared" si="494"/>
        <v>15</v>
      </c>
      <c r="B755" s="3" t="str">
        <f t="shared" si="488"/>
        <v>Billing 903</v>
      </c>
      <c r="C755" s="3"/>
      <c r="D755" s="3"/>
      <c r="E755" s="3" t="str">
        <f t="shared" si="489"/>
        <v>BILLING</v>
      </c>
      <c r="F755" s="3"/>
      <c r="G755" s="3"/>
      <c r="H755" s="28">
        <f t="shared" si="490"/>
        <v>1</v>
      </c>
      <c r="I755" s="28">
        <v>0</v>
      </c>
      <c r="J755" s="28">
        <f t="shared" si="492"/>
        <v>1</v>
      </c>
      <c r="K755" s="28">
        <f t="shared" ref="K755:V755" si="508">IF($H683&lt;&gt;0,K683/$H683,0)</f>
        <v>0.84188236600260902</v>
      </c>
      <c r="L755" s="28">
        <f t="shared" si="508"/>
        <v>8.9447267091601543E-2</v>
      </c>
      <c r="M755" s="28">
        <f t="shared" si="508"/>
        <v>6.5181119928705761E-2</v>
      </c>
      <c r="N755" s="28">
        <f t="shared" si="508"/>
        <v>5.1850357108832487E-4</v>
      </c>
      <c r="O755" s="28">
        <f t="shared" si="508"/>
        <v>6.4662616357617428E-2</v>
      </c>
      <c r="P755" s="28">
        <f t="shared" si="508"/>
        <v>9.9469869106353997E-4</v>
      </c>
      <c r="Q755" s="28">
        <f t="shared" si="508"/>
        <v>4.2218433132018118E-4</v>
      </c>
      <c r="R755" s="28">
        <f t="shared" si="508"/>
        <v>4.9509889600447691E-4</v>
      </c>
      <c r="S755" s="28">
        <f t="shared" si="496"/>
        <v>7.7415463738881839E-5</v>
      </c>
      <c r="T755" s="28">
        <f t="shared" si="508"/>
        <v>1.1177232652222281E-4</v>
      </c>
      <c r="U755" s="28">
        <f t="shared" si="508"/>
        <v>2.365672543090482E-3</v>
      </c>
      <c r="V755" s="28">
        <f t="shared" si="508"/>
        <v>1.7103416407427381E-5</v>
      </c>
      <c r="W755" s="26" t="str">
        <f t="shared" si="485"/>
        <v>OK</v>
      </c>
    </row>
    <row r="756" spans="1:23" x14ac:dyDescent="0.2">
      <c r="A756" s="3">
        <f t="shared" si="494"/>
        <v>16</v>
      </c>
      <c r="B756" s="3" t="str">
        <f t="shared" si="488"/>
        <v>Customer Deposits</v>
      </c>
      <c r="C756" s="3"/>
      <c r="D756" s="3"/>
      <c r="E756" s="3" t="str">
        <f t="shared" si="489"/>
        <v>CUSTDEP</v>
      </c>
      <c r="F756" s="3"/>
      <c r="G756" s="3"/>
      <c r="H756" s="28">
        <f t="shared" si="490"/>
        <v>0</v>
      </c>
      <c r="I756" s="28">
        <v>0</v>
      </c>
      <c r="J756" s="28">
        <f t="shared" si="492"/>
        <v>0</v>
      </c>
      <c r="K756" s="28">
        <f t="shared" ref="K756:V756" si="509">IF($H684&lt;&gt;0,K684/$H684,0)</f>
        <v>0</v>
      </c>
      <c r="L756" s="28">
        <f t="shared" si="509"/>
        <v>0</v>
      </c>
      <c r="M756" s="28">
        <f t="shared" si="509"/>
        <v>0</v>
      </c>
      <c r="N756" s="28">
        <f t="shared" si="509"/>
        <v>0</v>
      </c>
      <c r="O756" s="28">
        <f t="shared" si="509"/>
        <v>0</v>
      </c>
      <c r="P756" s="28">
        <f t="shared" si="509"/>
        <v>0</v>
      </c>
      <c r="Q756" s="28">
        <f t="shared" si="509"/>
        <v>0</v>
      </c>
      <c r="R756" s="28">
        <f t="shared" si="509"/>
        <v>0</v>
      </c>
      <c r="S756" s="28">
        <f t="shared" si="496"/>
        <v>0</v>
      </c>
      <c r="T756" s="28">
        <f t="shared" si="509"/>
        <v>0</v>
      </c>
      <c r="U756" s="28">
        <f t="shared" si="509"/>
        <v>0</v>
      </c>
      <c r="V756" s="28">
        <f t="shared" si="509"/>
        <v>0</v>
      </c>
      <c r="W756" s="26" t="str">
        <f t="shared" si="485"/>
        <v>OK</v>
      </c>
    </row>
    <row r="757" spans="1:23" x14ac:dyDescent="0.2">
      <c r="A757" s="3">
        <f t="shared" si="494"/>
        <v>17</v>
      </c>
      <c r="B757" s="3" t="str">
        <f t="shared" si="488"/>
        <v>Taxable Income</v>
      </c>
      <c r="C757" s="3"/>
      <c r="D757" s="3"/>
      <c r="E757" s="3" t="s">
        <v>370</v>
      </c>
      <c r="F757" s="3"/>
      <c r="G757" s="3"/>
      <c r="H757" s="28">
        <f t="shared" ca="1" si="490"/>
        <v>0.99999999999999967</v>
      </c>
      <c r="I757" s="28">
        <v>0</v>
      </c>
      <c r="J757" s="28">
        <f t="shared" ca="1" si="492"/>
        <v>0.99999999999999967</v>
      </c>
      <c r="K757" s="28">
        <f t="shared" ref="K757:V757" ca="1" si="510">IF($H685&lt;&gt;0,K685/$H685,0)</f>
        <v>0.81971792042340097</v>
      </c>
      <c r="L757" s="28">
        <f t="shared" ca="1" si="510"/>
        <v>8.7044547725990351E-2</v>
      </c>
      <c r="M757" s="28">
        <f t="shared" ca="1" si="510"/>
        <v>5.752826279743585E-2</v>
      </c>
      <c r="N757" s="28">
        <f t="shared" ca="1" si="510"/>
        <v>5.1341923755543614E-4</v>
      </c>
      <c r="O757" s="28">
        <f t="shared" ca="1" si="510"/>
        <v>5.7014843559880408E-2</v>
      </c>
      <c r="P757" s="28">
        <f t="shared" ca="1" si="510"/>
        <v>1.0217060421617858E-3</v>
      </c>
      <c r="Q757" s="28">
        <f t="shared" ca="1" si="510"/>
        <v>4.9314350342131335E-4</v>
      </c>
      <c r="R757" s="28">
        <f t="shared" ca="1" si="510"/>
        <v>4.4254409373820368E-4</v>
      </c>
      <c r="S757" s="28">
        <f t="shared" ca="1" si="496"/>
        <v>8.6018445002268828E-5</v>
      </c>
      <c r="T757" s="28">
        <f t="shared" ca="1" si="510"/>
        <v>9.7821742892258571E-5</v>
      </c>
      <c r="U757" s="28">
        <f t="shared" ca="1" si="510"/>
        <v>3.4569129568028364E-2</v>
      </c>
      <c r="V757" s="28">
        <f t="shared" ca="1" si="510"/>
        <v>2.0611700090060789E-5</v>
      </c>
      <c r="W757" s="26" t="str">
        <f t="shared" ca="1" si="485"/>
        <v>OK</v>
      </c>
    </row>
    <row r="758" spans="1:23" x14ac:dyDescent="0.2">
      <c r="A758" s="3">
        <f t="shared" si="494"/>
        <v>18</v>
      </c>
      <c r="B758" s="3" t="str">
        <f t="shared" si="488"/>
        <v>Large Cust Acct Rep Alloc to C&amp;I Cust</v>
      </c>
      <c r="C758" s="3"/>
      <c r="D758" s="3"/>
      <c r="E758" s="3" t="str">
        <f t="shared" ref="E758:E791" si="511">E686</f>
        <v>LCUST</v>
      </c>
      <c r="F758" s="3"/>
      <c r="G758" s="3"/>
      <c r="H758" s="28">
        <f t="shared" si="490"/>
        <v>1</v>
      </c>
      <c r="I758" s="28">
        <v>0</v>
      </c>
      <c r="J758" s="28">
        <f t="shared" si="492"/>
        <v>1</v>
      </c>
      <c r="K758" s="28">
        <f t="shared" ref="K758:V759" si="512">IF($H686&lt;&gt;0,K686/$H686,0)</f>
        <v>0</v>
      </c>
      <c r="L758" s="28">
        <f t="shared" si="512"/>
        <v>0</v>
      </c>
      <c r="M758" s="28">
        <f t="shared" si="512"/>
        <v>0.98332360090715265</v>
      </c>
      <c r="N758" s="28">
        <f t="shared" si="512"/>
        <v>7.8221546233551067E-3</v>
      </c>
      <c r="O758" s="28">
        <f t="shared" si="512"/>
        <v>0.97550144628379754</v>
      </c>
      <c r="P758" s="28">
        <f t="shared" si="512"/>
        <v>1.474802069611744E-2</v>
      </c>
      <c r="Q758" s="28">
        <f t="shared" si="512"/>
        <v>6.3690807610304601E-3</v>
      </c>
      <c r="R758" s="28">
        <f t="shared" si="512"/>
        <v>7.4690712549397723E-3</v>
      </c>
      <c r="S758" s="28">
        <f t="shared" si="496"/>
        <v>9.0986868014720861E-4</v>
      </c>
      <c r="T758" s="28">
        <f t="shared" si="512"/>
        <v>1.6703559351956218E-3</v>
      </c>
      <c r="U758" s="28">
        <f t="shared" si="512"/>
        <v>0</v>
      </c>
      <c r="V758" s="28">
        <f t="shared" si="512"/>
        <v>2.5802246153428302E-4</v>
      </c>
      <c r="W758" s="26" t="str">
        <f t="shared" si="485"/>
        <v>OK</v>
      </c>
    </row>
    <row r="759" spans="1:23" x14ac:dyDescent="0.2">
      <c r="A759" s="3">
        <f t="shared" si="494"/>
        <v>19</v>
      </c>
      <c r="B759" s="3" t="str">
        <f t="shared" si="488"/>
        <v>Customers Excluding Large Cust Rep Alloc</v>
      </c>
      <c r="C759" s="3"/>
      <c r="D759" s="3"/>
      <c r="E759" s="3" t="str">
        <f t="shared" si="511"/>
        <v>XCUST</v>
      </c>
      <c r="F759" s="3"/>
      <c r="G759" s="3"/>
      <c r="H759" s="28">
        <f t="shared" ref="H759" si="513">SUM(I759:J759)</f>
        <v>1</v>
      </c>
      <c r="I759" s="28">
        <v>0</v>
      </c>
      <c r="J759" s="28">
        <f t="shared" si="492"/>
        <v>1</v>
      </c>
      <c r="K759" s="28">
        <f t="shared" si="512"/>
        <v>0.74461979913916787</v>
      </c>
      <c r="L759" s="28">
        <f t="shared" si="512"/>
        <v>7.9113435255263959E-2</v>
      </c>
      <c r="M759" s="28">
        <f t="shared" si="512"/>
        <v>0</v>
      </c>
      <c r="N759" s="28">
        <f t="shared" si="512"/>
        <v>0</v>
      </c>
      <c r="O759" s="28">
        <f t="shared" si="512"/>
        <v>0</v>
      </c>
      <c r="P759" s="28">
        <f t="shared" si="512"/>
        <v>0</v>
      </c>
      <c r="Q759" s="28">
        <f t="shared" si="512"/>
        <v>0</v>
      </c>
      <c r="R759" s="28">
        <f t="shared" si="512"/>
        <v>0</v>
      </c>
      <c r="S759" s="28">
        <f t="shared" si="496"/>
        <v>0</v>
      </c>
      <c r="T759" s="28">
        <f t="shared" si="512"/>
        <v>0</v>
      </c>
      <c r="U759" s="28">
        <f t="shared" si="512"/>
        <v>0.17626676560556817</v>
      </c>
      <c r="V759" s="28">
        <f t="shared" si="512"/>
        <v>0</v>
      </c>
      <c r="W759" s="26" t="str">
        <f t="shared" ref="W759" si="514">IF((+K759+L759+M759+P759+T759+U759+V759)-H759=0,"OK",(+K759+L759+M759+P759+T759+U759+V759)-H759)</f>
        <v>OK</v>
      </c>
    </row>
    <row r="760" spans="1:23" x14ac:dyDescent="0.2">
      <c r="A760" s="3">
        <f t="shared" si="494"/>
        <v>20</v>
      </c>
      <c r="B760" s="3" t="str">
        <f t="shared" si="488"/>
        <v>Energy @ Meter</v>
      </c>
      <c r="C760" s="3"/>
      <c r="D760" s="3"/>
      <c r="E760" s="3" t="str">
        <f t="shared" si="511"/>
        <v>ENERGYM</v>
      </c>
      <c r="F760" s="3"/>
      <c r="G760" s="3"/>
      <c r="H760" s="28">
        <f t="shared" si="490"/>
        <v>1</v>
      </c>
      <c r="I760" s="28">
        <v>0</v>
      </c>
      <c r="J760" s="28">
        <f t="shared" si="492"/>
        <v>1</v>
      </c>
      <c r="K760" s="28">
        <f t="shared" ref="K760:V760" si="515">IF($H688&lt;&gt;0,K688/$H688,0)</f>
        <v>0.32875363724630779</v>
      </c>
      <c r="L760" s="28">
        <f t="shared" si="515"/>
        <v>1.7550231585104211E-2</v>
      </c>
      <c r="M760" s="28">
        <f t="shared" si="515"/>
        <v>0.24036729688455627</v>
      </c>
      <c r="N760" s="28">
        <f t="shared" si="515"/>
        <v>3.4196096835687147E-2</v>
      </c>
      <c r="O760" s="28">
        <f t="shared" si="515"/>
        <v>0.2061712000488691</v>
      </c>
      <c r="P760" s="28">
        <f t="shared" si="515"/>
        <v>0.11816105168974292</v>
      </c>
      <c r="Q760" s="28">
        <f t="shared" si="515"/>
        <v>9.8133850507322457E-2</v>
      </c>
      <c r="R760" s="28">
        <f t="shared" si="515"/>
        <v>6.8194859864634189E-3</v>
      </c>
      <c r="S760" s="28">
        <f t="shared" si="496"/>
        <v>1.3207715195957048E-2</v>
      </c>
      <c r="T760" s="28">
        <f t="shared" si="515"/>
        <v>0.28816991991888952</v>
      </c>
      <c r="U760" s="28">
        <f t="shared" si="515"/>
        <v>6.2248318684880741E-3</v>
      </c>
      <c r="V760" s="28">
        <f t="shared" si="515"/>
        <v>7.7303080691135042E-4</v>
      </c>
      <c r="W760" s="26" t="str">
        <f t="shared" si="485"/>
        <v>OK</v>
      </c>
    </row>
    <row r="761" spans="1:23" x14ac:dyDescent="0.2">
      <c r="A761" s="3">
        <f t="shared" si="494"/>
        <v>21</v>
      </c>
      <c r="B761" s="3" t="str">
        <f t="shared" si="488"/>
        <v>Retail Energy @ Meter</v>
      </c>
      <c r="C761" s="3"/>
      <c r="D761" s="3"/>
      <c r="E761" s="3" t="str">
        <f t="shared" si="511"/>
        <v>TENERGYM</v>
      </c>
      <c r="F761" s="3"/>
      <c r="G761" s="3"/>
      <c r="H761" s="28">
        <f t="shared" si="490"/>
        <v>1</v>
      </c>
      <c r="I761" s="28">
        <v>0</v>
      </c>
      <c r="J761" s="28">
        <f t="shared" si="492"/>
        <v>1</v>
      </c>
      <c r="K761" s="28">
        <f t="shared" ref="K761:V761" si="516">IF($H689&lt;&gt;0,K689/$H689,0)</f>
        <v>0.32875363724630779</v>
      </c>
      <c r="L761" s="28">
        <f t="shared" si="516"/>
        <v>1.7550231585104211E-2</v>
      </c>
      <c r="M761" s="28">
        <f t="shared" si="516"/>
        <v>0.24036729688455627</v>
      </c>
      <c r="N761" s="28">
        <f t="shared" si="516"/>
        <v>3.4196096835687147E-2</v>
      </c>
      <c r="O761" s="28">
        <f t="shared" si="516"/>
        <v>0.2061712000488691</v>
      </c>
      <c r="P761" s="28">
        <f t="shared" si="516"/>
        <v>0.11816105168974292</v>
      </c>
      <c r="Q761" s="28">
        <f t="shared" si="516"/>
        <v>9.8133850507322457E-2</v>
      </c>
      <c r="R761" s="28">
        <f t="shared" si="516"/>
        <v>6.8194859864634189E-3</v>
      </c>
      <c r="S761" s="28">
        <f t="shared" si="496"/>
        <v>1.3207715195957048E-2</v>
      </c>
      <c r="T761" s="28">
        <f t="shared" si="516"/>
        <v>0.28816991991888952</v>
      </c>
      <c r="U761" s="28">
        <f t="shared" si="516"/>
        <v>6.2248318684880741E-3</v>
      </c>
      <c r="V761" s="28">
        <f t="shared" si="516"/>
        <v>7.7303080691135042E-4</v>
      </c>
      <c r="W761" s="26" t="str">
        <f t="shared" si="485"/>
        <v>OK</v>
      </c>
    </row>
    <row r="762" spans="1:23" x14ac:dyDescent="0.2">
      <c r="A762" s="3">
        <f t="shared" si="494"/>
        <v>22</v>
      </c>
      <c r="B762" s="3" t="str">
        <f t="shared" si="488"/>
        <v>Retail Energy @ Source</v>
      </c>
      <c r="C762" s="3"/>
      <c r="D762" s="3"/>
      <c r="E762" s="3" t="str">
        <f t="shared" si="511"/>
        <v>TENERGY</v>
      </c>
      <c r="F762" s="3"/>
      <c r="G762" s="3"/>
      <c r="H762" s="28">
        <f t="shared" si="490"/>
        <v>1</v>
      </c>
      <c r="I762" s="28">
        <v>0</v>
      </c>
      <c r="J762" s="28">
        <f t="shared" si="492"/>
        <v>1</v>
      </c>
      <c r="K762" s="28">
        <f t="shared" ref="K762:V762" si="517">IF($H690&lt;&gt;0,K690/$H690,0)</f>
        <v>0.33485885624294592</v>
      </c>
      <c r="L762" s="28">
        <f t="shared" si="517"/>
        <v>1.7876153476543234E-2</v>
      </c>
      <c r="M762" s="28">
        <f t="shared" si="517"/>
        <v>0.24483111057617682</v>
      </c>
      <c r="N762" s="28">
        <f t="shared" si="517"/>
        <v>3.4831145809626547E-2</v>
      </c>
      <c r="O762" s="28">
        <f t="shared" si="517"/>
        <v>0.20999996476655028</v>
      </c>
      <c r="P762" s="28">
        <f t="shared" si="517"/>
        <v>0.11691171533474615</v>
      </c>
      <c r="Q762" s="28">
        <f t="shared" si="517"/>
        <v>9.7096265064899892E-2</v>
      </c>
      <c r="R762" s="28">
        <f t="shared" si="517"/>
        <v>6.7473824325135906E-3</v>
      </c>
      <c r="S762" s="28">
        <f t="shared" si="496"/>
        <v>1.3068067837332656E-2</v>
      </c>
      <c r="T762" s="28">
        <f t="shared" si="517"/>
        <v>0.27841687495119294</v>
      </c>
      <c r="U762" s="28">
        <f t="shared" si="517"/>
        <v>6.3404319941405178E-3</v>
      </c>
      <c r="V762" s="28">
        <f t="shared" si="517"/>
        <v>7.6485742425440924E-4</v>
      </c>
      <c r="W762" s="26" t="str">
        <f t="shared" si="485"/>
        <v>OK</v>
      </c>
    </row>
    <row r="763" spans="1:23" x14ac:dyDescent="0.2">
      <c r="A763" s="3">
        <f t="shared" si="494"/>
        <v>23</v>
      </c>
      <c r="B763" s="3" t="str">
        <f t="shared" si="488"/>
        <v>Transmission Plant</v>
      </c>
      <c r="C763" s="3"/>
      <c r="D763" s="3"/>
      <c r="E763" s="3" t="str">
        <f t="shared" si="511"/>
        <v>TRANPLT</v>
      </c>
      <c r="F763" s="3"/>
      <c r="G763" s="3"/>
      <c r="H763" s="28">
        <f t="shared" si="490"/>
        <v>0</v>
      </c>
      <c r="I763" s="28">
        <v>0</v>
      </c>
      <c r="J763" s="28">
        <f t="shared" si="492"/>
        <v>0</v>
      </c>
      <c r="K763" s="28">
        <f t="shared" ref="K763:V763" si="518">IF($H691&lt;&gt;0,K691/$H691,0)</f>
        <v>0</v>
      </c>
      <c r="L763" s="28">
        <f t="shared" si="518"/>
        <v>0</v>
      </c>
      <c r="M763" s="28">
        <f t="shared" si="518"/>
        <v>0</v>
      </c>
      <c r="N763" s="28">
        <f t="shared" si="518"/>
        <v>0</v>
      </c>
      <c r="O763" s="28">
        <f t="shared" si="518"/>
        <v>0</v>
      </c>
      <c r="P763" s="28">
        <f t="shared" si="518"/>
        <v>0</v>
      </c>
      <c r="Q763" s="28">
        <f t="shared" si="518"/>
        <v>0</v>
      </c>
      <c r="R763" s="28">
        <f t="shared" si="518"/>
        <v>0</v>
      </c>
      <c r="S763" s="28">
        <f t="shared" si="496"/>
        <v>0</v>
      </c>
      <c r="T763" s="28">
        <f t="shared" si="518"/>
        <v>0</v>
      </c>
      <c r="U763" s="28">
        <f t="shared" si="518"/>
        <v>0</v>
      </c>
      <c r="V763" s="28">
        <f t="shared" si="518"/>
        <v>0</v>
      </c>
      <c r="W763" s="26" t="str">
        <f t="shared" si="485"/>
        <v>OK</v>
      </c>
    </row>
    <row r="764" spans="1:23" x14ac:dyDescent="0.2">
      <c r="A764" s="3">
        <f t="shared" si="494"/>
        <v>24</v>
      </c>
      <c r="B764" s="3" t="str">
        <f t="shared" si="488"/>
        <v>Texas Transmission Plant</v>
      </c>
      <c r="C764" s="3"/>
      <c r="D764" s="3"/>
      <c r="E764" s="3" t="str">
        <f t="shared" si="511"/>
        <v>TTRANPLT</v>
      </c>
      <c r="F764" s="3"/>
      <c r="G764" s="3"/>
      <c r="H764" s="28">
        <f t="shared" si="490"/>
        <v>0</v>
      </c>
      <c r="I764" s="28">
        <v>0</v>
      </c>
      <c r="J764" s="28">
        <f t="shared" si="492"/>
        <v>0</v>
      </c>
      <c r="K764" s="28">
        <f t="shared" ref="K764:V764" si="519">IF($H692&lt;&gt;0,K692/$H692,0)</f>
        <v>0</v>
      </c>
      <c r="L764" s="28">
        <f t="shared" si="519"/>
        <v>0</v>
      </c>
      <c r="M764" s="28">
        <f t="shared" si="519"/>
        <v>0</v>
      </c>
      <c r="N764" s="28">
        <f t="shared" si="519"/>
        <v>0</v>
      </c>
      <c r="O764" s="28">
        <f t="shared" si="519"/>
        <v>0</v>
      </c>
      <c r="P764" s="28">
        <f t="shared" si="519"/>
        <v>0</v>
      </c>
      <c r="Q764" s="28">
        <f t="shared" si="519"/>
        <v>0</v>
      </c>
      <c r="R764" s="28">
        <f t="shared" si="519"/>
        <v>0</v>
      </c>
      <c r="S764" s="28">
        <f t="shared" si="496"/>
        <v>0</v>
      </c>
      <c r="T764" s="28">
        <f t="shared" si="519"/>
        <v>0</v>
      </c>
      <c r="U764" s="28">
        <f t="shared" si="519"/>
        <v>0</v>
      </c>
      <c r="V764" s="28">
        <f t="shared" si="519"/>
        <v>0</v>
      </c>
      <c r="W764" s="26" t="str">
        <f t="shared" si="485"/>
        <v>OK</v>
      </c>
    </row>
    <row r="765" spans="1:23" x14ac:dyDescent="0.2">
      <c r="A765" s="3">
        <f t="shared" si="494"/>
        <v>25</v>
      </c>
      <c r="B765" s="3" t="str">
        <f t="shared" si="488"/>
        <v>Other Jurisdiction Transmission Plant</v>
      </c>
      <c r="C765" s="3"/>
      <c r="D765" s="3"/>
      <c r="E765" s="3" t="str">
        <f t="shared" si="511"/>
        <v>OTRANPLT</v>
      </c>
      <c r="F765" s="3"/>
      <c r="G765" s="3"/>
      <c r="H765" s="28">
        <f t="shared" si="490"/>
        <v>0</v>
      </c>
      <c r="I765" s="28">
        <v>0</v>
      </c>
      <c r="J765" s="28">
        <f t="shared" si="492"/>
        <v>0</v>
      </c>
      <c r="K765" s="28">
        <f t="shared" ref="K765:V765" si="520">IF($H693&lt;&gt;0,K693/$H693,0)</f>
        <v>0</v>
      </c>
      <c r="L765" s="28">
        <f t="shared" si="520"/>
        <v>0</v>
      </c>
      <c r="M765" s="28">
        <f t="shared" si="520"/>
        <v>0</v>
      </c>
      <c r="N765" s="28">
        <f t="shared" si="520"/>
        <v>0</v>
      </c>
      <c r="O765" s="28">
        <f t="shared" si="520"/>
        <v>0</v>
      </c>
      <c r="P765" s="28">
        <f t="shared" si="520"/>
        <v>0</v>
      </c>
      <c r="Q765" s="28">
        <f t="shared" si="520"/>
        <v>0</v>
      </c>
      <c r="R765" s="28">
        <f t="shared" si="520"/>
        <v>0</v>
      </c>
      <c r="S765" s="28">
        <f t="shared" si="496"/>
        <v>0</v>
      </c>
      <c r="T765" s="28">
        <f t="shared" si="520"/>
        <v>0</v>
      </c>
      <c r="U765" s="28">
        <f t="shared" si="520"/>
        <v>0</v>
      </c>
      <c r="V765" s="28">
        <f t="shared" si="520"/>
        <v>0</v>
      </c>
      <c r="W765" s="26" t="str">
        <f t="shared" si="485"/>
        <v>OK</v>
      </c>
    </row>
    <row r="766" spans="1:23" x14ac:dyDescent="0.2">
      <c r="A766" s="3">
        <f t="shared" si="494"/>
        <v>26</v>
      </c>
      <c r="B766" s="3" t="str">
        <f t="shared" si="488"/>
        <v>Distribution Plant</v>
      </c>
      <c r="C766" s="3"/>
      <c r="D766" s="3"/>
      <c r="E766" s="3" t="str">
        <f t="shared" si="511"/>
        <v>DISTPLT</v>
      </c>
      <c r="F766" s="3"/>
      <c r="G766" s="3"/>
      <c r="H766" s="28">
        <f t="shared" si="490"/>
        <v>0</v>
      </c>
      <c r="I766" s="28">
        <v>0</v>
      </c>
      <c r="J766" s="28">
        <f t="shared" si="492"/>
        <v>0</v>
      </c>
      <c r="K766" s="28">
        <f t="shared" ref="K766:V766" si="521">IF($H694&lt;&gt;0,K694/$H694,0)</f>
        <v>0</v>
      </c>
      <c r="L766" s="28">
        <f t="shared" si="521"/>
        <v>0</v>
      </c>
      <c r="M766" s="28">
        <f t="shared" si="521"/>
        <v>0</v>
      </c>
      <c r="N766" s="28">
        <f t="shared" si="521"/>
        <v>0</v>
      </c>
      <c r="O766" s="28">
        <f t="shared" si="521"/>
        <v>0</v>
      </c>
      <c r="P766" s="28">
        <f t="shared" si="521"/>
        <v>0</v>
      </c>
      <c r="Q766" s="28">
        <f t="shared" si="521"/>
        <v>0</v>
      </c>
      <c r="R766" s="28">
        <f t="shared" si="521"/>
        <v>0</v>
      </c>
      <c r="S766" s="28">
        <f t="shared" si="496"/>
        <v>0</v>
      </c>
      <c r="T766" s="28">
        <f t="shared" si="521"/>
        <v>0</v>
      </c>
      <c r="U766" s="28">
        <f t="shared" si="521"/>
        <v>0</v>
      </c>
      <c r="V766" s="28">
        <f t="shared" si="521"/>
        <v>0</v>
      </c>
      <c r="W766" s="26" t="str">
        <f t="shared" si="485"/>
        <v>OK</v>
      </c>
    </row>
    <row r="767" spans="1:23" x14ac:dyDescent="0.2">
      <c r="A767" s="3">
        <f t="shared" si="494"/>
        <v>27</v>
      </c>
      <c r="B767" s="3" t="str">
        <f t="shared" si="488"/>
        <v>Texas Distribution Plant</v>
      </c>
      <c r="C767" s="3"/>
      <c r="D767" s="3"/>
      <c r="E767" s="3" t="str">
        <f t="shared" si="511"/>
        <v>TDISTPLT</v>
      </c>
      <c r="F767" s="3"/>
      <c r="G767" s="3"/>
      <c r="H767" s="28">
        <f t="shared" si="490"/>
        <v>0</v>
      </c>
      <c r="I767" s="28">
        <v>0</v>
      </c>
      <c r="J767" s="28">
        <f t="shared" si="492"/>
        <v>0</v>
      </c>
      <c r="K767" s="28">
        <f t="shared" ref="K767:V767" si="522">IF($H695&lt;&gt;0,K695/$H695,0)</f>
        <v>0</v>
      </c>
      <c r="L767" s="28">
        <f t="shared" si="522"/>
        <v>0</v>
      </c>
      <c r="M767" s="28">
        <f t="shared" si="522"/>
        <v>0</v>
      </c>
      <c r="N767" s="28">
        <f t="shared" si="522"/>
        <v>0</v>
      </c>
      <c r="O767" s="28">
        <f t="shared" si="522"/>
        <v>0</v>
      </c>
      <c r="P767" s="28">
        <f t="shared" si="522"/>
        <v>0</v>
      </c>
      <c r="Q767" s="28">
        <f t="shared" si="522"/>
        <v>0</v>
      </c>
      <c r="R767" s="28">
        <f t="shared" si="522"/>
        <v>0</v>
      </c>
      <c r="S767" s="28">
        <f t="shared" si="496"/>
        <v>0</v>
      </c>
      <c r="T767" s="28">
        <f t="shared" si="522"/>
        <v>0</v>
      </c>
      <c r="U767" s="28">
        <f t="shared" si="522"/>
        <v>0</v>
      </c>
      <c r="V767" s="28">
        <f t="shared" si="522"/>
        <v>0</v>
      </c>
      <c r="W767" s="26" t="str">
        <f t="shared" si="485"/>
        <v>OK</v>
      </c>
    </row>
    <row r="768" spans="1:23" x14ac:dyDescent="0.2">
      <c r="A768" s="3">
        <f t="shared" si="494"/>
        <v>28</v>
      </c>
      <c r="B768" s="3" t="str">
        <f t="shared" si="488"/>
        <v>Other Jurisdiction Distribution Plant</v>
      </c>
      <c r="C768" s="3"/>
      <c r="D768" s="3"/>
      <c r="E768" s="3" t="str">
        <f t="shared" si="511"/>
        <v>ODISTPLT</v>
      </c>
      <c r="F768" s="3"/>
      <c r="G768" s="3"/>
      <c r="H768" s="28">
        <f t="shared" si="490"/>
        <v>0</v>
      </c>
      <c r="I768" s="28">
        <v>0</v>
      </c>
      <c r="J768" s="28">
        <f t="shared" si="492"/>
        <v>0</v>
      </c>
      <c r="K768" s="28">
        <f t="shared" ref="K768:V768" si="523">IF($H696&lt;&gt;0,K696/$H696,0)</f>
        <v>0</v>
      </c>
      <c r="L768" s="28">
        <f t="shared" si="523"/>
        <v>0</v>
      </c>
      <c r="M768" s="28">
        <f t="shared" si="523"/>
        <v>0</v>
      </c>
      <c r="N768" s="28">
        <f t="shared" si="523"/>
        <v>0</v>
      </c>
      <c r="O768" s="28">
        <f t="shared" si="523"/>
        <v>0</v>
      </c>
      <c r="P768" s="28">
        <f t="shared" si="523"/>
        <v>0</v>
      </c>
      <c r="Q768" s="28">
        <f t="shared" si="523"/>
        <v>0</v>
      </c>
      <c r="R768" s="28">
        <f t="shared" si="523"/>
        <v>0</v>
      </c>
      <c r="S768" s="28">
        <f t="shared" si="496"/>
        <v>0</v>
      </c>
      <c r="T768" s="28">
        <f t="shared" si="523"/>
        <v>0</v>
      </c>
      <c r="U768" s="28">
        <f t="shared" si="523"/>
        <v>0</v>
      </c>
      <c r="V768" s="28">
        <f t="shared" si="523"/>
        <v>0</v>
      </c>
      <c r="W768" s="26" t="str">
        <f t="shared" si="485"/>
        <v>OK</v>
      </c>
    </row>
    <row r="769" spans="1:23" x14ac:dyDescent="0.2">
      <c r="A769" s="3">
        <f t="shared" si="494"/>
        <v>29</v>
      </c>
      <c r="B769" s="3" t="str">
        <f t="shared" si="488"/>
        <v>General Plant</v>
      </c>
      <c r="C769" s="3"/>
      <c r="D769" s="3"/>
      <c r="E769" s="3" t="str">
        <f t="shared" si="511"/>
        <v>GENPLT</v>
      </c>
      <c r="F769" s="3"/>
      <c r="G769" s="3"/>
      <c r="H769" s="28">
        <f t="shared" si="490"/>
        <v>1</v>
      </c>
      <c r="I769" s="28">
        <v>0</v>
      </c>
      <c r="J769" s="28">
        <f t="shared" si="492"/>
        <v>1</v>
      </c>
      <c r="K769" s="28">
        <f t="shared" ref="K769:V769" si="524">IF($H697&lt;&gt;0,K697/$H697,0)</f>
        <v>0.81976761594454539</v>
      </c>
      <c r="L769" s="28">
        <f t="shared" si="524"/>
        <v>8.7097646723022046E-2</v>
      </c>
      <c r="M769" s="28">
        <f t="shared" si="524"/>
        <v>5.7632444925293826E-2</v>
      </c>
      <c r="N769" s="28">
        <f t="shared" si="524"/>
        <v>4.5845527872183335E-4</v>
      </c>
      <c r="O769" s="28">
        <f t="shared" si="524"/>
        <v>5.7173989646571992E-2</v>
      </c>
      <c r="P769" s="28">
        <f t="shared" si="524"/>
        <v>8.7823613914471876E-4</v>
      </c>
      <c r="Q769" s="28">
        <f t="shared" si="524"/>
        <v>3.732908432648261E-4</v>
      </c>
      <c r="R769" s="28">
        <f t="shared" si="524"/>
        <v>4.3776111683508392E-4</v>
      </c>
      <c r="S769" s="28">
        <f t="shared" si="496"/>
        <v>6.718417904480875E-5</v>
      </c>
      <c r="T769" s="28">
        <f t="shared" si="524"/>
        <v>9.8750167556433912E-5</v>
      </c>
      <c r="U769" s="28">
        <f t="shared" si="524"/>
        <v>3.4510183443674333E-2</v>
      </c>
      <c r="V769" s="28">
        <f t="shared" si="524"/>
        <v>1.5122656763393803E-5</v>
      </c>
      <c r="W769" s="26" t="str">
        <f t="shared" ref="W769:W800" si="525">IF((+K769+L769+M769+P769+T769+U769+V769)-H769=0,"OK",(+K769+L769+M769+P769+T769+U769+V769)-H769)</f>
        <v>OK</v>
      </c>
    </row>
    <row r="770" spans="1:23" x14ac:dyDescent="0.2">
      <c r="A770" s="3">
        <f t="shared" si="494"/>
        <v>30</v>
      </c>
      <c r="B770" s="3" t="str">
        <f t="shared" si="488"/>
        <v>Texas General Plant</v>
      </c>
      <c r="C770" s="3"/>
      <c r="D770" s="3"/>
      <c r="E770" s="3" t="str">
        <f t="shared" si="511"/>
        <v>TGENPLT</v>
      </c>
      <c r="F770" s="3"/>
      <c r="G770" s="3"/>
      <c r="H770" s="28">
        <f t="shared" si="490"/>
        <v>1</v>
      </c>
      <c r="I770" s="28">
        <v>0</v>
      </c>
      <c r="J770" s="28">
        <f t="shared" si="492"/>
        <v>1</v>
      </c>
      <c r="K770" s="28">
        <f t="shared" ref="K770:V770" si="526">IF($H698&lt;&gt;0,K698/$H698,0)</f>
        <v>0.81976761594454539</v>
      </c>
      <c r="L770" s="28">
        <f t="shared" si="526"/>
        <v>8.7097646723022046E-2</v>
      </c>
      <c r="M770" s="28">
        <f t="shared" si="526"/>
        <v>5.7632444925293826E-2</v>
      </c>
      <c r="N770" s="28">
        <f t="shared" si="526"/>
        <v>4.5845527872183335E-4</v>
      </c>
      <c r="O770" s="28">
        <f t="shared" si="526"/>
        <v>5.7173989646571992E-2</v>
      </c>
      <c r="P770" s="28">
        <f t="shared" si="526"/>
        <v>8.7823613914471876E-4</v>
      </c>
      <c r="Q770" s="28">
        <f t="shared" si="526"/>
        <v>3.732908432648261E-4</v>
      </c>
      <c r="R770" s="28">
        <f t="shared" si="526"/>
        <v>4.3776111683508392E-4</v>
      </c>
      <c r="S770" s="28">
        <f t="shared" si="496"/>
        <v>6.718417904480875E-5</v>
      </c>
      <c r="T770" s="28">
        <f t="shared" si="526"/>
        <v>9.8750167556433912E-5</v>
      </c>
      <c r="U770" s="28">
        <f t="shared" si="526"/>
        <v>3.4510183443674333E-2</v>
      </c>
      <c r="V770" s="28">
        <f t="shared" si="526"/>
        <v>1.5122656763393803E-5</v>
      </c>
      <c r="W770" s="26" t="str">
        <f t="shared" si="525"/>
        <v>OK</v>
      </c>
    </row>
    <row r="771" spans="1:23" x14ac:dyDescent="0.2">
      <c r="A771" s="3">
        <f t="shared" si="494"/>
        <v>31</v>
      </c>
      <c r="B771" s="3" t="str">
        <f t="shared" si="488"/>
        <v>Other Jurisdiction General Plant</v>
      </c>
      <c r="C771" s="3"/>
      <c r="D771" s="3"/>
      <c r="E771" s="3" t="str">
        <f t="shared" si="511"/>
        <v>OGENPLT</v>
      </c>
      <c r="F771" s="3"/>
      <c r="G771" s="3"/>
      <c r="H771" s="28">
        <f t="shared" si="490"/>
        <v>0</v>
      </c>
      <c r="I771" s="28">
        <v>0</v>
      </c>
      <c r="J771" s="28">
        <f t="shared" si="492"/>
        <v>0</v>
      </c>
      <c r="K771" s="28">
        <f t="shared" ref="K771:V771" si="527">IF($H699&lt;&gt;0,K699/$H699,0)</f>
        <v>0</v>
      </c>
      <c r="L771" s="28">
        <f t="shared" si="527"/>
        <v>0</v>
      </c>
      <c r="M771" s="28">
        <f t="shared" si="527"/>
        <v>0</v>
      </c>
      <c r="N771" s="28">
        <f t="shared" si="527"/>
        <v>0</v>
      </c>
      <c r="O771" s="28">
        <f t="shared" si="527"/>
        <v>0</v>
      </c>
      <c r="P771" s="28">
        <f t="shared" si="527"/>
        <v>0</v>
      </c>
      <c r="Q771" s="28">
        <f t="shared" si="527"/>
        <v>0</v>
      </c>
      <c r="R771" s="28">
        <f t="shared" si="527"/>
        <v>0</v>
      </c>
      <c r="S771" s="28">
        <f t="shared" si="496"/>
        <v>0</v>
      </c>
      <c r="T771" s="28">
        <f t="shared" si="527"/>
        <v>0</v>
      </c>
      <c r="U771" s="28">
        <f t="shared" si="527"/>
        <v>0</v>
      </c>
      <c r="V771" s="28">
        <f t="shared" si="527"/>
        <v>0</v>
      </c>
      <c r="W771" s="26" t="str">
        <f t="shared" si="525"/>
        <v>OK</v>
      </c>
    </row>
    <row r="772" spans="1:23" x14ac:dyDescent="0.2">
      <c r="A772" s="3">
        <f t="shared" si="494"/>
        <v>32</v>
      </c>
      <c r="B772" s="3" t="str">
        <f t="shared" si="488"/>
        <v>Intangible Plant</v>
      </c>
      <c r="C772" s="3"/>
      <c r="D772" s="3"/>
      <c r="E772" s="3" t="str">
        <f t="shared" si="511"/>
        <v>INTANPLT</v>
      </c>
      <c r="F772" s="3"/>
      <c r="G772" s="3"/>
      <c r="H772" s="28">
        <f t="shared" si="490"/>
        <v>1</v>
      </c>
      <c r="I772" s="28">
        <v>0</v>
      </c>
      <c r="J772" s="28">
        <f t="shared" si="492"/>
        <v>1</v>
      </c>
      <c r="K772" s="28">
        <f t="shared" ref="K772:V772" si="528">IF($H700&lt;&gt;0,K700/$H700,0)</f>
        <v>0.81976761594454528</v>
      </c>
      <c r="L772" s="28">
        <f t="shared" si="528"/>
        <v>8.7097646723022046E-2</v>
      </c>
      <c r="M772" s="28">
        <f t="shared" si="528"/>
        <v>5.7632444925293805E-2</v>
      </c>
      <c r="N772" s="28">
        <f t="shared" si="528"/>
        <v>4.584552787218334E-4</v>
      </c>
      <c r="O772" s="28">
        <f t="shared" si="528"/>
        <v>5.7173989646571971E-2</v>
      </c>
      <c r="P772" s="28">
        <f t="shared" si="528"/>
        <v>8.7823613914471876E-4</v>
      </c>
      <c r="Q772" s="28">
        <f t="shared" si="528"/>
        <v>3.7329084326482605E-4</v>
      </c>
      <c r="R772" s="28">
        <f t="shared" si="528"/>
        <v>4.3776111683508398E-4</v>
      </c>
      <c r="S772" s="28">
        <f t="shared" si="496"/>
        <v>6.7184179044808763E-5</v>
      </c>
      <c r="T772" s="28">
        <f t="shared" si="528"/>
        <v>9.8750167556433898E-5</v>
      </c>
      <c r="U772" s="28">
        <f t="shared" si="528"/>
        <v>3.4510183443674326E-2</v>
      </c>
      <c r="V772" s="28">
        <f t="shared" si="528"/>
        <v>1.5122656763393805E-5</v>
      </c>
      <c r="W772" s="26" t="str">
        <f t="shared" si="525"/>
        <v>OK</v>
      </c>
    </row>
    <row r="773" spans="1:23" x14ac:dyDescent="0.2">
      <c r="A773" s="3">
        <f t="shared" si="494"/>
        <v>33</v>
      </c>
      <c r="B773" s="3" t="str">
        <f t="shared" ref="B773:B804" si="529">B701</f>
        <v>Texas Intangible Plant</v>
      </c>
      <c r="C773" s="3"/>
      <c r="D773" s="3"/>
      <c r="E773" s="3" t="str">
        <f t="shared" si="511"/>
        <v>TINTANPLT</v>
      </c>
      <c r="F773" s="3"/>
      <c r="G773" s="3"/>
      <c r="H773" s="28">
        <f t="shared" si="490"/>
        <v>1</v>
      </c>
      <c r="I773" s="28">
        <v>0</v>
      </c>
      <c r="J773" s="28">
        <f t="shared" si="492"/>
        <v>1</v>
      </c>
      <c r="K773" s="28">
        <f t="shared" ref="K773:V773" si="530">IF($H701&lt;&gt;0,K701/$H701,0)</f>
        <v>0.81976761594454528</v>
      </c>
      <c r="L773" s="28">
        <f t="shared" si="530"/>
        <v>8.7097646723022046E-2</v>
      </c>
      <c r="M773" s="28">
        <f t="shared" si="530"/>
        <v>5.7632444925293805E-2</v>
      </c>
      <c r="N773" s="28">
        <f t="shared" si="530"/>
        <v>4.584552787218334E-4</v>
      </c>
      <c r="O773" s="28">
        <f t="shared" si="530"/>
        <v>5.7173989646571971E-2</v>
      </c>
      <c r="P773" s="28">
        <f t="shared" si="530"/>
        <v>8.7823613914471876E-4</v>
      </c>
      <c r="Q773" s="28">
        <f t="shared" si="530"/>
        <v>3.7329084326482605E-4</v>
      </c>
      <c r="R773" s="28">
        <f t="shared" si="530"/>
        <v>4.3776111683508398E-4</v>
      </c>
      <c r="S773" s="28">
        <f t="shared" si="496"/>
        <v>6.7184179044808763E-5</v>
      </c>
      <c r="T773" s="28">
        <f t="shared" si="530"/>
        <v>9.8750167556433898E-5</v>
      </c>
      <c r="U773" s="28">
        <f t="shared" si="530"/>
        <v>3.4510183443674326E-2</v>
      </c>
      <c r="V773" s="28">
        <f t="shared" si="530"/>
        <v>1.5122656763393805E-5</v>
      </c>
      <c r="W773" s="26" t="str">
        <f t="shared" si="525"/>
        <v>OK</v>
      </c>
    </row>
    <row r="774" spans="1:23" x14ac:dyDescent="0.2">
      <c r="A774" s="3">
        <f t="shared" si="494"/>
        <v>34</v>
      </c>
      <c r="B774" s="3" t="str">
        <f t="shared" si="529"/>
        <v>Other Jurisdiction Intangible Plant</v>
      </c>
      <c r="C774" s="3"/>
      <c r="D774" s="3"/>
      <c r="E774" s="3" t="str">
        <f t="shared" si="511"/>
        <v>OINTANPLT</v>
      </c>
      <c r="F774" s="3"/>
      <c r="G774" s="3"/>
      <c r="H774" s="28">
        <f t="shared" si="490"/>
        <v>0</v>
      </c>
      <c r="I774" s="28">
        <v>0</v>
      </c>
      <c r="J774" s="28">
        <f t="shared" si="492"/>
        <v>0</v>
      </c>
      <c r="K774" s="28">
        <f t="shared" ref="K774:V774" si="531">IF($H702&lt;&gt;0,K702/$H702,0)</f>
        <v>0</v>
      </c>
      <c r="L774" s="28">
        <f t="shared" si="531"/>
        <v>0</v>
      </c>
      <c r="M774" s="28">
        <f t="shared" si="531"/>
        <v>0</v>
      </c>
      <c r="N774" s="28">
        <f t="shared" si="531"/>
        <v>0</v>
      </c>
      <c r="O774" s="28">
        <f t="shared" si="531"/>
        <v>0</v>
      </c>
      <c r="P774" s="28">
        <f t="shared" si="531"/>
        <v>0</v>
      </c>
      <c r="Q774" s="28">
        <f t="shared" si="531"/>
        <v>0</v>
      </c>
      <c r="R774" s="28">
        <f t="shared" si="531"/>
        <v>0</v>
      </c>
      <c r="S774" s="28">
        <f t="shared" si="531"/>
        <v>0</v>
      </c>
      <c r="T774" s="28">
        <f t="shared" si="531"/>
        <v>0</v>
      </c>
      <c r="U774" s="28">
        <f t="shared" si="531"/>
        <v>0</v>
      </c>
      <c r="V774" s="28">
        <f t="shared" si="531"/>
        <v>0</v>
      </c>
      <c r="W774" s="26" t="str">
        <f t="shared" si="525"/>
        <v>OK</v>
      </c>
    </row>
    <row r="775" spans="1:23" x14ac:dyDescent="0.2">
      <c r="A775" s="3">
        <f t="shared" si="494"/>
        <v>35</v>
      </c>
      <c r="B775" s="3" t="str">
        <f t="shared" si="529"/>
        <v>Plant in Service</v>
      </c>
      <c r="C775" s="3"/>
      <c r="D775" s="3"/>
      <c r="E775" s="3" t="str">
        <f t="shared" si="511"/>
        <v>PLTSVC</v>
      </c>
      <c r="F775" s="3"/>
      <c r="G775" s="3"/>
      <c r="H775" s="28">
        <f t="shared" ref="H775:H806" si="532">SUM(I775:J775)</f>
        <v>0.99999999999999989</v>
      </c>
      <c r="I775" s="28">
        <v>0</v>
      </c>
      <c r="J775" s="28">
        <f t="shared" si="492"/>
        <v>0.99999999999999989</v>
      </c>
      <c r="K775" s="28">
        <f t="shared" ref="K775:V775" si="533">IF($H703&lt;&gt;0,K703/$H703,0)</f>
        <v>0.81976761594454517</v>
      </c>
      <c r="L775" s="28">
        <f t="shared" si="533"/>
        <v>8.7097646723022018E-2</v>
      </c>
      <c r="M775" s="28">
        <f t="shared" si="533"/>
        <v>5.7632444925293812E-2</v>
      </c>
      <c r="N775" s="28">
        <f t="shared" si="533"/>
        <v>4.5845527872183324E-4</v>
      </c>
      <c r="O775" s="28">
        <f t="shared" si="533"/>
        <v>5.7173989646571971E-2</v>
      </c>
      <c r="P775" s="28">
        <f t="shared" si="533"/>
        <v>8.7823613914471855E-4</v>
      </c>
      <c r="Q775" s="28">
        <f t="shared" si="533"/>
        <v>3.7329084326482599E-4</v>
      </c>
      <c r="R775" s="28">
        <f t="shared" si="533"/>
        <v>4.3776111683508376E-4</v>
      </c>
      <c r="S775" s="28">
        <f t="shared" si="533"/>
        <v>6.7184179044808736E-5</v>
      </c>
      <c r="T775" s="28">
        <f t="shared" si="533"/>
        <v>9.8750167556433885E-5</v>
      </c>
      <c r="U775" s="28">
        <f t="shared" si="533"/>
        <v>3.4510183443674319E-2</v>
      </c>
      <c r="V775" s="28">
        <f t="shared" si="533"/>
        <v>1.51226567633938E-5</v>
      </c>
      <c r="W775" s="26" t="str">
        <f t="shared" si="525"/>
        <v>OK</v>
      </c>
    </row>
    <row r="776" spans="1:23" x14ac:dyDescent="0.2">
      <c r="A776" s="3">
        <f t="shared" si="494"/>
        <v>36</v>
      </c>
      <c r="B776" s="3" t="str">
        <f t="shared" si="529"/>
        <v>Net Plant</v>
      </c>
      <c r="C776" s="3"/>
      <c r="D776" s="3"/>
      <c r="E776" s="3" t="str">
        <f t="shared" si="511"/>
        <v>NPLT</v>
      </c>
      <c r="F776" s="3"/>
      <c r="G776" s="3"/>
      <c r="H776" s="28">
        <f t="shared" si="532"/>
        <v>1</v>
      </c>
      <c r="I776" s="28">
        <v>0</v>
      </c>
      <c r="J776" s="28">
        <f t="shared" si="492"/>
        <v>1</v>
      </c>
      <c r="K776" s="28">
        <f t="shared" ref="K776:V776" si="534">IF($H704&lt;&gt;0,K704/$H704,0)</f>
        <v>0.81976761594454539</v>
      </c>
      <c r="L776" s="28">
        <f t="shared" si="534"/>
        <v>8.7097646723022032E-2</v>
      </c>
      <c r="M776" s="28">
        <f t="shared" si="534"/>
        <v>5.7632444925293819E-2</v>
      </c>
      <c r="N776" s="28">
        <f t="shared" si="534"/>
        <v>4.5845527872183324E-4</v>
      </c>
      <c r="O776" s="28">
        <f t="shared" si="534"/>
        <v>5.7173989646571985E-2</v>
      </c>
      <c r="P776" s="28">
        <f t="shared" si="534"/>
        <v>8.7823613914471865E-4</v>
      </c>
      <c r="Q776" s="28">
        <f t="shared" si="534"/>
        <v>3.732908432648261E-4</v>
      </c>
      <c r="R776" s="28">
        <f t="shared" si="534"/>
        <v>4.3776111683508382E-4</v>
      </c>
      <c r="S776" s="28">
        <f t="shared" si="534"/>
        <v>6.7184179044808736E-5</v>
      </c>
      <c r="T776" s="28">
        <f t="shared" si="534"/>
        <v>9.8750167556433898E-5</v>
      </c>
      <c r="U776" s="28">
        <f t="shared" si="534"/>
        <v>3.4510183443674326E-2</v>
      </c>
      <c r="V776" s="28">
        <f t="shared" si="534"/>
        <v>1.5122656763393802E-5</v>
      </c>
      <c r="W776" s="26" t="str">
        <f t="shared" si="525"/>
        <v>OK</v>
      </c>
    </row>
    <row r="777" spans="1:23" x14ac:dyDescent="0.2">
      <c r="A777" s="3">
        <f t="shared" si="494"/>
        <v>37</v>
      </c>
      <c r="B777" s="3" t="str">
        <f t="shared" si="529"/>
        <v>Plant excluding General</v>
      </c>
      <c r="C777" s="3"/>
      <c r="D777" s="3"/>
      <c r="E777" s="3" t="str">
        <f t="shared" si="511"/>
        <v>PLTXGENL</v>
      </c>
      <c r="F777" s="3"/>
      <c r="G777" s="3"/>
      <c r="H777" s="28">
        <f t="shared" si="532"/>
        <v>1</v>
      </c>
      <c r="I777" s="28">
        <v>0</v>
      </c>
      <c r="J777" s="28">
        <f t="shared" si="492"/>
        <v>1</v>
      </c>
      <c r="K777" s="28">
        <f t="shared" ref="K777:V777" si="535">IF($H705&lt;&gt;0,K705/$H705,0)</f>
        <v>0.81976761594464198</v>
      </c>
      <c r="L777" s="28">
        <f t="shared" si="535"/>
        <v>8.7097646723056338E-2</v>
      </c>
      <c r="M777" s="28">
        <f t="shared" si="535"/>
        <v>5.7632444925209747E-2</v>
      </c>
      <c r="N777" s="28">
        <f t="shared" si="535"/>
        <v>4.5845527872283976E-4</v>
      </c>
      <c r="O777" s="28">
        <f t="shared" si="535"/>
        <v>5.7173989646486907E-2</v>
      </c>
      <c r="P777" s="28">
        <f t="shared" si="535"/>
        <v>8.7823613914462151E-4</v>
      </c>
      <c r="Q777" s="28">
        <f t="shared" si="535"/>
        <v>3.7329084326514708E-4</v>
      </c>
      <c r="R777" s="28">
        <f t="shared" si="535"/>
        <v>4.3776111683454204E-4</v>
      </c>
      <c r="S777" s="28">
        <f t="shared" si="535"/>
        <v>6.718417904493243E-5</v>
      </c>
      <c r="T777" s="28">
        <f t="shared" si="535"/>
        <v>9.8750167556563149E-5</v>
      </c>
      <c r="U777" s="28">
        <f t="shared" si="535"/>
        <v>3.451018344362744E-2</v>
      </c>
      <c r="V777" s="28">
        <f t="shared" si="535"/>
        <v>1.5122656763397246E-5</v>
      </c>
      <c r="W777" s="26" t="str">
        <f t="shared" si="525"/>
        <v>OK</v>
      </c>
    </row>
    <row r="778" spans="1:23" x14ac:dyDescent="0.2">
      <c r="A778" s="3">
        <f t="shared" si="494"/>
        <v>38</v>
      </c>
      <c r="B778" s="3" t="str">
        <f t="shared" si="529"/>
        <v>Production, Transmission and Distribution Plant</v>
      </c>
      <c r="C778" s="3"/>
      <c r="D778" s="3"/>
      <c r="E778" s="3" t="str">
        <f t="shared" si="511"/>
        <v>PTDPLT</v>
      </c>
      <c r="F778" s="3"/>
      <c r="G778" s="3"/>
      <c r="H778" s="28">
        <f t="shared" si="532"/>
        <v>0</v>
      </c>
      <c r="I778" s="28">
        <v>0</v>
      </c>
      <c r="J778" s="28">
        <f t="shared" si="492"/>
        <v>0</v>
      </c>
      <c r="K778" s="28">
        <f t="shared" ref="K778:V778" si="536">IF($H706&lt;&gt;0,K706/$H706,0)</f>
        <v>0</v>
      </c>
      <c r="L778" s="28">
        <f t="shared" si="536"/>
        <v>0</v>
      </c>
      <c r="M778" s="28">
        <f t="shared" si="536"/>
        <v>0</v>
      </c>
      <c r="N778" s="28">
        <f t="shared" si="536"/>
        <v>0</v>
      </c>
      <c r="O778" s="28">
        <f t="shared" si="536"/>
        <v>0</v>
      </c>
      <c r="P778" s="28">
        <f t="shared" si="536"/>
        <v>0</v>
      </c>
      <c r="Q778" s="28">
        <f t="shared" si="536"/>
        <v>0</v>
      </c>
      <c r="R778" s="28">
        <f t="shared" si="536"/>
        <v>0</v>
      </c>
      <c r="S778" s="28">
        <f t="shared" si="536"/>
        <v>0</v>
      </c>
      <c r="T778" s="28">
        <f t="shared" si="536"/>
        <v>0</v>
      </c>
      <c r="U778" s="28">
        <f t="shared" si="536"/>
        <v>0</v>
      </c>
      <c r="V778" s="28">
        <f t="shared" si="536"/>
        <v>0</v>
      </c>
      <c r="W778" s="26" t="str">
        <f t="shared" si="525"/>
        <v>OK</v>
      </c>
    </row>
    <row r="779" spans="1:23" x14ac:dyDescent="0.2">
      <c r="A779" s="3">
        <f t="shared" si="494"/>
        <v>39</v>
      </c>
      <c r="B779" s="3" t="str">
        <f t="shared" si="529"/>
        <v>Accounts 352</v>
      </c>
      <c r="C779" s="3"/>
      <c r="D779" s="3"/>
      <c r="E779" s="3" t="str">
        <f t="shared" si="511"/>
        <v>PLT352</v>
      </c>
      <c r="F779" s="3"/>
      <c r="G779" s="3"/>
      <c r="H779" s="28">
        <f t="shared" si="532"/>
        <v>0</v>
      </c>
      <c r="I779" s="28">
        <v>0</v>
      </c>
      <c r="J779" s="28">
        <f t="shared" si="492"/>
        <v>0</v>
      </c>
      <c r="K779" s="28">
        <f t="shared" ref="K779:V779" si="537">IF($H707&lt;&gt;0,K707/$H707,0)</f>
        <v>0</v>
      </c>
      <c r="L779" s="28">
        <f t="shared" si="537"/>
        <v>0</v>
      </c>
      <c r="M779" s="28">
        <f t="shared" si="537"/>
        <v>0</v>
      </c>
      <c r="N779" s="28">
        <f t="shared" si="537"/>
        <v>0</v>
      </c>
      <c r="O779" s="28">
        <f t="shared" si="537"/>
        <v>0</v>
      </c>
      <c r="P779" s="28">
        <f t="shared" si="537"/>
        <v>0</v>
      </c>
      <c r="Q779" s="28">
        <f t="shared" si="537"/>
        <v>0</v>
      </c>
      <c r="R779" s="28">
        <f t="shared" si="537"/>
        <v>0</v>
      </c>
      <c r="S779" s="28">
        <f t="shared" si="537"/>
        <v>0</v>
      </c>
      <c r="T779" s="28">
        <f t="shared" si="537"/>
        <v>0</v>
      </c>
      <c r="U779" s="28">
        <f t="shared" si="537"/>
        <v>0</v>
      </c>
      <c r="V779" s="28">
        <f t="shared" si="537"/>
        <v>0</v>
      </c>
      <c r="W779" s="26" t="str">
        <f t="shared" si="525"/>
        <v>OK</v>
      </c>
    </row>
    <row r="780" spans="1:23" x14ac:dyDescent="0.2">
      <c r="A780" s="3">
        <f t="shared" si="494"/>
        <v>40</v>
      </c>
      <c r="B780" s="3" t="str">
        <f t="shared" si="529"/>
        <v>Account 353</v>
      </c>
      <c r="C780" s="3"/>
      <c r="D780" s="3"/>
      <c r="E780" s="3" t="str">
        <f t="shared" si="511"/>
        <v>PLT353</v>
      </c>
      <c r="F780" s="3"/>
      <c r="G780" s="3"/>
      <c r="H780" s="28">
        <f t="shared" si="532"/>
        <v>0</v>
      </c>
      <c r="I780" s="28">
        <v>0</v>
      </c>
      <c r="J780" s="28">
        <f t="shared" si="492"/>
        <v>0</v>
      </c>
      <c r="K780" s="28">
        <f t="shared" ref="K780:V780" si="538">IF($H708&lt;&gt;0,K708/$H708,0)</f>
        <v>0</v>
      </c>
      <c r="L780" s="28">
        <f t="shared" si="538"/>
        <v>0</v>
      </c>
      <c r="M780" s="28">
        <f t="shared" si="538"/>
        <v>0</v>
      </c>
      <c r="N780" s="28">
        <f t="shared" si="538"/>
        <v>0</v>
      </c>
      <c r="O780" s="28">
        <f t="shared" si="538"/>
        <v>0</v>
      </c>
      <c r="P780" s="28">
        <f t="shared" si="538"/>
        <v>0</v>
      </c>
      <c r="Q780" s="28">
        <f t="shared" si="538"/>
        <v>0</v>
      </c>
      <c r="R780" s="28">
        <f t="shared" si="538"/>
        <v>0</v>
      </c>
      <c r="S780" s="28">
        <f t="shared" si="538"/>
        <v>0</v>
      </c>
      <c r="T780" s="28">
        <f t="shared" si="538"/>
        <v>0</v>
      </c>
      <c r="U780" s="28">
        <f t="shared" si="538"/>
        <v>0</v>
      </c>
      <c r="V780" s="28">
        <f t="shared" si="538"/>
        <v>0</v>
      </c>
      <c r="W780" s="26" t="str">
        <f t="shared" si="525"/>
        <v>OK</v>
      </c>
    </row>
    <row r="781" spans="1:23" x14ac:dyDescent="0.2">
      <c r="A781" s="3">
        <f t="shared" si="494"/>
        <v>41</v>
      </c>
      <c r="B781" s="3" t="str">
        <f t="shared" si="529"/>
        <v>Accounts 352 through 353</v>
      </c>
      <c r="C781" s="3"/>
      <c r="D781" s="3"/>
      <c r="E781" s="3" t="str">
        <f t="shared" si="511"/>
        <v>PLT352_353</v>
      </c>
      <c r="F781" s="3"/>
      <c r="G781" s="3"/>
      <c r="H781" s="28">
        <f t="shared" si="532"/>
        <v>0</v>
      </c>
      <c r="I781" s="28">
        <v>0</v>
      </c>
      <c r="J781" s="28">
        <f t="shared" si="492"/>
        <v>0</v>
      </c>
      <c r="K781" s="28">
        <f t="shared" ref="K781:V781" si="539">IF($H709&lt;&gt;0,K709/$H709,0)</f>
        <v>0</v>
      </c>
      <c r="L781" s="28">
        <f t="shared" si="539"/>
        <v>0</v>
      </c>
      <c r="M781" s="28">
        <f t="shared" si="539"/>
        <v>0</v>
      </c>
      <c r="N781" s="28">
        <f t="shared" si="539"/>
        <v>0</v>
      </c>
      <c r="O781" s="28">
        <f t="shared" si="539"/>
        <v>0</v>
      </c>
      <c r="P781" s="28">
        <f t="shared" si="539"/>
        <v>0</v>
      </c>
      <c r="Q781" s="28">
        <f t="shared" si="539"/>
        <v>0</v>
      </c>
      <c r="R781" s="28">
        <f t="shared" si="539"/>
        <v>0</v>
      </c>
      <c r="S781" s="28">
        <f t="shared" si="539"/>
        <v>0</v>
      </c>
      <c r="T781" s="28">
        <f t="shared" si="539"/>
        <v>0</v>
      </c>
      <c r="U781" s="28">
        <f t="shared" si="539"/>
        <v>0</v>
      </c>
      <c r="V781" s="28">
        <f t="shared" si="539"/>
        <v>0</v>
      </c>
      <c r="W781" s="26" t="str">
        <f t="shared" si="525"/>
        <v>OK</v>
      </c>
    </row>
    <row r="782" spans="1:23" x14ac:dyDescent="0.2">
      <c r="A782" s="3">
        <f t="shared" si="494"/>
        <v>42</v>
      </c>
      <c r="B782" s="3" t="str">
        <f t="shared" si="529"/>
        <v>Accounts 354 through 356</v>
      </c>
      <c r="C782" s="3"/>
      <c r="D782" s="3"/>
      <c r="E782" s="3" t="str">
        <f t="shared" si="511"/>
        <v>PLT354_356</v>
      </c>
      <c r="F782" s="3"/>
      <c r="G782" s="3"/>
      <c r="H782" s="28">
        <f t="shared" si="532"/>
        <v>0</v>
      </c>
      <c r="I782" s="28">
        <v>0</v>
      </c>
      <c r="J782" s="28">
        <f t="shared" si="492"/>
        <v>0</v>
      </c>
      <c r="K782" s="28">
        <f t="shared" ref="K782:V782" si="540">IF($H710&lt;&gt;0,K710/$H710,0)</f>
        <v>0</v>
      </c>
      <c r="L782" s="28">
        <f t="shared" si="540"/>
        <v>0</v>
      </c>
      <c r="M782" s="28">
        <f t="shared" si="540"/>
        <v>0</v>
      </c>
      <c r="N782" s="28">
        <f t="shared" si="540"/>
        <v>0</v>
      </c>
      <c r="O782" s="28">
        <f t="shared" si="540"/>
        <v>0</v>
      </c>
      <c r="P782" s="28">
        <f t="shared" si="540"/>
        <v>0</v>
      </c>
      <c r="Q782" s="28">
        <f t="shared" si="540"/>
        <v>0</v>
      </c>
      <c r="R782" s="28">
        <f t="shared" si="540"/>
        <v>0</v>
      </c>
      <c r="S782" s="28">
        <f t="shared" si="540"/>
        <v>0</v>
      </c>
      <c r="T782" s="28">
        <f t="shared" si="540"/>
        <v>0</v>
      </c>
      <c r="U782" s="28">
        <f t="shared" si="540"/>
        <v>0</v>
      </c>
      <c r="V782" s="28">
        <f t="shared" si="540"/>
        <v>0</v>
      </c>
      <c r="W782" s="26" t="str">
        <f t="shared" si="525"/>
        <v>OK</v>
      </c>
    </row>
    <row r="783" spans="1:23" x14ac:dyDescent="0.2">
      <c r="A783" s="3">
        <f t="shared" si="494"/>
        <v>43</v>
      </c>
      <c r="B783" s="3" t="str">
        <f t="shared" si="529"/>
        <v>Accounts 357 through 358</v>
      </c>
      <c r="C783" s="3"/>
      <c r="D783" s="3"/>
      <c r="E783" s="3" t="str">
        <f t="shared" si="511"/>
        <v>PLT357_358</v>
      </c>
      <c r="F783" s="3"/>
      <c r="G783" s="3"/>
      <c r="H783" s="28">
        <f t="shared" si="532"/>
        <v>0</v>
      </c>
      <c r="I783" s="28">
        <v>0</v>
      </c>
      <c r="J783" s="28">
        <f t="shared" si="492"/>
        <v>0</v>
      </c>
      <c r="K783" s="28">
        <f t="shared" ref="K783:V783" si="541">IF($H711&lt;&gt;0,K711/$H711,0)</f>
        <v>0</v>
      </c>
      <c r="L783" s="28">
        <f t="shared" si="541"/>
        <v>0</v>
      </c>
      <c r="M783" s="28">
        <f t="shared" si="541"/>
        <v>0</v>
      </c>
      <c r="N783" s="28">
        <f t="shared" si="541"/>
        <v>0</v>
      </c>
      <c r="O783" s="28">
        <f t="shared" si="541"/>
        <v>0</v>
      </c>
      <c r="P783" s="28">
        <f t="shared" si="541"/>
        <v>0</v>
      </c>
      <c r="Q783" s="28">
        <f t="shared" si="541"/>
        <v>0</v>
      </c>
      <c r="R783" s="28">
        <f t="shared" si="541"/>
        <v>0</v>
      </c>
      <c r="S783" s="28">
        <f t="shared" si="541"/>
        <v>0</v>
      </c>
      <c r="T783" s="28">
        <f t="shared" si="541"/>
        <v>0</v>
      </c>
      <c r="U783" s="28">
        <f t="shared" si="541"/>
        <v>0</v>
      </c>
      <c r="V783" s="28">
        <f t="shared" si="541"/>
        <v>0</v>
      </c>
      <c r="W783" s="26" t="str">
        <f t="shared" si="525"/>
        <v>OK</v>
      </c>
    </row>
    <row r="784" spans="1:23" x14ac:dyDescent="0.2">
      <c r="A784" s="3">
        <f t="shared" si="494"/>
        <v>44</v>
      </c>
      <c r="B784" s="3" t="str">
        <f t="shared" si="529"/>
        <v>Account 361</v>
      </c>
      <c r="C784" s="3"/>
      <c r="D784" s="3"/>
      <c r="E784" s="3" t="str">
        <f t="shared" si="511"/>
        <v>PLT361</v>
      </c>
      <c r="F784" s="3"/>
      <c r="G784" s="3"/>
      <c r="H784" s="28">
        <f t="shared" si="532"/>
        <v>0</v>
      </c>
      <c r="I784" s="28">
        <v>0</v>
      </c>
      <c r="J784" s="28">
        <f t="shared" si="492"/>
        <v>0</v>
      </c>
      <c r="K784" s="28">
        <f t="shared" ref="K784:V784" si="542">IF($H712&lt;&gt;0,K712/$H712,0)</f>
        <v>0</v>
      </c>
      <c r="L784" s="28">
        <f t="shared" si="542"/>
        <v>0</v>
      </c>
      <c r="M784" s="28">
        <f t="shared" si="542"/>
        <v>0</v>
      </c>
      <c r="N784" s="28">
        <f t="shared" si="542"/>
        <v>0</v>
      </c>
      <c r="O784" s="28">
        <f t="shared" si="542"/>
        <v>0</v>
      </c>
      <c r="P784" s="28">
        <f t="shared" si="542"/>
        <v>0</v>
      </c>
      <c r="Q784" s="28">
        <f t="shared" si="542"/>
        <v>0</v>
      </c>
      <c r="R784" s="28">
        <f t="shared" si="542"/>
        <v>0</v>
      </c>
      <c r="S784" s="28">
        <f t="shared" si="542"/>
        <v>0</v>
      </c>
      <c r="T784" s="28">
        <f t="shared" si="542"/>
        <v>0</v>
      </c>
      <c r="U784" s="28">
        <f t="shared" si="542"/>
        <v>0</v>
      </c>
      <c r="V784" s="28">
        <f t="shared" si="542"/>
        <v>0</v>
      </c>
      <c r="W784" s="26" t="str">
        <f t="shared" si="525"/>
        <v>OK</v>
      </c>
    </row>
    <row r="785" spans="1:23" x14ac:dyDescent="0.2">
      <c r="A785" s="3">
        <f t="shared" si="494"/>
        <v>45</v>
      </c>
      <c r="B785" s="3" t="str">
        <f t="shared" si="529"/>
        <v>Account 362</v>
      </c>
      <c r="C785" s="3"/>
      <c r="D785" s="3"/>
      <c r="E785" s="3" t="str">
        <f t="shared" si="511"/>
        <v>PLT362</v>
      </c>
      <c r="F785" s="3"/>
      <c r="G785" s="3"/>
      <c r="H785" s="28">
        <f t="shared" si="532"/>
        <v>0</v>
      </c>
      <c r="I785" s="28">
        <v>0</v>
      </c>
      <c r="J785" s="28">
        <f t="shared" si="492"/>
        <v>0</v>
      </c>
      <c r="K785" s="28">
        <f t="shared" ref="K785:V785" si="543">IF($H713&lt;&gt;0,K713/$H713,0)</f>
        <v>0</v>
      </c>
      <c r="L785" s="28">
        <f t="shared" si="543"/>
        <v>0</v>
      </c>
      <c r="M785" s="28">
        <f t="shared" si="543"/>
        <v>0</v>
      </c>
      <c r="N785" s="28">
        <f t="shared" si="543"/>
        <v>0</v>
      </c>
      <c r="O785" s="28">
        <f t="shared" si="543"/>
        <v>0</v>
      </c>
      <c r="P785" s="28">
        <f t="shared" si="543"/>
        <v>0</v>
      </c>
      <c r="Q785" s="28">
        <f t="shared" si="543"/>
        <v>0</v>
      </c>
      <c r="R785" s="28">
        <f t="shared" si="543"/>
        <v>0</v>
      </c>
      <c r="S785" s="28">
        <f t="shared" si="543"/>
        <v>0</v>
      </c>
      <c r="T785" s="28">
        <f t="shared" si="543"/>
        <v>0</v>
      </c>
      <c r="U785" s="28">
        <f t="shared" si="543"/>
        <v>0</v>
      </c>
      <c r="V785" s="28">
        <f t="shared" si="543"/>
        <v>0</v>
      </c>
      <c r="W785" s="26" t="str">
        <f t="shared" si="525"/>
        <v>OK</v>
      </c>
    </row>
    <row r="786" spans="1:23" x14ac:dyDescent="0.2">
      <c r="A786" s="3">
        <f t="shared" si="494"/>
        <v>46</v>
      </c>
      <c r="B786" s="3" t="str">
        <f t="shared" si="529"/>
        <v>Accounts 364 through 365</v>
      </c>
      <c r="C786" s="3"/>
      <c r="D786" s="3"/>
      <c r="E786" s="3" t="str">
        <f t="shared" si="511"/>
        <v>PLT364_365</v>
      </c>
      <c r="F786" s="3"/>
      <c r="G786" s="3"/>
      <c r="H786" s="28">
        <f t="shared" si="532"/>
        <v>0</v>
      </c>
      <c r="I786" s="28">
        <v>0</v>
      </c>
      <c r="J786" s="28">
        <f t="shared" si="492"/>
        <v>0</v>
      </c>
      <c r="K786" s="28">
        <f t="shared" ref="K786:V786" si="544">IF($H714&lt;&gt;0,K714/$H714,0)</f>
        <v>0</v>
      </c>
      <c r="L786" s="28">
        <f t="shared" si="544"/>
        <v>0</v>
      </c>
      <c r="M786" s="28">
        <f t="shared" si="544"/>
        <v>0</v>
      </c>
      <c r="N786" s="28">
        <f t="shared" si="544"/>
        <v>0</v>
      </c>
      <c r="O786" s="28">
        <f t="shared" si="544"/>
        <v>0</v>
      </c>
      <c r="P786" s="28">
        <f t="shared" si="544"/>
        <v>0</v>
      </c>
      <c r="Q786" s="28">
        <f t="shared" si="544"/>
        <v>0</v>
      </c>
      <c r="R786" s="28">
        <f t="shared" si="544"/>
        <v>0</v>
      </c>
      <c r="S786" s="28">
        <f t="shared" si="544"/>
        <v>0</v>
      </c>
      <c r="T786" s="28">
        <f t="shared" si="544"/>
        <v>0</v>
      </c>
      <c r="U786" s="28">
        <f t="shared" si="544"/>
        <v>0</v>
      </c>
      <c r="V786" s="28">
        <f t="shared" si="544"/>
        <v>0</v>
      </c>
      <c r="W786" s="26" t="str">
        <f t="shared" si="525"/>
        <v>OK</v>
      </c>
    </row>
    <row r="787" spans="1:23" x14ac:dyDescent="0.2">
      <c r="A787" s="3">
        <f t="shared" si="494"/>
        <v>47</v>
      </c>
      <c r="B787" s="3" t="str">
        <f t="shared" si="529"/>
        <v>Accounts 366 through 367</v>
      </c>
      <c r="C787" s="3"/>
      <c r="D787" s="3"/>
      <c r="E787" s="3" t="str">
        <f t="shared" si="511"/>
        <v>PLT366_367</v>
      </c>
      <c r="F787" s="3"/>
      <c r="G787" s="3"/>
      <c r="H787" s="28">
        <f t="shared" si="532"/>
        <v>0</v>
      </c>
      <c r="I787" s="28">
        <v>0</v>
      </c>
      <c r="J787" s="28">
        <f t="shared" si="492"/>
        <v>0</v>
      </c>
      <c r="K787" s="28">
        <f t="shared" ref="K787:V787" si="545">IF($H715&lt;&gt;0,K715/$H715,0)</f>
        <v>0</v>
      </c>
      <c r="L787" s="28">
        <f t="shared" si="545"/>
        <v>0</v>
      </c>
      <c r="M787" s="28">
        <f t="shared" si="545"/>
        <v>0</v>
      </c>
      <c r="N787" s="28">
        <f t="shared" si="545"/>
        <v>0</v>
      </c>
      <c r="O787" s="28">
        <f t="shared" si="545"/>
        <v>0</v>
      </c>
      <c r="P787" s="28">
        <f t="shared" si="545"/>
        <v>0</v>
      </c>
      <c r="Q787" s="28">
        <f t="shared" si="545"/>
        <v>0</v>
      </c>
      <c r="R787" s="28">
        <f t="shared" si="545"/>
        <v>0</v>
      </c>
      <c r="S787" s="28">
        <f t="shared" si="545"/>
        <v>0</v>
      </c>
      <c r="T787" s="28">
        <f t="shared" si="545"/>
        <v>0</v>
      </c>
      <c r="U787" s="28">
        <f t="shared" si="545"/>
        <v>0</v>
      </c>
      <c r="V787" s="28">
        <f t="shared" si="545"/>
        <v>0</v>
      </c>
      <c r="W787" s="26" t="str">
        <f t="shared" si="525"/>
        <v>OK</v>
      </c>
    </row>
    <row r="788" spans="1:23" x14ac:dyDescent="0.2">
      <c r="A788" s="3">
        <f t="shared" si="494"/>
        <v>48</v>
      </c>
      <c r="B788" s="3" t="str">
        <f t="shared" si="529"/>
        <v>Account 368</v>
      </c>
      <c r="C788" s="3"/>
      <c r="D788" s="3"/>
      <c r="E788" s="3" t="str">
        <f t="shared" si="511"/>
        <v>PLT368</v>
      </c>
      <c r="F788" s="3"/>
      <c r="G788" s="3"/>
      <c r="H788" s="28">
        <f t="shared" si="532"/>
        <v>0</v>
      </c>
      <c r="I788" s="28">
        <v>0</v>
      </c>
      <c r="J788" s="28">
        <f t="shared" si="492"/>
        <v>0</v>
      </c>
      <c r="K788" s="28">
        <f t="shared" ref="K788:V788" si="546">IF($H716&lt;&gt;0,K716/$H716,0)</f>
        <v>0</v>
      </c>
      <c r="L788" s="28">
        <f t="shared" si="546"/>
        <v>0</v>
      </c>
      <c r="M788" s="28">
        <f t="shared" si="546"/>
        <v>0</v>
      </c>
      <c r="N788" s="28">
        <f t="shared" si="546"/>
        <v>0</v>
      </c>
      <c r="O788" s="28">
        <f t="shared" si="546"/>
        <v>0</v>
      </c>
      <c r="P788" s="28">
        <f t="shared" si="546"/>
        <v>0</v>
      </c>
      <c r="Q788" s="28">
        <f t="shared" si="546"/>
        <v>0</v>
      </c>
      <c r="R788" s="28">
        <f t="shared" si="546"/>
        <v>0</v>
      </c>
      <c r="S788" s="28">
        <f t="shared" si="546"/>
        <v>0</v>
      </c>
      <c r="T788" s="28">
        <f t="shared" si="546"/>
        <v>0</v>
      </c>
      <c r="U788" s="28">
        <f t="shared" si="546"/>
        <v>0</v>
      </c>
      <c r="V788" s="28">
        <f t="shared" si="546"/>
        <v>0</v>
      </c>
      <c r="W788" s="26" t="str">
        <f t="shared" si="525"/>
        <v>OK</v>
      </c>
    </row>
    <row r="789" spans="1:23" x14ac:dyDescent="0.2">
      <c r="A789" s="3">
        <f t="shared" si="494"/>
        <v>49</v>
      </c>
      <c r="B789" s="3" t="str">
        <f t="shared" si="529"/>
        <v>Account 370</v>
      </c>
      <c r="C789" s="3"/>
      <c r="D789" s="3"/>
      <c r="E789" s="3" t="str">
        <f t="shared" si="511"/>
        <v>PLT370</v>
      </c>
      <c r="F789" s="3"/>
      <c r="G789" s="3"/>
      <c r="H789" s="28">
        <f t="shared" si="532"/>
        <v>0</v>
      </c>
      <c r="I789" s="28">
        <v>0</v>
      </c>
      <c r="J789" s="28">
        <f t="shared" si="492"/>
        <v>0</v>
      </c>
      <c r="K789" s="28">
        <f t="shared" ref="K789:V789" si="547">IF($H717&lt;&gt;0,K717/$H717,0)</f>
        <v>0</v>
      </c>
      <c r="L789" s="28">
        <f t="shared" si="547"/>
        <v>0</v>
      </c>
      <c r="M789" s="28">
        <f t="shared" si="547"/>
        <v>0</v>
      </c>
      <c r="N789" s="28">
        <f t="shared" si="547"/>
        <v>0</v>
      </c>
      <c r="O789" s="28">
        <f t="shared" si="547"/>
        <v>0</v>
      </c>
      <c r="P789" s="28">
        <f t="shared" si="547"/>
        <v>0</v>
      </c>
      <c r="Q789" s="28">
        <f t="shared" si="547"/>
        <v>0</v>
      </c>
      <c r="R789" s="28">
        <f t="shared" si="547"/>
        <v>0</v>
      </c>
      <c r="S789" s="28">
        <f t="shared" si="547"/>
        <v>0</v>
      </c>
      <c r="T789" s="28">
        <f t="shared" si="547"/>
        <v>0</v>
      </c>
      <c r="U789" s="28">
        <f t="shared" si="547"/>
        <v>0</v>
      </c>
      <c r="V789" s="28">
        <f t="shared" si="547"/>
        <v>0</v>
      </c>
      <c r="W789" s="26" t="str">
        <f t="shared" si="525"/>
        <v>OK</v>
      </c>
    </row>
    <row r="790" spans="1:23" x14ac:dyDescent="0.2">
      <c r="A790" s="3">
        <f t="shared" si="494"/>
        <v>50</v>
      </c>
      <c r="B790" s="3" t="str">
        <f t="shared" si="529"/>
        <v>Account 371</v>
      </c>
      <c r="C790" s="3"/>
      <c r="D790" s="3"/>
      <c r="E790" s="3" t="str">
        <f t="shared" si="511"/>
        <v>PLT371</v>
      </c>
      <c r="F790" s="3"/>
      <c r="G790" s="3"/>
      <c r="H790" s="28">
        <f t="shared" si="532"/>
        <v>0</v>
      </c>
      <c r="I790" s="28">
        <v>0</v>
      </c>
      <c r="J790" s="28">
        <f t="shared" si="492"/>
        <v>0</v>
      </c>
      <c r="K790" s="28">
        <f t="shared" ref="K790:V790" si="548">IF($H718&lt;&gt;0,K718/$H718,0)</f>
        <v>0</v>
      </c>
      <c r="L790" s="28">
        <f t="shared" si="548"/>
        <v>0</v>
      </c>
      <c r="M790" s="28">
        <f t="shared" si="548"/>
        <v>0</v>
      </c>
      <c r="N790" s="28">
        <f t="shared" si="548"/>
        <v>0</v>
      </c>
      <c r="O790" s="28">
        <f t="shared" si="548"/>
        <v>0</v>
      </c>
      <c r="P790" s="28">
        <f t="shared" si="548"/>
        <v>0</v>
      </c>
      <c r="Q790" s="28">
        <f t="shared" si="548"/>
        <v>0</v>
      </c>
      <c r="R790" s="28">
        <f t="shared" si="548"/>
        <v>0</v>
      </c>
      <c r="S790" s="28">
        <f t="shared" si="548"/>
        <v>0</v>
      </c>
      <c r="T790" s="28">
        <f t="shared" si="548"/>
        <v>0</v>
      </c>
      <c r="U790" s="28">
        <f t="shared" si="548"/>
        <v>0</v>
      </c>
      <c r="V790" s="28">
        <f t="shared" si="548"/>
        <v>0</v>
      </c>
      <c r="W790" s="26" t="str">
        <f t="shared" si="525"/>
        <v>OK</v>
      </c>
    </row>
    <row r="791" spans="1:23" x14ac:dyDescent="0.2">
      <c r="A791" s="3">
        <f t="shared" si="494"/>
        <v>51</v>
      </c>
      <c r="B791" s="3" t="str">
        <f t="shared" si="529"/>
        <v>Account 373</v>
      </c>
      <c r="C791" s="3"/>
      <c r="D791" s="3"/>
      <c r="E791" s="3" t="str">
        <f t="shared" si="511"/>
        <v>PLT373</v>
      </c>
      <c r="F791" s="3"/>
      <c r="G791" s="3"/>
      <c r="H791" s="28">
        <f t="shared" si="532"/>
        <v>0</v>
      </c>
      <c r="I791" s="28">
        <v>0</v>
      </c>
      <c r="J791" s="28">
        <f t="shared" si="492"/>
        <v>0</v>
      </c>
      <c r="K791" s="28">
        <f t="shared" ref="K791:V791" si="549">IF($H719&lt;&gt;0,K719/$H719,0)</f>
        <v>0</v>
      </c>
      <c r="L791" s="28">
        <f t="shared" si="549"/>
        <v>0</v>
      </c>
      <c r="M791" s="28">
        <f t="shared" si="549"/>
        <v>0</v>
      </c>
      <c r="N791" s="28">
        <f t="shared" si="549"/>
        <v>0</v>
      </c>
      <c r="O791" s="28">
        <f t="shared" si="549"/>
        <v>0</v>
      </c>
      <c r="P791" s="28">
        <f t="shared" si="549"/>
        <v>0</v>
      </c>
      <c r="Q791" s="28">
        <f t="shared" si="549"/>
        <v>0</v>
      </c>
      <c r="R791" s="28">
        <f t="shared" si="549"/>
        <v>0</v>
      </c>
      <c r="S791" s="28">
        <f t="shared" si="549"/>
        <v>0</v>
      </c>
      <c r="T791" s="28">
        <f t="shared" si="549"/>
        <v>0</v>
      </c>
      <c r="U791" s="28">
        <f t="shared" si="549"/>
        <v>0</v>
      </c>
      <c r="V791" s="28">
        <f t="shared" si="549"/>
        <v>0</v>
      </c>
      <c r="W791" s="26" t="str">
        <f t="shared" si="525"/>
        <v>OK</v>
      </c>
    </row>
    <row r="792" spans="1:23" x14ac:dyDescent="0.2">
      <c r="A792" s="3">
        <f t="shared" si="494"/>
        <v>52</v>
      </c>
      <c r="B792" s="3" t="str">
        <f t="shared" si="529"/>
        <v>Rate base</v>
      </c>
      <c r="C792" s="3"/>
      <c r="D792" s="3"/>
      <c r="E792" s="3" t="s">
        <v>312</v>
      </c>
      <c r="F792" s="3"/>
      <c r="G792" s="3"/>
      <c r="H792" s="28">
        <f t="shared" si="532"/>
        <v>0.99999999999999989</v>
      </c>
      <c r="I792" s="28">
        <v>0</v>
      </c>
      <c r="J792" s="28">
        <f t="shared" si="492"/>
        <v>0.99999999999999989</v>
      </c>
      <c r="K792" s="28">
        <f t="shared" ref="K792:V792" si="550">IF($H720&lt;&gt;0,K720/$H720,0)</f>
        <v>0.81971380159844454</v>
      </c>
      <c r="L792" s="28">
        <f t="shared" si="550"/>
        <v>8.7040146816831712E-2</v>
      </c>
      <c r="M792" s="28">
        <f t="shared" si="550"/>
        <v>5.7519628056550143E-2</v>
      </c>
      <c r="N792" s="28">
        <f t="shared" si="550"/>
        <v>5.1797471700609039E-4</v>
      </c>
      <c r="O792" s="28">
        <f t="shared" si="550"/>
        <v>5.7001653339544059E-2</v>
      </c>
      <c r="P792" s="28">
        <f t="shared" si="550"/>
        <v>1.033597001416745E-3</v>
      </c>
      <c r="Q792" s="28">
        <f t="shared" si="550"/>
        <v>5.0307703699559679E-4</v>
      </c>
      <c r="R792" s="28">
        <f t="shared" si="550"/>
        <v>4.4294051265448116E-4</v>
      </c>
      <c r="S792" s="28">
        <f t="shared" si="550"/>
        <v>8.7579451766667122E-5</v>
      </c>
      <c r="T792" s="28">
        <f t="shared" si="550"/>
        <v>9.7744793932087531E-5</v>
      </c>
      <c r="U792" s="28">
        <f t="shared" si="550"/>
        <v>3.4574015094178401E-2</v>
      </c>
      <c r="V792" s="28">
        <f t="shared" si="550"/>
        <v>2.1066638646326041E-5</v>
      </c>
      <c r="W792" s="26" t="str">
        <f t="shared" si="525"/>
        <v>OK</v>
      </c>
    </row>
    <row r="793" spans="1:23" x14ac:dyDescent="0.2">
      <c r="A793" s="3">
        <f t="shared" si="494"/>
        <v>53</v>
      </c>
      <c r="B793" s="3" t="str">
        <f t="shared" si="529"/>
        <v>Revenue - Curr tariff rev by func &amp; whsl rev req</v>
      </c>
      <c r="C793" s="3"/>
      <c r="D793" s="3"/>
      <c r="E793" s="3" t="s">
        <v>324</v>
      </c>
      <c r="F793" s="3"/>
      <c r="G793" s="3"/>
      <c r="H793" s="28">
        <f t="shared" si="532"/>
        <v>1.0000000000000002</v>
      </c>
      <c r="I793" s="28">
        <v>0</v>
      </c>
      <c r="J793" s="28">
        <f t="shared" si="492"/>
        <v>1.0000000000000002</v>
      </c>
      <c r="K793" s="28">
        <f t="shared" ref="K793:V793" si="551">IF($H721&lt;&gt;0,K721/$H721,0)</f>
        <v>0.81503614698700766</v>
      </c>
      <c r="L793" s="28">
        <f t="shared" si="551"/>
        <v>8.649664430702235E-2</v>
      </c>
      <c r="M793" s="28">
        <f t="shared" si="551"/>
        <v>9.0636229448146255E-2</v>
      </c>
      <c r="N793" s="28">
        <f t="shared" si="551"/>
        <v>7.2622579404285951E-4</v>
      </c>
      <c r="O793" s="28">
        <f t="shared" si="551"/>
        <v>8.9910003654103399E-2</v>
      </c>
      <c r="P793" s="28">
        <f t="shared" si="551"/>
        <v>4.946643910054312E-3</v>
      </c>
      <c r="Q793" s="28">
        <f t="shared" si="551"/>
        <v>2.1436819420454847E-3</v>
      </c>
      <c r="R793" s="28">
        <f t="shared" si="551"/>
        <v>2.4978234194682741E-3</v>
      </c>
      <c r="S793" s="28">
        <f t="shared" si="551"/>
        <v>3.0513854854055254E-4</v>
      </c>
      <c r="T793" s="28">
        <f t="shared" si="551"/>
        <v>5.9447574900288284E-4</v>
      </c>
      <c r="U793" s="28">
        <f t="shared" si="551"/>
        <v>2.2898077129982659E-3</v>
      </c>
      <c r="V793" s="28">
        <f t="shared" si="551"/>
        <v>5.1885768639399964E-8</v>
      </c>
      <c r="W793" s="26" t="str">
        <f t="shared" si="525"/>
        <v>OK</v>
      </c>
    </row>
    <row r="794" spans="1:23" x14ac:dyDescent="0.2">
      <c r="A794" s="3">
        <f t="shared" si="494"/>
        <v>54</v>
      </c>
      <c r="B794" s="3" t="str">
        <f t="shared" si="529"/>
        <v>Retail Revenue</v>
      </c>
      <c r="C794" s="3"/>
      <c r="D794" s="3"/>
      <c r="E794" s="3" t="s">
        <v>395</v>
      </c>
      <c r="F794" s="3"/>
      <c r="G794" s="3"/>
      <c r="H794" s="28">
        <f t="shared" si="532"/>
        <v>1.0000000000000002</v>
      </c>
      <c r="I794" s="28">
        <v>0</v>
      </c>
      <c r="J794" s="28">
        <f t="shared" si="492"/>
        <v>1.0000000000000002</v>
      </c>
      <c r="K794" s="28">
        <f t="shared" ref="K794:V794" si="552">IF($H722&lt;&gt;0,K722/$H722,0)</f>
        <v>0.81503614698700766</v>
      </c>
      <c r="L794" s="28">
        <f t="shared" si="552"/>
        <v>8.649664430702235E-2</v>
      </c>
      <c r="M794" s="28">
        <f t="shared" si="552"/>
        <v>9.0636229448146255E-2</v>
      </c>
      <c r="N794" s="28">
        <f t="shared" si="552"/>
        <v>7.2622579404285951E-4</v>
      </c>
      <c r="O794" s="28">
        <f t="shared" si="552"/>
        <v>8.9910003654103399E-2</v>
      </c>
      <c r="P794" s="28">
        <f t="shared" si="552"/>
        <v>4.946643910054312E-3</v>
      </c>
      <c r="Q794" s="28">
        <f t="shared" si="552"/>
        <v>2.1436819420454847E-3</v>
      </c>
      <c r="R794" s="28">
        <f t="shared" si="552"/>
        <v>2.4978234194682741E-3</v>
      </c>
      <c r="S794" s="28">
        <f t="shared" si="552"/>
        <v>3.0513854854055254E-4</v>
      </c>
      <c r="T794" s="28">
        <f t="shared" si="552"/>
        <v>5.9447574900288284E-4</v>
      </c>
      <c r="U794" s="28">
        <f t="shared" si="552"/>
        <v>2.2898077129982659E-3</v>
      </c>
      <c r="V794" s="28">
        <f t="shared" si="552"/>
        <v>5.1885768639399964E-8</v>
      </c>
      <c r="W794" s="26" t="str">
        <f t="shared" si="525"/>
        <v>OK</v>
      </c>
    </row>
    <row r="795" spans="1:23" x14ac:dyDescent="0.2">
      <c r="A795" s="3">
        <f t="shared" si="494"/>
        <v>55</v>
      </c>
      <c r="B795" s="3" t="str">
        <f t="shared" si="529"/>
        <v>Wholesale Revenue</v>
      </c>
      <c r="C795" s="3"/>
      <c r="D795" s="3"/>
      <c r="E795" s="3" t="str">
        <f t="shared" ref="E795:E806" si="553">E723</f>
        <v>OREVENUE</v>
      </c>
      <c r="F795" s="3"/>
      <c r="G795" s="3"/>
      <c r="H795" s="28">
        <f t="shared" si="532"/>
        <v>0</v>
      </c>
      <c r="I795" s="28">
        <v>0</v>
      </c>
      <c r="J795" s="28">
        <f t="shared" si="492"/>
        <v>0</v>
      </c>
      <c r="K795" s="28">
        <f t="shared" ref="K795:V795" si="554">IF($H723&lt;&gt;0,K723/$H723,0)</f>
        <v>0</v>
      </c>
      <c r="L795" s="28">
        <f t="shared" si="554"/>
        <v>0</v>
      </c>
      <c r="M795" s="28">
        <f t="shared" si="554"/>
        <v>0</v>
      </c>
      <c r="N795" s="28">
        <f t="shared" si="554"/>
        <v>0</v>
      </c>
      <c r="O795" s="28">
        <f t="shared" si="554"/>
        <v>0</v>
      </c>
      <c r="P795" s="28">
        <f t="shared" si="554"/>
        <v>0</v>
      </c>
      <c r="Q795" s="28">
        <f t="shared" si="554"/>
        <v>0</v>
      </c>
      <c r="R795" s="28">
        <f t="shared" si="554"/>
        <v>0</v>
      </c>
      <c r="S795" s="28">
        <f t="shared" si="554"/>
        <v>0</v>
      </c>
      <c r="T795" s="28">
        <f t="shared" si="554"/>
        <v>0</v>
      </c>
      <c r="U795" s="28">
        <f t="shared" si="554"/>
        <v>0</v>
      </c>
      <c r="V795" s="28">
        <f t="shared" si="554"/>
        <v>0</v>
      </c>
      <c r="W795" s="26" t="str">
        <f t="shared" si="525"/>
        <v>OK</v>
      </c>
    </row>
    <row r="796" spans="1:23" x14ac:dyDescent="0.2">
      <c r="A796" s="3">
        <f t="shared" si="494"/>
        <v>56</v>
      </c>
      <c r="B796" s="3" t="str">
        <f t="shared" si="529"/>
        <v>Labor excluding A&amp;G</v>
      </c>
      <c r="C796" s="3"/>
      <c r="D796" s="3"/>
      <c r="E796" s="3" t="str">
        <f t="shared" si="553"/>
        <v>LABOR</v>
      </c>
      <c r="F796" s="3"/>
      <c r="G796" s="3"/>
      <c r="H796" s="28">
        <f t="shared" si="532"/>
        <v>0.99999999999999967</v>
      </c>
      <c r="I796" s="28">
        <v>0</v>
      </c>
      <c r="J796" s="28">
        <f t="shared" si="492"/>
        <v>0.99999999999999967</v>
      </c>
      <c r="K796" s="28">
        <f t="shared" ref="K796:V796" si="555">IF($H724&lt;&gt;0,K724/$H724,0)</f>
        <v>0.81976761594454506</v>
      </c>
      <c r="L796" s="28">
        <f t="shared" si="555"/>
        <v>8.7097646723022004E-2</v>
      </c>
      <c r="M796" s="28">
        <f t="shared" si="555"/>
        <v>5.7632444925293784E-2</v>
      </c>
      <c r="N796" s="28">
        <f t="shared" si="555"/>
        <v>4.5845527872183318E-4</v>
      </c>
      <c r="O796" s="28">
        <f t="shared" si="555"/>
        <v>5.717398964657195E-2</v>
      </c>
      <c r="P796" s="28">
        <f t="shared" si="555"/>
        <v>8.7823613914471844E-4</v>
      </c>
      <c r="Q796" s="28">
        <f t="shared" si="555"/>
        <v>3.7329084326482594E-4</v>
      </c>
      <c r="R796" s="28">
        <f t="shared" si="555"/>
        <v>4.3776111683508376E-4</v>
      </c>
      <c r="S796" s="28">
        <f t="shared" si="555"/>
        <v>6.7184179044808736E-5</v>
      </c>
      <c r="T796" s="28">
        <f t="shared" si="555"/>
        <v>9.8750167556433858E-5</v>
      </c>
      <c r="U796" s="28">
        <f t="shared" si="555"/>
        <v>3.4510183443674312E-2</v>
      </c>
      <c r="V796" s="28">
        <f t="shared" si="555"/>
        <v>1.51226567633938E-5</v>
      </c>
      <c r="W796" s="26" t="str">
        <f t="shared" si="525"/>
        <v>OK</v>
      </c>
    </row>
    <row r="797" spans="1:23" x14ac:dyDescent="0.2">
      <c r="A797" s="3">
        <f t="shared" si="494"/>
        <v>57</v>
      </c>
      <c r="B797" s="3" t="str">
        <f t="shared" si="529"/>
        <v>Retail Labor excluding A&amp;G</v>
      </c>
      <c r="C797" s="3"/>
      <c r="D797" s="3"/>
      <c r="E797" s="3" t="str">
        <f t="shared" si="553"/>
        <v>TLABOR</v>
      </c>
      <c r="F797" s="3"/>
      <c r="G797" s="3"/>
      <c r="H797" s="28">
        <f t="shared" si="532"/>
        <v>0.99999999999999967</v>
      </c>
      <c r="I797" s="28">
        <v>0</v>
      </c>
      <c r="J797" s="28">
        <f t="shared" si="492"/>
        <v>0.99999999999999967</v>
      </c>
      <c r="K797" s="28">
        <f t="shared" ref="K797:V797" si="556">IF($H725&lt;&gt;0,K725/$H725,0)</f>
        <v>0.81976761594454506</v>
      </c>
      <c r="L797" s="28">
        <f t="shared" si="556"/>
        <v>8.7097646723022004E-2</v>
      </c>
      <c r="M797" s="28">
        <f t="shared" si="556"/>
        <v>5.7632444925293784E-2</v>
      </c>
      <c r="N797" s="28">
        <f t="shared" si="556"/>
        <v>4.5845527872183318E-4</v>
      </c>
      <c r="O797" s="28">
        <f t="shared" si="556"/>
        <v>5.717398964657195E-2</v>
      </c>
      <c r="P797" s="28">
        <f t="shared" si="556"/>
        <v>8.7823613914471844E-4</v>
      </c>
      <c r="Q797" s="28">
        <f t="shared" si="556"/>
        <v>3.7329084326482594E-4</v>
      </c>
      <c r="R797" s="28">
        <f t="shared" si="556"/>
        <v>4.3776111683508376E-4</v>
      </c>
      <c r="S797" s="28">
        <f t="shared" si="556"/>
        <v>6.7184179044808736E-5</v>
      </c>
      <c r="T797" s="28">
        <f t="shared" si="556"/>
        <v>9.8750167556433858E-5</v>
      </c>
      <c r="U797" s="28">
        <f t="shared" si="556"/>
        <v>3.4510183443674312E-2</v>
      </c>
      <c r="V797" s="28">
        <f t="shared" si="556"/>
        <v>1.51226567633938E-5</v>
      </c>
      <c r="W797" s="26" t="str">
        <f t="shared" si="525"/>
        <v>OK</v>
      </c>
    </row>
    <row r="798" spans="1:23" x14ac:dyDescent="0.2">
      <c r="A798" s="3">
        <f t="shared" si="494"/>
        <v>58</v>
      </c>
      <c r="B798" s="3" t="str">
        <f t="shared" si="529"/>
        <v>Accounts 561 through 566 Labor</v>
      </c>
      <c r="C798" s="3"/>
      <c r="D798" s="3"/>
      <c r="E798" s="3" t="str">
        <f t="shared" si="553"/>
        <v>LAB561_566</v>
      </c>
      <c r="F798" s="3"/>
      <c r="G798" s="3"/>
      <c r="H798" s="28">
        <f t="shared" si="532"/>
        <v>0</v>
      </c>
      <c r="I798" s="28">
        <v>0</v>
      </c>
      <c r="J798" s="28">
        <f t="shared" si="492"/>
        <v>0</v>
      </c>
      <c r="K798" s="28">
        <f t="shared" ref="K798:V798" si="557">IF($H726&lt;&gt;0,K726/$H726,0)</f>
        <v>0</v>
      </c>
      <c r="L798" s="28">
        <f t="shared" si="557"/>
        <v>0</v>
      </c>
      <c r="M798" s="28">
        <f t="shared" si="557"/>
        <v>0</v>
      </c>
      <c r="N798" s="28">
        <f t="shared" si="557"/>
        <v>0</v>
      </c>
      <c r="O798" s="28">
        <f t="shared" si="557"/>
        <v>0</v>
      </c>
      <c r="P798" s="28">
        <f t="shared" si="557"/>
        <v>0</v>
      </c>
      <c r="Q798" s="28">
        <f t="shared" si="557"/>
        <v>0</v>
      </c>
      <c r="R798" s="28">
        <f t="shared" si="557"/>
        <v>0</v>
      </c>
      <c r="S798" s="28">
        <f t="shared" si="557"/>
        <v>0</v>
      </c>
      <c r="T798" s="28">
        <f t="shared" si="557"/>
        <v>0</v>
      </c>
      <c r="U798" s="28">
        <f t="shared" si="557"/>
        <v>0</v>
      </c>
      <c r="V798" s="28">
        <f t="shared" si="557"/>
        <v>0</v>
      </c>
      <c r="W798" s="26" t="str">
        <f t="shared" si="525"/>
        <v>OK</v>
      </c>
    </row>
    <row r="799" spans="1:23" x14ac:dyDescent="0.2">
      <c r="A799" s="3">
        <f t="shared" si="494"/>
        <v>59</v>
      </c>
      <c r="B799" s="3" t="str">
        <f t="shared" si="529"/>
        <v>Accounts 569 through 573 Labor</v>
      </c>
      <c r="C799" s="3"/>
      <c r="D799" s="3"/>
      <c r="E799" s="3" t="str">
        <f t="shared" si="553"/>
        <v>LAB569_573</v>
      </c>
      <c r="F799" s="3"/>
      <c r="G799" s="3"/>
      <c r="H799" s="28">
        <f t="shared" si="532"/>
        <v>0</v>
      </c>
      <c r="I799" s="28">
        <v>0</v>
      </c>
      <c r="J799" s="28">
        <f t="shared" si="492"/>
        <v>0</v>
      </c>
      <c r="K799" s="28">
        <f t="shared" ref="K799:V799" si="558">IF($H727&lt;&gt;0,K727/$H727,0)</f>
        <v>0</v>
      </c>
      <c r="L799" s="28">
        <f t="shared" si="558"/>
        <v>0</v>
      </c>
      <c r="M799" s="28">
        <f t="shared" si="558"/>
        <v>0</v>
      </c>
      <c r="N799" s="28">
        <f t="shared" si="558"/>
        <v>0</v>
      </c>
      <c r="O799" s="28">
        <f t="shared" si="558"/>
        <v>0</v>
      </c>
      <c r="P799" s="28">
        <f t="shared" si="558"/>
        <v>0</v>
      </c>
      <c r="Q799" s="28">
        <f t="shared" si="558"/>
        <v>0</v>
      </c>
      <c r="R799" s="28">
        <f t="shared" si="558"/>
        <v>0</v>
      </c>
      <c r="S799" s="28">
        <f t="shared" si="558"/>
        <v>0</v>
      </c>
      <c r="T799" s="28">
        <f t="shared" si="558"/>
        <v>0</v>
      </c>
      <c r="U799" s="28">
        <f t="shared" si="558"/>
        <v>0</v>
      </c>
      <c r="V799" s="28">
        <f t="shared" si="558"/>
        <v>0</v>
      </c>
      <c r="W799" s="26" t="str">
        <f t="shared" si="525"/>
        <v>OK</v>
      </c>
    </row>
    <row r="800" spans="1:23" x14ac:dyDescent="0.2">
      <c r="A800" s="3">
        <f t="shared" si="494"/>
        <v>60</v>
      </c>
      <c r="B800" s="3" t="str">
        <f t="shared" si="529"/>
        <v>Accounts 581 through 588 Labor</v>
      </c>
      <c r="C800" s="3"/>
      <c r="D800" s="3"/>
      <c r="E800" s="3" t="str">
        <f t="shared" si="553"/>
        <v>LAB581_588</v>
      </c>
      <c r="F800" s="3"/>
      <c r="G800" s="3"/>
      <c r="H800" s="28">
        <f t="shared" si="532"/>
        <v>0</v>
      </c>
      <c r="I800" s="28">
        <v>0</v>
      </c>
      <c r="J800" s="28">
        <f t="shared" si="492"/>
        <v>0</v>
      </c>
      <c r="K800" s="28">
        <f t="shared" ref="K800:V800" si="559">IF($H728&lt;&gt;0,K728/$H728,0)</f>
        <v>0</v>
      </c>
      <c r="L800" s="28">
        <f t="shared" si="559"/>
        <v>0</v>
      </c>
      <c r="M800" s="28">
        <f t="shared" si="559"/>
        <v>0</v>
      </c>
      <c r="N800" s="28">
        <f t="shared" si="559"/>
        <v>0</v>
      </c>
      <c r="O800" s="28">
        <f t="shared" si="559"/>
        <v>0</v>
      </c>
      <c r="P800" s="28">
        <f t="shared" si="559"/>
        <v>0</v>
      </c>
      <c r="Q800" s="28">
        <f t="shared" si="559"/>
        <v>0</v>
      </c>
      <c r="R800" s="28">
        <f t="shared" si="559"/>
        <v>0</v>
      </c>
      <c r="S800" s="28">
        <f t="shared" si="559"/>
        <v>0</v>
      </c>
      <c r="T800" s="28">
        <f t="shared" si="559"/>
        <v>0</v>
      </c>
      <c r="U800" s="28">
        <f t="shared" si="559"/>
        <v>0</v>
      </c>
      <c r="V800" s="28">
        <f t="shared" si="559"/>
        <v>0</v>
      </c>
      <c r="W800" s="26" t="str">
        <f t="shared" si="525"/>
        <v>OK</v>
      </c>
    </row>
    <row r="801" spans="1:23" x14ac:dyDescent="0.2">
      <c r="A801" s="3">
        <f t="shared" si="494"/>
        <v>61</v>
      </c>
      <c r="B801" s="3" t="str">
        <f t="shared" si="529"/>
        <v>Accounts 591 through 598 Labor</v>
      </c>
      <c r="C801" s="3"/>
      <c r="D801" s="3"/>
      <c r="E801" s="3" t="str">
        <f t="shared" si="553"/>
        <v>LAB591_598</v>
      </c>
      <c r="F801" s="3"/>
      <c r="G801" s="3"/>
      <c r="H801" s="28">
        <f t="shared" si="532"/>
        <v>0</v>
      </c>
      <c r="I801" s="28">
        <v>0</v>
      </c>
      <c r="J801" s="28">
        <f t="shared" si="492"/>
        <v>0</v>
      </c>
      <c r="K801" s="28">
        <f t="shared" ref="K801:V801" si="560">IF($H729&lt;&gt;0,K729/$H729,0)</f>
        <v>0</v>
      </c>
      <c r="L801" s="28">
        <f t="shared" si="560"/>
        <v>0</v>
      </c>
      <c r="M801" s="28">
        <f t="shared" si="560"/>
        <v>0</v>
      </c>
      <c r="N801" s="28">
        <f t="shared" si="560"/>
        <v>0</v>
      </c>
      <c r="O801" s="28">
        <f t="shared" si="560"/>
        <v>0</v>
      </c>
      <c r="P801" s="28">
        <f t="shared" si="560"/>
        <v>0</v>
      </c>
      <c r="Q801" s="28">
        <f t="shared" si="560"/>
        <v>0</v>
      </c>
      <c r="R801" s="28">
        <f t="shared" si="560"/>
        <v>0</v>
      </c>
      <c r="S801" s="28">
        <f t="shared" si="560"/>
        <v>0</v>
      </c>
      <c r="T801" s="28">
        <f t="shared" si="560"/>
        <v>0</v>
      </c>
      <c r="U801" s="28">
        <f t="shared" si="560"/>
        <v>0</v>
      </c>
      <c r="V801" s="28">
        <f t="shared" si="560"/>
        <v>0</v>
      </c>
      <c r="W801" s="26" t="str">
        <f t="shared" ref="W801:W806" si="561">IF((+K801+L801+M801+P801+T801+U801+V801)-H801=0,"OK",(+K801+L801+M801+P801+T801+U801+V801)-H801)</f>
        <v>OK</v>
      </c>
    </row>
    <row r="802" spans="1:23" x14ac:dyDescent="0.2">
      <c r="A802" s="3">
        <f t="shared" si="494"/>
        <v>62</v>
      </c>
      <c r="B802" s="3" t="str">
        <f t="shared" si="529"/>
        <v>Accounts 902 through 903 Labor</v>
      </c>
      <c r="C802" s="3"/>
      <c r="D802" s="3"/>
      <c r="E802" s="3" t="str">
        <f t="shared" si="553"/>
        <v>LAB902_903</v>
      </c>
      <c r="F802" s="3"/>
      <c r="G802" s="3"/>
      <c r="H802" s="28">
        <f t="shared" si="532"/>
        <v>1.0000000000000004</v>
      </c>
      <c r="I802" s="28">
        <v>0</v>
      </c>
      <c r="J802" s="28">
        <f t="shared" si="492"/>
        <v>1.0000000000000004</v>
      </c>
      <c r="K802" s="28">
        <f t="shared" ref="K802:V802" si="562">IF($H730&lt;&gt;0,K730/$H730,0)</f>
        <v>0.84188236600260935</v>
      </c>
      <c r="L802" s="28">
        <f t="shared" si="562"/>
        <v>8.9447267091601557E-2</v>
      </c>
      <c r="M802" s="28">
        <f t="shared" si="562"/>
        <v>6.5181119928705775E-2</v>
      </c>
      <c r="N802" s="28">
        <f t="shared" si="562"/>
        <v>5.1850357108832498E-4</v>
      </c>
      <c r="O802" s="28">
        <f t="shared" si="562"/>
        <v>6.4662616357617442E-2</v>
      </c>
      <c r="P802" s="28">
        <f t="shared" si="562"/>
        <v>9.9469869106354018E-4</v>
      </c>
      <c r="Q802" s="28">
        <f t="shared" si="562"/>
        <v>4.2218433132018129E-4</v>
      </c>
      <c r="R802" s="28">
        <f t="shared" si="562"/>
        <v>4.9509889600447702E-4</v>
      </c>
      <c r="S802" s="28">
        <f t="shared" si="562"/>
        <v>7.7415463738881853E-5</v>
      </c>
      <c r="T802" s="28">
        <f t="shared" si="562"/>
        <v>1.1177232652222282E-4</v>
      </c>
      <c r="U802" s="28">
        <f t="shared" si="562"/>
        <v>2.3656725430904824E-3</v>
      </c>
      <c r="V802" s="28">
        <f t="shared" si="562"/>
        <v>1.7103416407427384E-5</v>
      </c>
      <c r="W802" s="26" t="str">
        <f t="shared" si="561"/>
        <v>OK</v>
      </c>
    </row>
    <row r="803" spans="1:23" x14ac:dyDescent="0.2">
      <c r="A803" s="3">
        <f t="shared" si="494"/>
        <v>63</v>
      </c>
      <c r="B803" s="3" t="str">
        <f t="shared" si="529"/>
        <v>Accounts 908 through 910 Labor</v>
      </c>
      <c r="C803" s="3"/>
      <c r="D803" s="3"/>
      <c r="E803" s="3" t="str">
        <f t="shared" si="553"/>
        <v>LAB908_910</v>
      </c>
      <c r="F803" s="3"/>
      <c r="G803" s="3"/>
      <c r="H803" s="28">
        <f t="shared" si="532"/>
        <v>1</v>
      </c>
      <c r="I803" s="28">
        <v>0</v>
      </c>
      <c r="J803" s="28">
        <f t="shared" si="492"/>
        <v>1</v>
      </c>
      <c r="K803" s="28">
        <f t="shared" ref="K803:V803" si="563">IF($H731&lt;&gt;0,K731/$H731,0)</f>
        <v>0.74401597638915362</v>
      </c>
      <c r="L803" s="28">
        <f t="shared" si="563"/>
        <v>7.9049281049192441E-2</v>
      </c>
      <c r="M803" s="28">
        <f t="shared" si="563"/>
        <v>7.9739104646436236E-4</v>
      </c>
      <c r="N803" s="28">
        <f t="shared" si="563"/>
        <v>6.3430960621396891E-6</v>
      </c>
      <c r="O803" s="28">
        <f t="shared" si="563"/>
        <v>7.9104795040222265E-4</v>
      </c>
      <c r="P803" s="28">
        <f t="shared" si="563"/>
        <v>1.1959379033825873E-5</v>
      </c>
      <c r="Q803" s="28">
        <f t="shared" si="563"/>
        <v>5.1647778700408232E-6</v>
      </c>
      <c r="R803" s="28">
        <f t="shared" si="563"/>
        <v>6.0567757537792167E-6</v>
      </c>
      <c r="S803" s="28">
        <f t="shared" si="563"/>
        <v>7.3782541000583183E-7</v>
      </c>
      <c r="T803" s="28">
        <f t="shared" si="563"/>
        <v>1.3545153049360793E-6</v>
      </c>
      <c r="U803" s="28">
        <f t="shared" si="563"/>
        <v>0.17612382838677931</v>
      </c>
      <c r="V803" s="28">
        <f t="shared" si="563"/>
        <v>2.0923407149419113E-7</v>
      </c>
      <c r="W803" s="26" t="str">
        <f t="shared" si="561"/>
        <v>OK</v>
      </c>
    </row>
    <row r="804" spans="1:23" x14ac:dyDescent="0.2">
      <c r="A804" s="3">
        <f t="shared" si="494"/>
        <v>64</v>
      </c>
      <c r="B804" s="3" t="str">
        <f t="shared" si="529"/>
        <v>Accounts 912 through 916 Labor</v>
      </c>
      <c r="C804" s="3"/>
      <c r="D804" s="3"/>
      <c r="E804" s="3" t="str">
        <f t="shared" si="553"/>
        <v>LAB912_916</v>
      </c>
      <c r="F804" s="3"/>
      <c r="G804" s="3"/>
      <c r="H804" s="28">
        <f t="shared" si="532"/>
        <v>0</v>
      </c>
      <c r="I804" s="28">
        <v>0</v>
      </c>
      <c r="J804" s="28">
        <f t="shared" si="492"/>
        <v>0</v>
      </c>
      <c r="K804" s="28">
        <f t="shared" ref="K804:V804" si="564">IF($H732&lt;&gt;0,K732/$H732,0)</f>
        <v>0</v>
      </c>
      <c r="L804" s="28">
        <f t="shared" si="564"/>
        <v>0</v>
      </c>
      <c r="M804" s="28">
        <f t="shared" si="564"/>
        <v>0</v>
      </c>
      <c r="N804" s="28">
        <f t="shared" si="564"/>
        <v>0</v>
      </c>
      <c r="O804" s="28">
        <f t="shared" si="564"/>
        <v>0</v>
      </c>
      <c r="P804" s="28">
        <f t="shared" si="564"/>
        <v>0</v>
      </c>
      <c r="Q804" s="28">
        <f t="shared" si="564"/>
        <v>0</v>
      </c>
      <c r="R804" s="28">
        <f t="shared" si="564"/>
        <v>0</v>
      </c>
      <c r="S804" s="28">
        <f t="shared" si="564"/>
        <v>0</v>
      </c>
      <c r="T804" s="28">
        <f t="shared" si="564"/>
        <v>0</v>
      </c>
      <c r="U804" s="28">
        <f t="shared" si="564"/>
        <v>0</v>
      </c>
      <c r="V804" s="28">
        <f t="shared" si="564"/>
        <v>0</v>
      </c>
      <c r="W804" s="26" t="str">
        <f t="shared" si="561"/>
        <v>OK</v>
      </c>
    </row>
    <row r="805" spans="1:23" x14ac:dyDescent="0.2">
      <c r="A805" s="3">
        <f t="shared" si="494"/>
        <v>65</v>
      </c>
      <c r="B805" s="3" t="str">
        <f t="shared" ref="B805:B806" si="565">B733</f>
        <v>Texas Retail Customers</v>
      </c>
      <c r="C805" s="3"/>
      <c r="D805" s="3"/>
      <c r="E805" s="3" t="str">
        <f t="shared" si="553"/>
        <v>TCUSTOMERS</v>
      </c>
      <c r="F805" s="3"/>
      <c r="G805" s="3"/>
      <c r="H805" s="28">
        <f t="shared" si="532"/>
        <v>1</v>
      </c>
      <c r="I805" s="28">
        <v>0</v>
      </c>
      <c r="J805" s="28">
        <f t="shared" si="492"/>
        <v>1</v>
      </c>
      <c r="K805" s="28">
        <f t="shared" ref="K805:V805" si="566">IF($H733&lt;&gt;0,K733/$H733,0)</f>
        <v>0.70338161489917128</v>
      </c>
      <c r="L805" s="28">
        <f t="shared" si="566"/>
        <v>7.4732012114639326E-2</v>
      </c>
      <c r="M805" s="28">
        <f t="shared" si="566"/>
        <v>5.4457966157527918E-2</v>
      </c>
      <c r="N805" s="28">
        <f t="shared" si="566"/>
        <v>4.3320289614186193E-4</v>
      </c>
      <c r="O805" s="28">
        <f t="shared" si="566"/>
        <v>5.4024763261386055E-2</v>
      </c>
      <c r="P805" s="28">
        <f t="shared" si="566"/>
        <v>8.1676796043413547E-4</v>
      </c>
      <c r="Q805" s="28">
        <f t="shared" si="566"/>
        <v>3.5272944147662021E-4</v>
      </c>
      <c r="R805" s="28">
        <f t="shared" si="566"/>
        <v>4.1364859874656954E-4</v>
      </c>
      <c r="S805" s="28">
        <f t="shared" si="566"/>
        <v>5.0389920210945741E-5</v>
      </c>
      <c r="T805" s="28">
        <f t="shared" si="566"/>
        <v>9.2506868446960095E-5</v>
      </c>
      <c r="U805" s="28">
        <f t="shared" si="566"/>
        <v>0.16650484232091459</v>
      </c>
      <c r="V805" s="28">
        <f t="shared" si="566"/>
        <v>1.4289678865790585E-5</v>
      </c>
      <c r="W805" s="26" t="str">
        <f t="shared" si="561"/>
        <v>OK</v>
      </c>
    </row>
    <row r="806" spans="1:23" x14ac:dyDescent="0.2">
      <c r="A806" s="3">
        <f t="shared" si="494"/>
        <v>66</v>
      </c>
      <c r="B806" s="3" t="str">
        <f t="shared" si="565"/>
        <v>Texas Retail Generation Demand</v>
      </c>
      <c r="C806" s="3"/>
      <c r="D806" s="3"/>
      <c r="E806" s="3" t="str">
        <f t="shared" si="553"/>
        <v>TDEMANDG</v>
      </c>
      <c r="F806" s="3"/>
      <c r="G806" s="3"/>
      <c r="H806" s="28">
        <f t="shared" si="532"/>
        <v>0.99999999999999989</v>
      </c>
      <c r="I806" s="28">
        <v>0</v>
      </c>
      <c r="J806" s="28">
        <f t="shared" ref="J806:J812" si="567">SUM(K806:M806,P806,T806:V806)</f>
        <v>0.99999999999999989</v>
      </c>
      <c r="K806" s="28">
        <f t="shared" ref="K806:V806" si="568">IF($H734&lt;&gt;0,K734/$H734,0)</f>
        <v>0.48476544186418086</v>
      </c>
      <c r="L806" s="28">
        <f t="shared" si="568"/>
        <v>1.9173937159048283E-2</v>
      </c>
      <c r="M806" s="28">
        <f t="shared" si="568"/>
        <v>0.28551291531899664</v>
      </c>
      <c r="N806" s="28">
        <f t="shared" si="568"/>
        <v>2.8718751510505878E-2</v>
      </c>
      <c r="O806" s="28">
        <f t="shared" si="568"/>
        <v>0.25679416380849074</v>
      </c>
      <c r="P806" s="28">
        <f t="shared" si="568"/>
        <v>8.0892016757904861E-2</v>
      </c>
      <c r="Q806" s="28">
        <f t="shared" si="568"/>
        <v>6.3330866876052411E-2</v>
      </c>
      <c r="R806" s="28">
        <f t="shared" si="568"/>
        <v>5.1825476369504958E-3</v>
      </c>
      <c r="S806" s="28">
        <f t="shared" si="568"/>
        <v>1.2378602244901962E-2</v>
      </c>
      <c r="T806" s="28">
        <f t="shared" si="568"/>
        <v>0.12965568889986934</v>
      </c>
      <c r="U806" s="28">
        <f t="shared" si="568"/>
        <v>0</v>
      </c>
      <c r="V806" s="28">
        <f t="shared" si="568"/>
        <v>0</v>
      </c>
      <c r="W806" s="26" t="str">
        <f t="shared" si="561"/>
        <v>OK</v>
      </c>
    </row>
    <row r="807" spans="1:23" x14ac:dyDescent="0.2">
      <c r="A807" s="3">
        <f t="shared" si="494"/>
        <v>67</v>
      </c>
      <c r="B807" s="3" t="s">
        <v>575</v>
      </c>
      <c r="C807" s="3"/>
      <c r="D807" s="3"/>
      <c r="E807" s="3" t="s">
        <v>576</v>
      </c>
      <c r="F807" s="3"/>
      <c r="G807" s="3"/>
      <c r="H807" s="28">
        <f t="shared" ref="H807:H812" si="569">SUM(I807:J807)</f>
        <v>1</v>
      </c>
      <c r="I807" s="28">
        <v>0</v>
      </c>
      <c r="J807" s="28">
        <f t="shared" si="567"/>
        <v>1</v>
      </c>
      <c r="K807" s="28">
        <f t="shared" ref="K807:V807" si="570">IF($H735&lt;&gt;0,K735/$H735,0)</f>
        <v>0.47672758051311936</v>
      </c>
      <c r="L807" s="28">
        <f t="shared" si="570"/>
        <v>1.7692674150235652E-2</v>
      </c>
      <c r="M807" s="28">
        <f t="shared" si="570"/>
        <v>0.28831850957647071</v>
      </c>
      <c r="N807" s="28">
        <f t="shared" si="570"/>
        <v>3.1528858917611362E-2</v>
      </c>
      <c r="O807" s="28">
        <f t="shared" si="570"/>
        <v>0.25678965065885934</v>
      </c>
      <c r="P807" s="28">
        <f t="shared" si="570"/>
        <v>0.10697821994662522</v>
      </c>
      <c r="Q807" s="28">
        <f t="shared" si="570"/>
        <v>9.9062842553663849E-2</v>
      </c>
      <c r="R807" s="28">
        <f t="shared" si="570"/>
        <v>7.9153773929613747E-3</v>
      </c>
      <c r="S807" s="28">
        <f t="shared" si="570"/>
        <v>0</v>
      </c>
      <c r="T807" s="28">
        <f t="shared" si="570"/>
        <v>0.11028301581354905</v>
      </c>
      <c r="U807" s="28">
        <f t="shared" si="570"/>
        <v>0</v>
      </c>
      <c r="V807" s="28">
        <f t="shared" si="570"/>
        <v>0</v>
      </c>
      <c r="W807" s="26"/>
    </row>
    <row r="808" spans="1:23" x14ac:dyDescent="0.2">
      <c r="A808" s="3">
        <f t="shared" ref="A808:A812" si="571">1+A807</f>
        <v>68</v>
      </c>
      <c r="B808" s="3" t="str">
        <f>B736</f>
        <v>Environmental Stranded Costs</v>
      </c>
      <c r="C808" s="3"/>
      <c r="D808" s="3"/>
      <c r="E808" s="3" t="str">
        <f>E736</f>
        <v>EECOM</v>
      </c>
      <c r="F808" s="3"/>
      <c r="G808" s="3"/>
      <c r="H808" s="28">
        <f t="shared" si="569"/>
        <v>0</v>
      </c>
      <c r="I808" s="28">
        <v>0</v>
      </c>
      <c r="J808" s="28">
        <f t="shared" si="567"/>
        <v>0</v>
      </c>
      <c r="K808" s="28">
        <f t="shared" ref="K808:V808" si="572">IF($H736&lt;&gt;0,K736/$H736,0)</f>
        <v>0</v>
      </c>
      <c r="L808" s="28">
        <f t="shared" si="572"/>
        <v>0</v>
      </c>
      <c r="M808" s="28">
        <f t="shared" si="572"/>
        <v>0</v>
      </c>
      <c r="N808" s="28">
        <f t="shared" si="572"/>
        <v>0</v>
      </c>
      <c r="O808" s="28">
        <f t="shared" si="572"/>
        <v>0</v>
      </c>
      <c r="P808" s="28">
        <f t="shared" si="572"/>
        <v>0</v>
      </c>
      <c r="Q808" s="28">
        <f t="shared" si="572"/>
        <v>0</v>
      </c>
      <c r="R808" s="28">
        <f t="shared" si="572"/>
        <v>0</v>
      </c>
      <c r="S808" s="28">
        <f t="shared" si="572"/>
        <v>0</v>
      </c>
      <c r="T808" s="28">
        <f t="shared" si="572"/>
        <v>0</v>
      </c>
      <c r="U808" s="28">
        <f t="shared" si="572"/>
        <v>0</v>
      </c>
      <c r="V808" s="28">
        <f t="shared" si="572"/>
        <v>0</v>
      </c>
      <c r="W808" s="26" t="str">
        <f>IF((+K808+L808+M808+P808+T808+U808+V808)-H808=0,"OK",(+K808+L808+M808+P808+T808+U808+V808)-H808)</f>
        <v>OK</v>
      </c>
    </row>
    <row r="809" spans="1:23" x14ac:dyDescent="0.2">
      <c r="A809" s="3">
        <f t="shared" si="571"/>
        <v>69</v>
      </c>
      <c r="B809" s="3" t="str">
        <f>B737</f>
        <v>Total Retail O&amp;M</v>
      </c>
      <c r="C809" s="3"/>
      <c r="D809" s="3"/>
      <c r="E809" s="3" t="str">
        <f>E737</f>
        <v>O&amp;M</v>
      </c>
      <c r="F809" s="3"/>
      <c r="G809" s="3"/>
      <c r="H809" s="28">
        <f t="shared" si="569"/>
        <v>1</v>
      </c>
      <c r="I809" s="28">
        <v>0</v>
      </c>
      <c r="J809" s="28">
        <f t="shared" si="567"/>
        <v>1</v>
      </c>
      <c r="K809" s="28">
        <f t="shared" ref="K809:V809" si="573">IF($H737&lt;&gt;0,K737/$H737,0)</f>
        <v>0.71546829555825997</v>
      </c>
      <c r="L809" s="28">
        <f t="shared" si="573"/>
        <v>7.4841110645635811E-2</v>
      </c>
      <c r="M809" s="28">
        <f t="shared" si="573"/>
        <v>0.19335640322538311</v>
      </c>
      <c r="N809" s="28">
        <f t="shared" si="573"/>
        <v>2.90912620572435E-3</v>
      </c>
      <c r="O809" s="28">
        <f t="shared" si="573"/>
        <v>0.19044727701965875</v>
      </c>
      <c r="P809" s="28">
        <f t="shared" si="573"/>
        <v>6.4779626769269219E-3</v>
      </c>
      <c r="Q809" s="28">
        <f t="shared" si="573"/>
        <v>4.2141481987132785E-3</v>
      </c>
      <c r="R809" s="28">
        <f t="shared" si="573"/>
        <v>1.6056646418200016E-3</v>
      </c>
      <c r="S809" s="28">
        <f t="shared" si="573"/>
        <v>6.5814983639364175E-4</v>
      </c>
      <c r="T809" s="28">
        <f t="shared" si="573"/>
        <v>3.1084831453596456E-4</v>
      </c>
      <c r="U809" s="28">
        <f t="shared" si="573"/>
        <v>9.3590873745985122E-3</v>
      </c>
      <c r="V809" s="28">
        <f t="shared" si="573"/>
        <v>1.86292204659659E-4</v>
      </c>
      <c r="W809" s="26" t="str">
        <f>IF((+K809+L809+M809+P809+T809+U809+V809)-H809=0,"OK",(+K809+L809+M809+P809+T809+U809+V809)-H809)</f>
        <v>OK</v>
      </c>
    </row>
    <row r="810" spans="1:23" x14ac:dyDescent="0.2">
      <c r="A810" s="3">
        <f t="shared" si="571"/>
        <v>70</v>
      </c>
      <c r="B810" s="3" t="str">
        <f>B738</f>
        <v>Muni Franch Fee (MFF Total Inside City Limits KWH)</v>
      </c>
      <c r="C810" s="3"/>
      <c r="D810" s="3"/>
      <c r="E810" s="3" t="str">
        <f>E738</f>
        <v>MFF</v>
      </c>
      <c r="F810" s="3"/>
      <c r="G810" s="3"/>
      <c r="H810" s="28">
        <f t="shared" si="569"/>
        <v>1</v>
      </c>
      <c r="I810" s="28">
        <v>0</v>
      </c>
      <c r="J810" s="28">
        <f t="shared" si="567"/>
        <v>1</v>
      </c>
      <c r="K810" s="28">
        <f t="shared" ref="K810:V810" si="574">IF($H738&lt;&gt;0,K738/$H738,0)</f>
        <v>0.45055255221890889</v>
      </c>
      <c r="L810" s="28">
        <f t="shared" si="574"/>
        <v>1.9034181199202461E-2</v>
      </c>
      <c r="M810" s="28">
        <f t="shared" si="574"/>
        <v>0.33912251036372282</v>
      </c>
      <c r="N810" s="28">
        <f t="shared" si="574"/>
        <v>4.6333368470017913E-2</v>
      </c>
      <c r="O810" s="28">
        <f t="shared" si="574"/>
        <v>0.29278914189370486</v>
      </c>
      <c r="P810" s="28">
        <f t="shared" si="574"/>
        <v>8.8063337802073066E-2</v>
      </c>
      <c r="Q810" s="28">
        <f t="shared" si="574"/>
        <v>8.1521732277867062E-2</v>
      </c>
      <c r="R810" s="28">
        <f t="shared" si="574"/>
        <v>4.1855649732400625E-3</v>
      </c>
      <c r="S810" s="28">
        <f t="shared" si="574"/>
        <v>2.356040550965935E-3</v>
      </c>
      <c r="T810" s="28">
        <f t="shared" si="574"/>
        <v>9.4088966737790075E-2</v>
      </c>
      <c r="U810" s="28">
        <f t="shared" si="574"/>
        <v>9.1384516783027253E-3</v>
      </c>
      <c r="V810" s="28">
        <f t="shared" si="574"/>
        <v>0</v>
      </c>
      <c r="W810" s="26" t="str">
        <f>IF((+K810+L810+M810+P810+T810+U810+V810)-H810=0,"OK",(+K810+L810+M810+P810+T810+U810+V810)-H810)</f>
        <v>OK</v>
      </c>
    </row>
    <row r="811" spans="1:23" x14ac:dyDescent="0.2">
      <c r="A811" s="3">
        <f t="shared" si="571"/>
        <v>71</v>
      </c>
      <c r="B811" s="3" t="str">
        <f>B739</f>
        <v>Excess Mitigation Credit</v>
      </c>
      <c r="C811" s="3"/>
      <c r="D811" s="3"/>
      <c r="E811" s="3" t="str">
        <f>E739</f>
        <v>EMC</v>
      </c>
      <c r="F811" s="3"/>
      <c r="G811" s="3"/>
      <c r="H811" s="28">
        <f t="shared" si="569"/>
        <v>0</v>
      </c>
      <c r="I811" s="28">
        <v>0</v>
      </c>
      <c r="J811" s="28">
        <f t="shared" si="567"/>
        <v>0</v>
      </c>
      <c r="K811" s="28">
        <f t="shared" ref="K811:V811" si="575">IF($H739&lt;&gt;0,K739/$H739,0)</f>
        <v>0</v>
      </c>
      <c r="L811" s="28">
        <f t="shared" si="575"/>
        <v>0</v>
      </c>
      <c r="M811" s="28">
        <f t="shared" si="575"/>
        <v>0</v>
      </c>
      <c r="N811" s="28">
        <f t="shared" si="575"/>
        <v>0</v>
      </c>
      <c r="O811" s="28">
        <f t="shared" si="575"/>
        <v>0</v>
      </c>
      <c r="P811" s="28">
        <f t="shared" si="575"/>
        <v>0</v>
      </c>
      <c r="Q811" s="28">
        <f t="shared" si="575"/>
        <v>0</v>
      </c>
      <c r="R811" s="28">
        <f t="shared" si="575"/>
        <v>0</v>
      </c>
      <c r="S811" s="28">
        <f t="shared" si="575"/>
        <v>0</v>
      </c>
      <c r="T811" s="28">
        <f t="shared" si="575"/>
        <v>0</v>
      </c>
      <c r="U811" s="28">
        <f t="shared" si="575"/>
        <v>0</v>
      </c>
      <c r="V811" s="28">
        <f t="shared" si="575"/>
        <v>0</v>
      </c>
      <c r="W811" s="26" t="str">
        <f>IF((+K811+L811+M811+P811+T811+U811+V811)-H811=0,"OK",(+K811+L811+M811+P811+T811+U811+V811)-H811)</f>
        <v>OK</v>
      </c>
    </row>
    <row r="812" spans="1:23" x14ac:dyDescent="0.2">
      <c r="A812" s="3">
        <f t="shared" si="571"/>
        <v>72</v>
      </c>
      <c r="B812" s="3" t="s">
        <v>642</v>
      </c>
      <c r="C812" s="3"/>
      <c r="D812" s="3"/>
      <c r="E812" s="3" t="s">
        <v>643</v>
      </c>
      <c r="F812" s="3"/>
      <c r="G812" s="3"/>
      <c r="H812" s="28">
        <f t="shared" si="569"/>
        <v>0.99339614240202156</v>
      </c>
      <c r="I812" s="28">
        <v>0</v>
      </c>
      <c r="J812" s="28">
        <f t="shared" si="567"/>
        <v>0.99339614240202156</v>
      </c>
      <c r="K812" s="28">
        <f>+(K761+K807)/2</f>
        <v>0.40274060887971358</v>
      </c>
      <c r="L812" s="28">
        <f>+(L761+L807)/2</f>
        <v>1.7621452867669932E-2</v>
      </c>
      <c r="M812" s="28">
        <f>SUM(N812:O812)</f>
        <v>0.26434290323051346</v>
      </c>
      <c r="N812" s="28">
        <f t="shared" ref="N812:V812" si="576">+(N761+N807)/2</f>
        <v>3.2862477876649254E-2</v>
      </c>
      <c r="O812" s="28">
        <f t="shared" si="576"/>
        <v>0.23148042535386421</v>
      </c>
      <c r="P812" s="28">
        <f>SUM(Q812:R812)</f>
        <v>0.10596577822020554</v>
      </c>
      <c r="Q812" s="28">
        <f t="shared" si="576"/>
        <v>9.8598346530493153E-2</v>
      </c>
      <c r="R812" s="28">
        <f t="shared" si="576"/>
        <v>7.3674316897123972E-3</v>
      </c>
      <c r="S812" s="28">
        <f>+(S761+S807)/2</f>
        <v>6.6038575979785238E-3</v>
      </c>
      <c r="T812" s="28">
        <f t="shared" si="576"/>
        <v>0.19922646786621928</v>
      </c>
      <c r="U812" s="28">
        <f t="shared" si="576"/>
        <v>3.1124159342440371E-3</v>
      </c>
      <c r="V812" s="28">
        <f t="shared" si="576"/>
        <v>3.8651540345567521E-4</v>
      </c>
      <c r="W812" s="26"/>
    </row>
  </sheetData>
  <phoneticPr fontId="0" type="noConversion"/>
  <printOptions horizontalCentered="1"/>
  <pageMargins left="0.25" right="0.25" top="0.5" bottom="0.5" header="0.5" footer="0.5"/>
  <pageSetup scale="52" pageOrder="overThenDown" orientation="landscape" horizontalDpi="4294967293" r:id="rId1"/>
  <headerFooter alignWithMargins="0">
    <oddHeader>&amp;R&amp;7Schedule II- I -1- &amp;A
Page &amp;P of &amp;N</oddHeader>
  </headerFooter>
  <rowBreaks count="15" manualBreakCount="15">
    <brk id="53" max="16383" man="1"/>
    <brk id="88" max="16383" man="1"/>
    <brk id="147" max="16383" man="1"/>
    <brk id="192" max="16383" man="1"/>
    <brk id="249" max="16383" man="1"/>
    <brk id="313" max="16383" man="1"/>
    <brk id="377" max="16383" man="1"/>
    <brk id="431" max="16383" man="1"/>
    <brk id="495" max="16383" man="1"/>
    <brk id="527" max="16383" man="1"/>
    <brk id="582" max="16383" man="1"/>
    <brk id="616" max="19" man="1"/>
    <brk id="649" max="16383" man="1"/>
    <brk id="666" max="16383" man="1"/>
    <brk id="739" max="16383" man="1"/>
  </rowBreaks>
  <colBreaks count="1" manualBreakCount="1">
    <brk id="10" max="80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C6CAF-7BE7-45DE-A722-4E3B698B7969}">
  <sheetPr>
    <pageSetUpPr fitToPage="1"/>
  </sheetPr>
  <dimension ref="A1:Q32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6" sqref="D6"/>
    </sheetView>
  </sheetViews>
  <sheetFormatPr defaultColWidth="8.7109375" defaultRowHeight="15" x14ac:dyDescent="0.25"/>
  <cols>
    <col min="1" max="1" width="3.85546875" style="150" bestFit="1" customWidth="1"/>
    <col min="2" max="2" width="32.42578125" style="150" bestFit="1" customWidth="1"/>
    <col min="3" max="3" width="12.28515625" style="150" bestFit="1" customWidth="1"/>
    <col min="4" max="4" width="14.5703125" style="150" bestFit="1" customWidth="1"/>
    <col min="5" max="5" width="15.28515625" style="150" customWidth="1"/>
    <col min="6" max="6" width="13.28515625" style="150" bestFit="1" customWidth="1"/>
    <col min="7" max="7" width="12.85546875" style="150" bestFit="1" customWidth="1"/>
    <col min="8" max="8" width="14.5703125" style="150" bestFit="1" customWidth="1"/>
    <col min="9" max="9" width="13.5703125" style="150" bestFit="1" customWidth="1"/>
    <col min="10" max="11" width="11.85546875" style="150" bestFit="1" customWidth="1"/>
    <col min="12" max="12" width="10.85546875" style="150" bestFit="1" customWidth="1"/>
    <col min="13" max="13" width="12.85546875" style="150" bestFit="1" customWidth="1"/>
    <col min="14" max="14" width="9.85546875" style="150" bestFit="1" customWidth="1"/>
    <col min="15" max="15" width="11.85546875" style="150" bestFit="1" customWidth="1"/>
    <col min="16" max="257" width="8.7109375" style="150"/>
    <col min="258" max="258" width="3.85546875" style="150" bestFit="1" customWidth="1"/>
    <col min="259" max="259" width="32.42578125" style="150" bestFit="1" customWidth="1"/>
    <col min="260" max="260" width="12.28515625" style="150" bestFit="1" customWidth="1"/>
    <col min="261" max="262" width="13.28515625" style="150" bestFit="1" customWidth="1"/>
    <col min="263" max="264" width="12.28515625" style="150" bestFit="1" customWidth="1"/>
    <col min="265" max="265" width="13.28515625" style="150" bestFit="1" customWidth="1"/>
    <col min="266" max="266" width="10.140625" style="150" bestFit="1" customWidth="1"/>
    <col min="267" max="267" width="9.85546875" style="150" bestFit="1" customWidth="1"/>
    <col min="268" max="268" width="10.140625" style="150" bestFit="1" customWidth="1"/>
    <col min="269" max="269" width="11" style="150" bestFit="1" customWidth="1"/>
    <col min="270" max="270" width="8.85546875" style="150" bestFit="1" customWidth="1"/>
    <col min="271" max="271" width="9.85546875" style="150" bestFit="1" customWidth="1"/>
    <col min="272" max="513" width="8.7109375" style="150"/>
    <col min="514" max="514" width="3.85546875" style="150" bestFit="1" customWidth="1"/>
    <col min="515" max="515" width="32.42578125" style="150" bestFit="1" customWidth="1"/>
    <col min="516" max="516" width="12.28515625" style="150" bestFit="1" customWidth="1"/>
    <col min="517" max="518" width="13.28515625" style="150" bestFit="1" customWidth="1"/>
    <col min="519" max="520" width="12.28515625" style="150" bestFit="1" customWidth="1"/>
    <col min="521" max="521" width="13.28515625" style="150" bestFit="1" customWidth="1"/>
    <col min="522" max="522" width="10.140625" style="150" bestFit="1" customWidth="1"/>
    <col min="523" max="523" width="9.85546875" style="150" bestFit="1" customWidth="1"/>
    <col min="524" max="524" width="10.140625" style="150" bestFit="1" customWidth="1"/>
    <col min="525" max="525" width="11" style="150" bestFit="1" customWidth="1"/>
    <col min="526" max="526" width="8.85546875" style="150" bestFit="1" customWidth="1"/>
    <col min="527" max="527" width="9.85546875" style="150" bestFit="1" customWidth="1"/>
    <col min="528" max="769" width="8.7109375" style="150"/>
    <col min="770" max="770" width="3.85546875" style="150" bestFit="1" customWidth="1"/>
    <col min="771" max="771" width="32.42578125" style="150" bestFit="1" customWidth="1"/>
    <col min="772" max="772" width="12.28515625" style="150" bestFit="1" customWidth="1"/>
    <col min="773" max="774" width="13.28515625" style="150" bestFit="1" customWidth="1"/>
    <col min="775" max="776" width="12.28515625" style="150" bestFit="1" customWidth="1"/>
    <col min="777" max="777" width="13.28515625" style="150" bestFit="1" customWidth="1"/>
    <col min="778" max="778" width="10.140625" style="150" bestFit="1" customWidth="1"/>
    <col min="779" max="779" width="9.85546875" style="150" bestFit="1" customWidth="1"/>
    <col min="780" max="780" width="10.140625" style="150" bestFit="1" customWidth="1"/>
    <col min="781" max="781" width="11" style="150" bestFit="1" customWidth="1"/>
    <col min="782" max="782" width="8.85546875" style="150" bestFit="1" customWidth="1"/>
    <col min="783" max="783" width="9.85546875" style="150" bestFit="1" customWidth="1"/>
    <col min="784" max="1025" width="8.7109375" style="150"/>
    <col min="1026" max="1026" width="3.85546875" style="150" bestFit="1" customWidth="1"/>
    <col min="1027" max="1027" width="32.42578125" style="150" bestFit="1" customWidth="1"/>
    <col min="1028" max="1028" width="12.28515625" style="150" bestFit="1" customWidth="1"/>
    <col min="1029" max="1030" width="13.28515625" style="150" bestFit="1" customWidth="1"/>
    <col min="1031" max="1032" width="12.28515625" style="150" bestFit="1" customWidth="1"/>
    <col min="1033" max="1033" width="13.28515625" style="150" bestFit="1" customWidth="1"/>
    <col min="1034" max="1034" width="10.140625" style="150" bestFit="1" customWidth="1"/>
    <col min="1035" max="1035" width="9.85546875" style="150" bestFit="1" customWidth="1"/>
    <col min="1036" max="1036" width="10.140625" style="150" bestFit="1" customWidth="1"/>
    <col min="1037" max="1037" width="11" style="150" bestFit="1" customWidth="1"/>
    <col min="1038" max="1038" width="8.85546875" style="150" bestFit="1" customWidth="1"/>
    <col min="1039" max="1039" width="9.85546875" style="150" bestFit="1" customWidth="1"/>
    <col min="1040" max="1281" width="8.7109375" style="150"/>
    <col min="1282" max="1282" width="3.85546875" style="150" bestFit="1" customWidth="1"/>
    <col min="1283" max="1283" width="32.42578125" style="150" bestFit="1" customWidth="1"/>
    <col min="1284" max="1284" width="12.28515625" style="150" bestFit="1" customWidth="1"/>
    <col min="1285" max="1286" width="13.28515625" style="150" bestFit="1" customWidth="1"/>
    <col min="1287" max="1288" width="12.28515625" style="150" bestFit="1" customWidth="1"/>
    <col min="1289" max="1289" width="13.28515625" style="150" bestFit="1" customWidth="1"/>
    <col min="1290" max="1290" width="10.140625" style="150" bestFit="1" customWidth="1"/>
    <col min="1291" max="1291" width="9.85546875" style="150" bestFit="1" customWidth="1"/>
    <col min="1292" max="1292" width="10.140625" style="150" bestFit="1" customWidth="1"/>
    <col min="1293" max="1293" width="11" style="150" bestFit="1" customWidth="1"/>
    <col min="1294" max="1294" width="8.85546875" style="150" bestFit="1" customWidth="1"/>
    <col min="1295" max="1295" width="9.85546875" style="150" bestFit="1" customWidth="1"/>
    <col min="1296" max="1537" width="8.7109375" style="150"/>
    <col min="1538" max="1538" width="3.85546875" style="150" bestFit="1" customWidth="1"/>
    <col min="1539" max="1539" width="32.42578125" style="150" bestFit="1" customWidth="1"/>
    <col min="1540" max="1540" width="12.28515625" style="150" bestFit="1" customWidth="1"/>
    <col min="1541" max="1542" width="13.28515625" style="150" bestFit="1" customWidth="1"/>
    <col min="1543" max="1544" width="12.28515625" style="150" bestFit="1" customWidth="1"/>
    <col min="1545" max="1545" width="13.28515625" style="150" bestFit="1" customWidth="1"/>
    <col min="1546" max="1546" width="10.140625" style="150" bestFit="1" customWidth="1"/>
    <col min="1547" max="1547" width="9.85546875" style="150" bestFit="1" customWidth="1"/>
    <col min="1548" max="1548" width="10.140625" style="150" bestFit="1" customWidth="1"/>
    <col min="1549" max="1549" width="11" style="150" bestFit="1" customWidth="1"/>
    <col min="1550" max="1550" width="8.85546875" style="150" bestFit="1" customWidth="1"/>
    <col min="1551" max="1551" width="9.85546875" style="150" bestFit="1" customWidth="1"/>
    <col min="1552" max="1793" width="8.7109375" style="150"/>
    <col min="1794" max="1794" width="3.85546875" style="150" bestFit="1" customWidth="1"/>
    <col min="1795" max="1795" width="32.42578125" style="150" bestFit="1" customWidth="1"/>
    <col min="1796" max="1796" width="12.28515625" style="150" bestFit="1" customWidth="1"/>
    <col min="1797" max="1798" width="13.28515625" style="150" bestFit="1" customWidth="1"/>
    <col min="1799" max="1800" width="12.28515625" style="150" bestFit="1" customWidth="1"/>
    <col min="1801" max="1801" width="13.28515625" style="150" bestFit="1" customWidth="1"/>
    <col min="1802" max="1802" width="10.140625" style="150" bestFit="1" customWidth="1"/>
    <col min="1803" max="1803" width="9.85546875" style="150" bestFit="1" customWidth="1"/>
    <col min="1804" max="1804" width="10.140625" style="150" bestFit="1" customWidth="1"/>
    <col min="1805" max="1805" width="11" style="150" bestFit="1" customWidth="1"/>
    <col min="1806" max="1806" width="8.85546875" style="150" bestFit="1" customWidth="1"/>
    <col min="1807" max="1807" width="9.85546875" style="150" bestFit="1" customWidth="1"/>
    <col min="1808" max="2049" width="8.7109375" style="150"/>
    <col min="2050" max="2050" width="3.85546875" style="150" bestFit="1" customWidth="1"/>
    <col min="2051" max="2051" width="32.42578125" style="150" bestFit="1" customWidth="1"/>
    <col min="2052" max="2052" width="12.28515625" style="150" bestFit="1" customWidth="1"/>
    <col min="2053" max="2054" width="13.28515625" style="150" bestFit="1" customWidth="1"/>
    <col min="2055" max="2056" width="12.28515625" style="150" bestFit="1" customWidth="1"/>
    <col min="2057" max="2057" width="13.28515625" style="150" bestFit="1" customWidth="1"/>
    <col min="2058" max="2058" width="10.140625" style="150" bestFit="1" customWidth="1"/>
    <col min="2059" max="2059" width="9.85546875" style="150" bestFit="1" customWidth="1"/>
    <col min="2060" max="2060" width="10.140625" style="150" bestFit="1" customWidth="1"/>
    <col min="2061" max="2061" width="11" style="150" bestFit="1" customWidth="1"/>
    <col min="2062" max="2062" width="8.85546875" style="150" bestFit="1" customWidth="1"/>
    <col min="2063" max="2063" width="9.85546875" style="150" bestFit="1" customWidth="1"/>
    <col min="2064" max="2305" width="8.7109375" style="150"/>
    <col min="2306" max="2306" width="3.85546875" style="150" bestFit="1" customWidth="1"/>
    <col min="2307" max="2307" width="32.42578125" style="150" bestFit="1" customWidth="1"/>
    <col min="2308" max="2308" width="12.28515625" style="150" bestFit="1" customWidth="1"/>
    <col min="2309" max="2310" width="13.28515625" style="150" bestFit="1" customWidth="1"/>
    <col min="2311" max="2312" width="12.28515625" style="150" bestFit="1" customWidth="1"/>
    <col min="2313" max="2313" width="13.28515625" style="150" bestFit="1" customWidth="1"/>
    <col min="2314" max="2314" width="10.140625" style="150" bestFit="1" customWidth="1"/>
    <col min="2315" max="2315" width="9.85546875" style="150" bestFit="1" customWidth="1"/>
    <col min="2316" max="2316" width="10.140625" style="150" bestFit="1" customWidth="1"/>
    <col min="2317" max="2317" width="11" style="150" bestFit="1" customWidth="1"/>
    <col min="2318" max="2318" width="8.85546875" style="150" bestFit="1" customWidth="1"/>
    <col min="2319" max="2319" width="9.85546875" style="150" bestFit="1" customWidth="1"/>
    <col min="2320" max="2561" width="8.7109375" style="150"/>
    <col min="2562" max="2562" width="3.85546875" style="150" bestFit="1" customWidth="1"/>
    <col min="2563" max="2563" width="32.42578125" style="150" bestFit="1" customWidth="1"/>
    <col min="2564" max="2564" width="12.28515625" style="150" bestFit="1" customWidth="1"/>
    <col min="2565" max="2566" width="13.28515625" style="150" bestFit="1" customWidth="1"/>
    <col min="2567" max="2568" width="12.28515625" style="150" bestFit="1" customWidth="1"/>
    <col min="2569" max="2569" width="13.28515625" style="150" bestFit="1" customWidth="1"/>
    <col min="2570" max="2570" width="10.140625" style="150" bestFit="1" customWidth="1"/>
    <col min="2571" max="2571" width="9.85546875" style="150" bestFit="1" customWidth="1"/>
    <col min="2572" max="2572" width="10.140625" style="150" bestFit="1" customWidth="1"/>
    <col min="2573" max="2573" width="11" style="150" bestFit="1" customWidth="1"/>
    <col min="2574" max="2574" width="8.85546875" style="150" bestFit="1" customWidth="1"/>
    <col min="2575" max="2575" width="9.85546875" style="150" bestFit="1" customWidth="1"/>
    <col min="2576" max="2817" width="8.7109375" style="150"/>
    <col min="2818" max="2818" width="3.85546875" style="150" bestFit="1" customWidth="1"/>
    <col min="2819" max="2819" width="32.42578125" style="150" bestFit="1" customWidth="1"/>
    <col min="2820" max="2820" width="12.28515625" style="150" bestFit="1" customWidth="1"/>
    <col min="2821" max="2822" width="13.28515625" style="150" bestFit="1" customWidth="1"/>
    <col min="2823" max="2824" width="12.28515625" style="150" bestFit="1" customWidth="1"/>
    <col min="2825" max="2825" width="13.28515625" style="150" bestFit="1" customWidth="1"/>
    <col min="2826" max="2826" width="10.140625" style="150" bestFit="1" customWidth="1"/>
    <col min="2827" max="2827" width="9.85546875" style="150" bestFit="1" customWidth="1"/>
    <col min="2828" max="2828" width="10.140625" style="150" bestFit="1" customWidth="1"/>
    <col min="2829" max="2829" width="11" style="150" bestFit="1" customWidth="1"/>
    <col min="2830" max="2830" width="8.85546875" style="150" bestFit="1" customWidth="1"/>
    <col min="2831" max="2831" width="9.85546875" style="150" bestFit="1" customWidth="1"/>
    <col min="2832" max="3073" width="8.7109375" style="150"/>
    <col min="3074" max="3074" width="3.85546875" style="150" bestFit="1" customWidth="1"/>
    <col min="3075" max="3075" width="32.42578125" style="150" bestFit="1" customWidth="1"/>
    <col min="3076" max="3076" width="12.28515625" style="150" bestFit="1" customWidth="1"/>
    <col min="3077" max="3078" width="13.28515625" style="150" bestFit="1" customWidth="1"/>
    <col min="3079" max="3080" width="12.28515625" style="150" bestFit="1" customWidth="1"/>
    <col min="3081" max="3081" width="13.28515625" style="150" bestFit="1" customWidth="1"/>
    <col min="3082" max="3082" width="10.140625" style="150" bestFit="1" customWidth="1"/>
    <col min="3083" max="3083" width="9.85546875" style="150" bestFit="1" customWidth="1"/>
    <col min="3084" max="3084" width="10.140625" style="150" bestFit="1" customWidth="1"/>
    <col min="3085" max="3085" width="11" style="150" bestFit="1" customWidth="1"/>
    <col min="3086" max="3086" width="8.85546875" style="150" bestFit="1" customWidth="1"/>
    <col min="3087" max="3087" width="9.85546875" style="150" bestFit="1" customWidth="1"/>
    <col min="3088" max="3329" width="8.7109375" style="150"/>
    <col min="3330" max="3330" width="3.85546875" style="150" bestFit="1" customWidth="1"/>
    <col min="3331" max="3331" width="32.42578125" style="150" bestFit="1" customWidth="1"/>
    <col min="3332" max="3332" width="12.28515625" style="150" bestFit="1" customWidth="1"/>
    <col min="3333" max="3334" width="13.28515625" style="150" bestFit="1" customWidth="1"/>
    <col min="3335" max="3336" width="12.28515625" style="150" bestFit="1" customWidth="1"/>
    <col min="3337" max="3337" width="13.28515625" style="150" bestFit="1" customWidth="1"/>
    <col min="3338" max="3338" width="10.140625" style="150" bestFit="1" customWidth="1"/>
    <col min="3339" max="3339" width="9.85546875" style="150" bestFit="1" customWidth="1"/>
    <col min="3340" max="3340" width="10.140625" style="150" bestFit="1" customWidth="1"/>
    <col min="3341" max="3341" width="11" style="150" bestFit="1" customWidth="1"/>
    <col min="3342" max="3342" width="8.85546875" style="150" bestFit="1" customWidth="1"/>
    <col min="3343" max="3343" width="9.85546875" style="150" bestFit="1" customWidth="1"/>
    <col min="3344" max="3585" width="8.7109375" style="150"/>
    <col min="3586" max="3586" width="3.85546875" style="150" bestFit="1" customWidth="1"/>
    <col min="3587" max="3587" width="32.42578125" style="150" bestFit="1" customWidth="1"/>
    <col min="3588" max="3588" width="12.28515625" style="150" bestFit="1" customWidth="1"/>
    <col min="3589" max="3590" width="13.28515625" style="150" bestFit="1" customWidth="1"/>
    <col min="3591" max="3592" width="12.28515625" style="150" bestFit="1" customWidth="1"/>
    <col min="3593" max="3593" width="13.28515625" style="150" bestFit="1" customWidth="1"/>
    <col min="3594" max="3594" width="10.140625" style="150" bestFit="1" customWidth="1"/>
    <col min="3595" max="3595" width="9.85546875" style="150" bestFit="1" customWidth="1"/>
    <col min="3596" max="3596" width="10.140625" style="150" bestFit="1" customWidth="1"/>
    <col min="3597" max="3597" width="11" style="150" bestFit="1" customWidth="1"/>
    <col min="3598" max="3598" width="8.85546875" style="150" bestFit="1" customWidth="1"/>
    <col min="3599" max="3599" width="9.85546875" style="150" bestFit="1" customWidth="1"/>
    <col min="3600" max="3841" width="8.7109375" style="150"/>
    <col min="3842" max="3842" width="3.85546875" style="150" bestFit="1" customWidth="1"/>
    <col min="3843" max="3843" width="32.42578125" style="150" bestFit="1" customWidth="1"/>
    <col min="3844" max="3844" width="12.28515625" style="150" bestFit="1" customWidth="1"/>
    <col min="3845" max="3846" width="13.28515625" style="150" bestFit="1" customWidth="1"/>
    <col min="3847" max="3848" width="12.28515625" style="150" bestFit="1" customWidth="1"/>
    <col min="3849" max="3849" width="13.28515625" style="150" bestFit="1" customWidth="1"/>
    <col min="3850" max="3850" width="10.140625" style="150" bestFit="1" customWidth="1"/>
    <col min="3851" max="3851" width="9.85546875" style="150" bestFit="1" customWidth="1"/>
    <col min="3852" max="3852" width="10.140625" style="150" bestFit="1" customWidth="1"/>
    <col min="3853" max="3853" width="11" style="150" bestFit="1" customWidth="1"/>
    <col min="3854" max="3854" width="8.85546875" style="150" bestFit="1" customWidth="1"/>
    <col min="3855" max="3855" width="9.85546875" style="150" bestFit="1" customWidth="1"/>
    <col min="3856" max="4097" width="8.7109375" style="150"/>
    <col min="4098" max="4098" width="3.85546875" style="150" bestFit="1" customWidth="1"/>
    <col min="4099" max="4099" width="32.42578125" style="150" bestFit="1" customWidth="1"/>
    <col min="4100" max="4100" width="12.28515625" style="150" bestFit="1" customWidth="1"/>
    <col min="4101" max="4102" width="13.28515625" style="150" bestFit="1" customWidth="1"/>
    <col min="4103" max="4104" width="12.28515625" style="150" bestFit="1" customWidth="1"/>
    <col min="4105" max="4105" width="13.28515625" style="150" bestFit="1" customWidth="1"/>
    <col min="4106" max="4106" width="10.140625" style="150" bestFit="1" customWidth="1"/>
    <col min="4107" max="4107" width="9.85546875" style="150" bestFit="1" customWidth="1"/>
    <col min="4108" max="4108" width="10.140625" style="150" bestFit="1" customWidth="1"/>
    <col min="4109" max="4109" width="11" style="150" bestFit="1" customWidth="1"/>
    <col min="4110" max="4110" width="8.85546875" style="150" bestFit="1" customWidth="1"/>
    <col min="4111" max="4111" width="9.85546875" style="150" bestFit="1" customWidth="1"/>
    <col min="4112" max="4353" width="8.7109375" style="150"/>
    <col min="4354" max="4354" width="3.85546875" style="150" bestFit="1" customWidth="1"/>
    <col min="4355" max="4355" width="32.42578125" style="150" bestFit="1" customWidth="1"/>
    <col min="4356" max="4356" width="12.28515625" style="150" bestFit="1" customWidth="1"/>
    <col min="4357" max="4358" width="13.28515625" style="150" bestFit="1" customWidth="1"/>
    <col min="4359" max="4360" width="12.28515625" style="150" bestFit="1" customWidth="1"/>
    <col min="4361" max="4361" width="13.28515625" style="150" bestFit="1" customWidth="1"/>
    <col min="4362" max="4362" width="10.140625" style="150" bestFit="1" customWidth="1"/>
    <col min="4363" max="4363" width="9.85546875" style="150" bestFit="1" customWidth="1"/>
    <col min="4364" max="4364" width="10.140625" style="150" bestFit="1" customWidth="1"/>
    <col min="4365" max="4365" width="11" style="150" bestFit="1" customWidth="1"/>
    <col min="4366" max="4366" width="8.85546875" style="150" bestFit="1" customWidth="1"/>
    <col min="4367" max="4367" width="9.85546875" style="150" bestFit="1" customWidth="1"/>
    <col min="4368" max="4609" width="8.7109375" style="150"/>
    <col min="4610" max="4610" width="3.85546875" style="150" bestFit="1" customWidth="1"/>
    <col min="4611" max="4611" width="32.42578125" style="150" bestFit="1" customWidth="1"/>
    <col min="4612" max="4612" width="12.28515625" style="150" bestFit="1" customWidth="1"/>
    <col min="4613" max="4614" width="13.28515625" style="150" bestFit="1" customWidth="1"/>
    <col min="4615" max="4616" width="12.28515625" style="150" bestFit="1" customWidth="1"/>
    <col min="4617" max="4617" width="13.28515625" style="150" bestFit="1" customWidth="1"/>
    <col min="4618" max="4618" width="10.140625" style="150" bestFit="1" customWidth="1"/>
    <col min="4619" max="4619" width="9.85546875" style="150" bestFit="1" customWidth="1"/>
    <col min="4620" max="4620" width="10.140625" style="150" bestFit="1" customWidth="1"/>
    <col min="4621" max="4621" width="11" style="150" bestFit="1" customWidth="1"/>
    <col min="4622" max="4622" width="8.85546875" style="150" bestFit="1" customWidth="1"/>
    <col min="4623" max="4623" width="9.85546875" style="150" bestFit="1" customWidth="1"/>
    <col min="4624" max="4865" width="8.7109375" style="150"/>
    <col min="4866" max="4866" width="3.85546875" style="150" bestFit="1" customWidth="1"/>
    <col min="4867" max="4867" width="32.42578125" style="150" bestFit="1" customWidth="1"/>
    <col min="4868" max="4868" width="12.28515625" style="150" bestFit="1" customWidth="1"/>
    <col min="4869" max="4870" width="13.28515625" style="150" bestFit="1" customWidth="1"/>
    <col min="4871" max="4872" width="12.28515625" style="150" bestFit="1" customWidth="1"/>
    <col min="4873" max="4873" width="13.28515625" style="150" bestFit="1" customWidth="1"/>
    <col min="4874" max="4874" width="10.140625" style="150" bestFit="1" customWidth="1"/>
    <col min="4875" max="4875" width="9.85546875" style="150" bestFit="1" customWidth="1"/>
    <col min="4876" max="4876" width="10.140625" style="150" bestFit="1" customWidth="1"/>
    <col min="4877" max="4877" width="11" style="150" bestFit="1" customWidth="1"/>
    <col min="4878" max="4878" width="8.85546875" style="150" bestFit="1" customWidth="1"/>
    <col min="4879" max="4879" width="9.85546875" style="150" bestFit="1" customWidth="1"/>
    <col min="4880" max="5121" width="8.7109375" style="150"/>
    <col min="5122" max="5122" width="3.85546875" style="150" bestFit="1" customWidth="1"/>
    <col min="5123" max="5123" width="32.42578125" style="150" bestFit="1" customWidth="1"/>
    <col min="5124" max="5124" width="12.28515625" style="150" bestFit="1" customWidth="1"/>
    <col min="5125" max="5126" width="13.28515625" style="150" bestFit="1" customWidth="1"/>
    <col min="5127" max="5128" width="12.28515625" style="150" bestFit="1" customWidth="1"/>
    <col min="5129" max="5129" width="13.28515625" style="150" bestFit="1" customWidth="1"/>
    <col min="5130" max="5130" width="10.140625" style="150" bestFit="1" customWidth="1"/>
    <col min="5131" max="5131" width="9.85546875" style="150" bestFit="1" customWidth="1"/>
    <col min="5132" max="5132" width="10.140625" style="150" bestFit="1" customWidth="1"/>
    <col min="5133" max="5133" width="11" style="150" bestFit="1" customWidth="1"/>
    <col min="5134" max="5134" width="8.85546875" style="150" bestFit="1" customWidth="1"/>
    <col min="5135" max="5135" width="9.85546875" style="150" bestFit="1" customWidth="1"/>
    <col min="5136" max="5377" width="8.7109375" style="150"/>
    <col min="5378" max="5378" width="3.85546875" style="150" bestFit="1" customWidth="1"/>
    <col min="5379" max="5379" width="32.42578125" style="150" bestFit="1" customWidth="1"/>
    <col min="5380" max="5380" width="12.28515625" style="150" bestFit="1" customWidth="1"/>
    <col min="5381" max="5382" width="13.28515625" style="150" bestFit="1" customWidth="1"/>
    <col min="5383" max="5384" width="12.28515625" style="150" bestFit="1" customWidth="1"/>
    <col min="5385" max="5385" width="13.28515625" style="150" bestFit="1" customWidth="1"/>
    <col min="5386" max="5386" width="10.140625" style="150" bestFit="1" customWidth="1"/>
    <col min="5387" max="5387" width="9.85546875" style="150" bestFit="1" customWidth="1"/>
    <col min="5388" max="5388" width="10.140625" style="150" bestFit="1" customWidth="1"/>
    <col min="5389" max="5389" width="11" style="150" bestFit="1" customWidth="1"/>
    <col min="5390" max="5390" width="8.85546875" style="150" bestFit="1" customWidth="1"/>
    <col min="5391" max="5391" width="9.85546875" style="150" bestFit="1" customWidth="1"/>
    <col min="5392" max="5633" width="8.7109375" style="150"/>
    <col min="5634" max="5634" width="3.85546875" style="150" bestFit="1" customWidth="1"/>
    <col min="5635" max="5635" width="32.42578125" style="150" bestFit="1" customWidth="1"/>
    <col min="5636" max="5636" width="12.28515625" style="150" bestFit="1" customWidth="1"/>
    <col min="5637" max="5638" width="13.28515625" style="150" bestFit="1" customWidth="1"/>
    <col min="5639" max="5640" width="12.28515625" style="150" bestFit="1" customWidth="1"/>
    <col min="5641" max="5641" width="13.28515625" style="150" bestFit="1" customWidth="1"/>
    <col min="5642" max="5642" width="10.140625" style="150" bestFit="1" customWidth="1"/>
    <col min="5643" max="5643" width="9.85546875" style="150" bestFit="1" customWidth="1"/>
    <col min="5644" max="5644" width="10.140625" style="150" bestFit="1" customWidth="1"/>
    <col min="5645" max="5645" width="11" style="150" bestFit="1" customWidth="1"/>
    <col min="5646" max="5646" width="8.85546875" style="150" bestFit="1" customWidth="1"/>
    <col min="5647" max="5647" width="9.85546875" style="150" bestFit="1" customWidth="1"/>
    <col min="5648" max="5889" width="8.7109375" style="150"/>
    <col min="5890" max="5890" width="3.85546875" style="150" bestFit="1" customWidth="1"/>
    <col min="5891" max="5891" width="32.42578125" style="150" bestFit="1" customWidth="1"/>
    <col min="5892" max="5892" width="12.28515625" style="150" bestFit="1" customWidth="1"/>
    <col min="5893" max="5894" width="13.28515625" style="150" bestFit="1" customWidth="1"/>
    <col min="5895" max="5896" width="12.28515625" style="150" bestFit="1" customWidth="1"/>
    <col min="5897" max="5897" width="13.28515625" style="150" bestFit="1" customWidth="1"/>
    <col min="5898" max="5898" width="10.140625" style="150" bestFit="1" customWidth="1"/>
    <col min="5899" max="5899" width="9.85546875" style="150" bestFit="1" customWidth="1"/>
    <col min="5900" max="5900" width="10.140625" style="150" bestFit="1" customWidth="1"/>
    <col min="5901" max="5901" width="11" style="150" bestFit="1" customWidth="1"/>
    <col min="5902" max="5902" width="8.85546875" style="150" bestFit="1" customWidth="1"/>
    <col min="5903" max="5903" width="9.85546875" style="150" bestFit="1" customWidth="1"/>
    <col min="5904" max="6145" width="8.7109375" style="150"/>
    <col min="6146" max="6146" width="3.85546875" style="150" bestFit="1" customWidth="1"/>
    <col min="6147" max="6147" width="32.42578125" style="150" bestFit="1" customWidth="1"/>
    <col min="6148" max="6148" width="12.28515625" style="150" bestFit="1" customWidth="1"/>
    <col min="6149" max="6150" width="13.28515625" style="150" bestFit="1" customWidth="1"/>
    <col min="6151" max="6152" width="12.28515625" style="150" bestFit="1" customWidth="1"/>
    <col min="6153" max="6153" width="13.28515625" style="150" bestFit="1" customWidth="1"/>
    <col min="6154" max="6154" width="10.140625" style="150" bestFit="1" customWidth="1"/>
    <col min="6155" max="6155" width="9.85546875" style="150" bestFit="1" customWidth="1"/>
    <col min="6156" max="6156" width="10.140625" style="150" bestFit="1" customWidth="1"/>
    <col min="6157" max="6157" width="11" style="150" bestFit="1" customWidth="1"/>
    <col min="6158" max="6158" width="8.85546875" style="150" bestFit="1" customWidth="1"/>
    <col min="6159" max="6159" width="9.85546875" style="150" bestFit="1" customWidth="1"/>
    <col min="6160" max="6401" width="8.7109375" style="150"/>
    <col min="6402" max="6402" width="3.85546875" style="150" bestFit="1" customWidth="1"/>
    <col min="6403" max="6403" width="32.42578125" style="150" bestFit="1" customWidth="1"/>
    <col min="6404" max="6404" width="12.28515625" style="150" bestFit="1" customWidth="1"/>
    <col min="6405" max="6406" width="13.28515625" style="150" bestFit="1" customWidth="1"/>
    <col min="6407" max="6408" width="12.28515625" style="150" bestFit="1" customWidth="1"/>
    <col min="6409" max="6409" width="13.28515625" style="150" bestFit="1" customWidth="1"/>
    <col min="6410" max="6410" width="10.140625" style="150" bestFit="1" customWidth="1"/>
    <col min="6411" max="6411" width="9.85546875" style="150" bestFit="1" customWidth="1"/>
    <col min="6412" max="6412" width="10.140625" style="150" bestFit="1" customWidth="1"/>
    <col min="6413" max="6413" width="11" style="150" bestFit="1" customWidth="1"/>
    <col min="6414" max="6414" width="8.85546875" style="150" bestFit="1" customWidth="1"/>
    <col min="6415" max="6415" width="9.85546875" style="150" bestFit="1" customWidth="1"/>
    <col min="6416" max="6657" width="8.7109375" style="150"/>
    <col min="6658" max="6658" width="3.85546875" style="150" bestFit="1" customWidth="1"/>
    <col min="6659" max="6659" width="32.42578125" style="150" bestFit="1" customWidth="1"/>
    <col min="6660" max="6660" width="12.28515625" style="150" bestFit="1" customWidth="1"/>
    <col min="6661" max="6662" width="13.28515625" style="150" bestFit="1" customWidth="1"/>
    <col min="6663" max="6664" width="12.28515625" style="150" bestFit="1" customWidth="1"/>
    <col min="6665" max="6665" width="13.28515625" style="150" bestFit="1" customWidth="1"/>
    <col min="6666" max="6666" width="10.140625" style="150" bestFit="1" customWidth="1"/>
    <col min="6667" max="6667" width="9.85546875" style="150" bestFit="1" customWidth="1"/>
    <col min="6668" max="6668" width="10.140625" style="150" bestFit="1" customWidth="1"/>
    <col min="6669" max="6669" width="11" style="150" bestFit="1" customWidth="1"/>
    <col min="6670" max="6670" width="8.85546875" style="150" bestFit="1" customWidth="1"/>
    <col min="6671" max="6671" width="9.85546875" style="150" bestFit="1" customWidth="1"/>
    <col min="6672" max="6913" width="8.7109375" style="150"/>
    <col min="6914" max="6914" width="3.85546875" style="150" bestFit="1" customWidth="1"/>
    <col min="6915" max="6915" width="32.42578125" style="150" bestFit="1" customWidth="1"/>
    <col min="6916" max="6916" width="12.28515625" style="150" bestFit="1" customWidth="1"/>
    <col min="6917" max="6918" width="13.28515625" style="150" bestFit="1" customWidth="1"/>
    <col min="6919" max="6920" width="12.28515625" style="150" bestFit="1" customWidth="1"/>
    <col min="6921" max="6921" width="13.28515625" style="150" bestFit="1" customWidth="1"/>
    <col min="6922" max="6922" width="10.140625" style="150" bestFit="1" customWidth="1"/>
    <col min="6923" max="6923" width="9.85546875" style="150" bestFit="1" customWidth="1"/>
    <col min="6924" max="6924" width="10.140625" style="150" bestFit="1" customWidth="1"/>
    <col min="6925" max="6925" width="11" style="150" bestFit="1" customWidth="1"/>
    <col min="6926" max="6926" width="8.85546875" style="150" bestFit="1" customWidth="1"/>
    <col min="6927" max="6927" width="9.85546875" style="150" bestFit="1" customWidth="1"/>
    <col min="6928" max="7169" width="8.7109375" style="150"/>
    <col min="7170" max="7170" width="3.85546875" style="150" bestFit="1" customWidth="1"/>
    <col min="7171" max="7171" width="32.42578125" style="150" bestFit="1" customWidth="1"/>
    <col min="7172" max="7172" width="12.28515625" style="150" bestFit="1" customWidth="1"/>
    <col min="7173" max="7174" width="13.28515625" style="150" bestFit="1" customWidth="1"/>
    <col min="7175" max="7176" width="12.28515625" style="150" bestFit="1" customWidth="1"/>
    <col min="7177" max="7177" width="13.28515625" style="150" bestFit="1" customWidth="1"/>
    <col min="7178" max="7178" width="10.140625" style="150" bestFit="1" customWidth="1"/>
    <col min="7179" max="7179" width="9.85546875" style="150" bestFit="1" customWidth="1"/>
    <col min="7180" max="7180" width="10.140625" style="150" bestFit="1" customWidth="1"/>
    <col min="7181" max="7181" width="11" style="150" bestFit="1" customWidth="1"/>
    <col min="7182" max="7182" width="8.85546875" style="150" bestFit="1" customWidth="1"/>
    <col min="7183" max="7183" width="9.85546875" style="150" bestFit="1" customWidth="1"/>
    <col min="7184" max="7425" width="8.7109375" style="150"/>
    <col min="7426" max="7426" width="3.85546875" style="150" bestFit="1" customWidth="1"/>
    <col min="7427" max="7427" width="32.42578125" style="150" bestFit="1" customWidth="1"/>
    <col min="7428" max="7428" width="12.28515625" style="150" bestFit="1" customWidth="1"/>
    <col min="7429" max="7430" width="13.28515625" style="150" bestFit="1" customWidth="1"/>
    <col min="7431" max="7432" width="12.28515625" style="150" bestFit="1" customWidth="1"/>
    <col min="7433" max="7433" width="13.28515625" style="150" bestFit="1" customWidth="1"/>
    <col min="7434" max="7434" width="10.140625" style="150" bestFit="1" customWidth="1"/>
    <col min="7435" max="7435" width="9.85546875" style="150" bestFit="1" customWidth="1"/>
    <col min="7436" max="7436" width="10.140625" style="150" bestFit="1" customWidth="1"/>
    <col min="7437" max="7437" width="11" style="150" bestFit="1" customWidth="1"/>
    <col min="7438" max="7438" width="8.85546875" style="150" bestFit="1" customWidth="1"/>
    <col min="7439" max="7439" width="9.85546875" style="150" bestFit="1" customWidth="1"/>
    <col min="7440" max="7681" width="8.7109375" style="150"/>
    <col min="7682" max="7682" width="3.85546875" style="150" bestFit="1" customWidth="1"/>
    <col min="7683" max="7683" width="32.42578125" style="150" bestFit="1" customWidth="1"/>
    <col min="7684" max="7684" width="12.28515625" style="150" bestFit="1" customWidth="1"/>
    <col min="7685" max="7686" width="13.28515625" style="150" bestFit="1" customWidth="1"/>
    <col min="7687" max="7688" width="12.28515625" style="150" bestFit="1" customWidth="1"/>
    <col min="7689" max="7689" width="13.28515625" style="150" bestFit="1" customWidth="1"/>
    <col min="7690" max="7690" width="10.140625" style="150" bestFit="1" customWidth="1"/>
    <col min="7691" max="7691" width="9.85546875" style="150" bestFit="1" customWidth="1"/>
    <col min="7692" max="7692" width="10.140625" style="150" bestFit="1" customWidth="1"/>
    <col min="7693" max="7693" width="11" style="150" bestFit="1" customWidth="1"/>
    <col min="7694" max="7694" width="8.85546875" style="150" bestFit="1" customWidth="1"/>
    <col min="7695" max="7695" width="9.85546875" style="150" bestFit="1" customWidth="1"/>
    <col min="7696" max="7937" width="8.7109375" style="150"/>
    <col min="7938" max="7938" width="3.85546875" style="150" bestFit="1" customWidth="1"/>
    <col min="7939" max="7939" width="32.42578125" style="150" bestFit="1" customWidth="1"/>
    <col min="7940" max="7940" width="12.28515625" style="150" bestFit="1" customWidth="1"/>
    <col min="7941" max="7942" width="13.28515625" style="150" bestFit="1" customWidth="1"/>
    <col min="7943" max="7944" width="12.28515625" style="150" bestFit="1" customWidth="1"/>
    <col min="7945" max="7945" width="13.28515625" style="150" bestFit="1" customWidth="1"/>
    <col min="7946" max="7946" width="10.140625" style="150" bestFit="1" customWidth="1"/>
    <col min="7947" max="7947" width="9.85546875" style="150" bestFit="1" customWidth="1"/>
    <col min="7948" max="7948" width="10.140625" style="150" bestFit="1" customWidth="1"/>
    <col min="7949" max="7949" width="11" style="150" bestFit="1" customWidth="1"/>
    <col min="7950" max="7950" width="8.85546875" style="150" bestFit="1" customWidth="1"/>
    <col min="7951" max="7951" width="9.85546875" style="150" bestFit="1" customWidth="1"/>
    <col min="7952" max="8193" width="8.7109375" style="150"/>
    <col min="8194" max="8194" width="3.85546875" style="150" bestFit="1" customWidth="1"/>
    <col min="8195" max="8195" width="32.42578125" style="150" bestFit="1" customWidth="1"/>
    <col min="8196" max="8196" width="12.28515625" style="150" bestFit="1" customWidth="1"/>
    <col min="8197" max="8198" width="13.28515625" style="150" bestFit="1" customWidth="1"/>
    <col min="8199" max="8200" width="12.28515625" style="150" bestFit="1" customWidth="1"/>
    <col min="8201" max="8201" width="13.28515625" style="150" bestFit="1" customWidth="1"/>
    <col min="8202" max="8202" width="10.140625" style="150" bestFit="1" customWidth="1"/>
    <col min="8203" max="8203" width="9.85546875" style="150" bestFit="1" customWidth="1"/>
    <col min="8204" max="8204" width="10.140625" style="150" bestFit="1" customWidth="1"/>
    <col min="8205" max="8205" width="11" style="150" bestFit="1" customWidth="1"/>
    <col min="8206" max="8206" width="8.85546875" style="150" bestFit="1" customWidth="1"/>
    <col min="8207" max="8207" width="9.85546875" style="150" bestFit="1" customWidth="1"/>
    <col min="8208" max="8449" width="8.7109375" style="150"/>
    <col min="8450" max="8450" width="3.85546875" style="150" bestFit="1" customWidth="1"/>
    <col min="8451" max="8451" width="32.42578125" style="150" bestFit="1" customWidth="1"/>
    <col min="8452" max="8452" width="12.28515625" style="150" bestFit="1" customWidth="1"/>
    <col min="8453" max="8454" width="13.28515625" style="150" bestFit="1" customWidth="1"/>
    <col min="8455" max="8456" width="12.28515625" style="150" bestFit="1" customWidth="1"/>
    <col min="8457" max="8457" width="13.28515625" style="150" bestFit="1" customWidth="1"/>
    <col min="8458" max="8458" width="10.140625" style="150" bestFit="1" customWidth="1"/>
    <col min="8459" max="8459" width="9.85546875" style="150" bestFit="1" customWidth="1"/>
    <col min="8460" max="8460" width="10.140625" style="150" bestFit="1" customWidth="1"/>
    <col min="8461" max="8461" width="11" style="150" bestFit="1" customWidth="1"/>
    <col min="8462" max="8462" width="8.85546875" style="150" bestFit="1" customWidth="1"/>
    <col min="8463" max="8463" width="9.85546875" style="150" bestFit="1" customWidth="1"/>
    <col min="8464" max="8705" width="8.7109375" style="150"/>
    <col min="8706" max="8706" width="3.85546875" style="150" bestFit="1" customWidth="1"/>
    <col min="8707" max="8707" width="32.42578125" style="150" bestFit="1" customWidth="1"/>
    <col min="8708" max="8708" width="12.28515625" style="150" bestFit="1" customWidth="1"/>
    <col min="8709" max="8710" width="13.28515625" style="150" bestFit="1" customWidth="1"/>
    <col min="8711" max="8712" width="12.28515625" style="150" bestFit="1" customWidth="1"/>
    <col min="8713" max="8713" width="13.28515625" style="150" bestFit="1" customWidth="1"/>
    <col min="8714" max="8714" width="10.140625" style="150" bestFit="1" customWidth="1"/>
    <col min="8715" max="8715" width="9.85546875" style="150" bestFit="1" customWidth="1"/>
    <col min="8716" max="8716" width="10.140625" style="150" bestFit="1" customWidth="1"/>
    <col min="8717" max="8717" width="11" style="150" bestFit="1" customWidth="1"/>
    <col min="8718" max="8718" width="8.85546875" style="150" bestFit="1" customWidth="1"/>
    <col min="8719" max="8719" width="9.85546875" style="150" bestFit="1" customWidth="1"/>
    <col min="8720" max="8961" width="8.7109375" style="150"/>
    <col min="8962" max="8962" width="3.85546875" style="150" bestFit="1" customWidth="1"/>
    <col min="8963" max="8963" width="32.42578125" style="150" bestFit="1" customWidth="1"/>
    <col min="8964" max="8964" width="12.28515625" style="150" bestFit="1" customWidth="1"/>
    <col min="8965" max="8966" width="13.28515625" style="150" bestFit="1" customWidth="1"/>
    <col min="8967" max="8968" width="12.28515625" style="150" bestFit="1" customWidth="1"/>
    <col min="8969" max="8969" width="13.28515625" style="150" bestFit="1" customWidth="1"/>
    <col min="8970" max="8970" width="10.140625" style="150" bestFit="1" customWidth="1"/>
    <col min="8971" max="8971" width="9.85546875" style="150" bestFit="1" customWidth="1"/>
    <col min="8972" max="8972" width="10.140625" style="150" bestFit="1" customWidth="1"/>
    <col min="8973" max="8973" width="11" style="150" bestFit="1" customWidth="1"/>
    <col min="8974" max="8974" width="8.85546875" style="150" bestFit="1" customWidth="1"/>
    <col min="8975" max="8975" width="9.85546875" style="150" bestFit="1" customWidth="1"/>
    <col min="8976" max="9217" width="8.7109375" style="150"/>
    <col min="9218" max="9218" width="3.85546875" style="150" bestFit="1" customWidth="1"/>
    <col min="9219" max="9219" width="32.42578125" style="150" bestFit="1" customWidth="1"/>
    <col min="9220" max="9220" width="12.28515625" style="150" bestFit="1" customWidth="1"/>
    <col min="9221" max="9222" width="13.28515625" style="150" bestFit="1" customWidth="1"/>
    <col min="9223" max="9224" width="12.28515625" style="150" bestFit="1" customWidth="1"/>
    <col min="9225" max="9225" width="13.28515625" style="150" bestFit="1" customWidth="1"/>
    <col min="9226" max="9226" width="10.140625" style="150" bestFit="1" customWidth="1"/>
    <col min="9227" max="9227" width="9.85546875" style="150" bestFit="1" customWidth="1"/>
    <col min="9228" max="9228" width="10.140625" style="150" bestFit="1" customWidth="1"/>
    <col min="9229" max="9229" width="11" style="150" bestFit="1" customWidth="1"/>
    <col min="9230" max="9230" width="8.85546875" style="150" bestFit="1" customWidth="1"/>
    <col min="9231" max="9231" width="9.85546875" style="150" bestFit="1" customWidth="1"/>
    <col min="9232" max="9473" width="8.7109375" style="150"/>
    <col min="9474" max="9474" width="3.85546875" style="150" bestFit="1" customWidth="1"/>
    <col min="9475" max="9475" width="32.42578125" style="150" bestFit="1" customWidth="1"/>
    <col min="9476" max="9476" width="12.28515625" style="150" bestFit="1" customWidth="1"/>
    <col min="9477" max="9478" width="13.28515625" style="150" bestFit="1" customWidth="1"/>
    <col min="9479" max="9480" width="12.28515625" style="150" bestFit="1" customWidth="1"/>
    <col min="9481" max="9481" width="13.28515625" style="150" bestFit="1" customWidth="1"/>
    <col min="9482" max="9482" width="10.140625" style="150" bestFit="1" customWidth="1"/>
    <col min="9483" max="9483" width="9.85546875" style="150" bestFit="1" customWidth="1"/>
    <col min="9484" max="9484" width="10.140625" style="150" bestFit="1" customWidth="1"/>
    <col min="9485" max="9485" width="11" style="150" bestFit="1" customWidth="1"/>
    <col min="9486" max="9486" width="8.85546875" style="150" bestFit="1" customWidth="1"/>
    <col min="9487" max="9487" width="9.85546875" style="150" bestFit="1" customWidth="1"/>
    <col min="9488" max="9729" width="8.7109375" style="150"/>
    <col min="9730" max="9730" width="3.85546875" style="150" bestFit="1" customWidth="1"/>
    <col min="9731" max="9731" width="32.42578125" style="150" bestFit="1" customWidth="1"/>
    <col min="9732" max="9732" width="12.28515625" style="150" bestFit="1" customWidth="1"/>
    <col min="9733" max="9734" width="13.28515625" style="150" bestFit="1" customWidth="1"/>
    <col min="9735" max="9736" width="12.28515625" style="150" bestFit="1" customWidth="1"/>
    <col min="9737" max="9737" width="13.28515625" style="150" bestFit="1" customWidth="1"/>
    <col min="9738" max="9738" width="10.140625" style="150" bestFit="1" customWidth="1"/>
    <col min="9739" max="9739" width="9.85546875" style="150" bestFit="1" customWidth="1"/>
    <col min="9740" max="9740" width="10.140625" style="150" bestFit="1" customWidth="1"/>
    <col min="9741" max="9741" width="11" style="150" bestFit="1" customWidth="1"/>
    <col min="9742" max="9742" width="8.85546875" style="150" bestFit="1" customWidth="1"/>
    <col min="9743" max="9743" width="9.85546875" style="150" bestFit="1" customWidth="1"/>
    <col min="9744" max="9985" width="8.7109375" style="150"/>
    <col min="9986" max="9986" width="3.85546875" style="150" bestFit="1" customWidth="1"/>
    <col min="9987" max="9987" width="32.42578125" style="150" bestFit="1" customWidth="1"/>
    <col min="9988" max="9988" width="12.28515625" style="150" bestFit="1" customWidth="1"/>
    <col min="9989" max="9990" width="13.28515625" style="150" bestFit="1" customWidth="1"/>
    <col min="9991" max="9992" width="12.28515625" style="150" bestFit="1" customWidth="1"/>
    <col min="9993" max="9993" width="13.28515625" style="150" bestFit="1" customWidth="1"/>
    <col min="9994" max="9994" width="10.140625" style="150" bestFit="1" customWidth="1"/>
    <col min="9995" max="9995" width="9.85546875" style="150" bestFit="1" customWidth="1"/>
    <col min="9996" max="9996" width="10.140625" style="150" bestFit="1" customWidth="1"/>
    <col min="9997" max="9997" width="11" style="150" bestFit="1" customWidth="1"/>
    <col min="9998" max="9998" width="8.85546875" style="150" bestFit="1" customWidth="1"/>
    <col min="9999" max="9999" width="9.85546875" style="150" bestFit="1" customWidth="1"/>
    <col min="10000" max="10241" width="8.7109375" style="150"/>
    <col min="10242" max="10242" width="3.85546875" style="150" bestFit="1" customWidth="1"/>
    <col min="10243" max="10243" width="32.42578125" style="150" bestFit="1" customWidth="1"/>
    <col min="10244" max="10244" width="12.28515625" style="150" bestFit="1" customWidth="1"/>
    <col min="10245" max="10246" width="13.28515625" style="150" bestFit="1" customWidth="1"/>
    <col min="10247" max="10248" width="12.28515625" style="150" bestFit="1" customWidth="1"/>
    <col min="10249" max="10249" width="13.28515625" style="150" bestFit="1" customWidth="1"/>
    <col min="10250" max="10250" width="10.140625" style="150" bestFit="1" customWidth="1"/>
    <col min="10251" max="10251" width="9.85546875" style="150" bestFit="1" customWidth="1"/>
    <col min="10252" max="10252" width="10.140625" style="150" bestFit="1" customWidth="1"/>
    <col min="10253" max="10253" width="11" style="150" bestFit="1" customWidth="1"/>
    <col min="10254" max="10254" width="8.85546875" style="150" bestFit="1" customWidth="1"/>
    <col min="10255" max="10255" width="9.85546875" style="150" bestFit="1" customWidth="1"/>
    <col min="10256" max="10497" width="8.7109375" style="150"/>
    <col min="10498" max="10498" width="3.85546875" style="150" bestFit="1" customWidth="1"/>
    <col min="10499" max="10499" width="32.42578125" style="150" bestFit="1" customWidth="1"/>
    <col min="10500" max="10500" width="12.28515625" style="150" bestFit="1" customWidth="1"/>
    <col min="10501" max="10502" width="13.28515625" style="150" bestFit="1" customWidth="1"/>
    <col min="10503" max="10504" width="12.28515625" style="150" bestFit="1" customWidth="1"/>
    <col min="10505" max="10505" width="13.28515625" style="150" bestFit="1" customWidth="1"/>
    <col min="10506" max="10506" width="10.140625" style="150" bestFit="1" customWidth="1"/>
    <col min="10507" max="10507" width="9.85546875" style="150" bestFit="1" customWidth="1"/>
    <col min="10508" max="10508" width="10.140625" style="150" bestFit="1" customWidth="1"/>
    <col min="10509" max="10509" width="11" style="150" bestFit="1" customWidth="1"/>
    <col min="10510" max="10510" width="8.85546875" style="150" bestFit="1" customWidth="1"/>
    <col min="10511" max="10511" width="9.85546875" style="150" bestFit="1" customWidth="1"/>
    <col min="10512" max="10753" width="8.7109375" style="150"/>
    <col min="10754" max="10754" width="3.85546875" style="150" bestFit="1" customWidth="1"/>
    <col min="10755" max="10755" width="32.42578125" style="150" bestFit="1" customWidth="1"/>
    <col min="10756" max="10756" width="12.28515625" style="150" bestFit="1" customWidth="1"/>
    <col min="10757" max="10758" width="13.28515625" style="150" bestFit="1" customWidth="1"/>
    <col min="10759" max="10760" width="12.28515625" style="150" bestFit="1" customWidth="1"/>
    <col min="10761" max="10761" width="13.28515625" style="150" bestFit="1" customWidth="1"/>
    <col min="10762" max="10762" width="10.140625" style="150" bestFit="1" customWidth="1"/>
    <col min="10763" max="10763" width="9.85546875" style="150" bestFit="1" customWidth="1"/>
    <col min="10764" max="10764" width="10.140625" style="150" bestFit="1" customWidth="1"/>
    <col min="10765" max="10765" width="11" style="150" bestFit="1" customWidth="1"/>
    <col min="10766" max="10766" width="8.85546875" style="150" bestFit="1" customWidth="1"/>
    <col min="10767" max="10767" width="9.85546875" style="150" bestFit="1" customWidth="1"/>
    <col min="10768" max="11009" width="8.7109375" style="150"/>
    <col min="11010" max="11010" width="3.85546875" style="150" bestFit="1" customWidth="1"/>
    <col min="11011" max="11011" width="32.42578125" style="150" bestFit="1" customWidth="1"/>
    <col min="11012" max="11012" width="12.28515625" style="150" bestFit="1" customWidth="1"/>
    <col min="11013" max="11014" width="13.28515625" style="150" bestFit="1" customWidth="1"/>
    <col min="11015" max="11016" width="12.28515625" style="150" bestFit="1" customWidth="1"/>
    <col min="11017" max="11017" width="13.28515625" style="150" bestFit="1" customWidth="1"/>
    <col min="11018" max="11018" width="10.140625" style="150" bestFit="1" customWidth="1"/>
    <col min="11019" max="11019" width="9.85546875" style="150" bestFit="1" customWidth="1"/>
    <col min="11020" max="11020" width="10.140625" style="150" bestFit="1" customWidth="1"/>
    <col min="11021" max="11021" width="11" style="150" bestFit="1" customWidth="1"/>
    <col min="11022" max="11022" width="8.85546875" style="150" bestFit="1" customWidth="1"/>
    <col min="11023" max="11023" width="9.85546875" style="150" bestFit="1" customWidth="1"/>
    <col min="11024" max="11265" width="8.7109375" style="150"/>
    <col min="11266" max="11266" width="3.85546875" style="150" bestFit="1" customWidth="1"/>
    <col min="11267" max="11267" width="32.42578125" style="150" bestFit="1" customWidth="1"/>
    <col min="11268" max="11268" width="12.28515625" style="150" bestFit="1" customWidth="1"/>
    <col min="11269" max="11270" width="13.28515625" style="150" bestFit="1" customWidth="1"/>
    <col min="11271" max="11272" width="12.28515625" style="150" bestFit="1" customWidth="1"/>
    <col min="11273" max="11273" width="13.28515625" style="150" bestFit="1" customWidth="1"/>
    <col min="11274" max="11274" width="10.140625" style="150" bestFit="1" customWidth="1"/>
    <col min="11275" max="11275" width="9.85546875" style="150" bestFit="1" customWidth="1"/>
    <col min="11276" max="11276" width="10.140625" style="150" bestFit="1" customWidth="1"/>
    <col min="11277" max="11277" width="11" style="150" bestFit="1" customWidth="1"/>
    <col min="11278" max="11278" width="8.85546875" style="150" bestFit="1" customWidth="1"/>
    <col min="11279" max="11279" width="9.85546875" style="150" bestFit="1" customWidth="1"/>
    <col min="11280" max="11521" width="8.7109375" style="150"/>
    <col min="11522" max="11522" width="3.85546875" style="150" bestFit="1" customWidth="1"/>
    <col min="11523" max="11523" width="32.42578125" style="150" bestFit="1" customWidth="1"/>
    <col min="11524" max="11524" width="12.28515625" style="150" bestFit="1" customWidth="1"/>
    <col min="11525" max="11526" width="13.28515625" style="150" bestFit="1" customWidth="1"/>
    <col min="11527" max="11528" width="12.28515625" style="150" bestFit="1" customWidth="1"/>
    <col min="11529" max="11529" width="13.28515625" style="150" bestFit="1" customWidth="1"/>
    <col min="11530" max="11530" width="10.140625" style="150" bestFit="1" customWidth="1"/>
    <col min="11531" max="11531" width="9.85546875" style="150" bestFit="1" customWidth="1"/>
    <col min="11532" max="11532" width="10.140625" style="150" bestFit="1" customWidth="1"/>
    <col min="11533" max="11533" width="11" style="150" bestFit="1" customWidth="1"/>
    <col min="11534" max="11534" width="8.85546875" style="150" bestFit="1" customWidth="1"/>
    <col min="11535" max="11535" width="9.85546875" style="150" bestFit="1" customWidth="1"/>
    <col min="11536" max="11777" width="8.7109375" style="150"/>
    <col min="11778" max="11778" width="3.85546875" style="150" bestFit="1" customWidth="1"/>
    <col min="11779" max="11779" width="32.42578125" style="150" bestFit="1" customWidth="1"/>
    <col min="11780" max="11780" width="12.28515625" style="150" bestFit="1" customWidth="1"/>
    <col min="11781" max="11782" width="13.28515625" style="150" bestFit="1" customWidth="1"/>
    <col min="11783" max="11784" width="12.28515625" style="150" bestFit="1" customWidth="1"/>
    <col min="11785" max="11785" width="13.28515625" style="150" bestFit="1" customWidth="1"/>
    <col min="11786" max="11786" width="10.140625" style="150" bestFit="1" customWidth="1"/>
    <col min="11787" max="11787" width="9.85546875" style="150" bestFit="1" customWidth="1"/>
    <col min="11788" max="11788" width="10.140625" style="150" bestFit="1" customWidth="1"/>
    <col min="11789" max="11789" width="11" style="150" bestFit="1" customWidth="1"/>
    <col min="11790" max="11790" width="8.85546875" style="150" bestFit="1" customWidth="1"/>
    <col min="11791" max="11791" width="9.85546875" style="150" bestFit="1" customWidth="1"/>
    <col min="11792" max="12033" width="8.7109375" style="150"/>
    <col min="12034" max="12034" width="3.85546875" style="150" bestFit="1" customWidth="1"/>
    <col min="12035" max="12035" width="32.42578125" style="150" bestFit="1" customWidth="1"/>
    <col min="12036" max="12036" width="12.28515625" style="150" bestFit="1" customWidth="1"/>
    <col min="12037" max="12038" width="13.28515625" style="150" bestFit="1" customWidth="1"/>
    <col min="12039" max="12040" width="12.28515625" style="150" bestFit="1" customWidth="1"/>
    <col min="12041" max="12041" width="13.28515625" style="150" bestFit="1" customWidth="1"/>
    <col min="12042" max="12042" width="10.140625" style="150" bestFit="1" customWidth="1"/>
    <col min="12043" max="12043" width="9.85546875" style="150" bestFit="1" customWidth="1"/>
    <col min="12044" max="12044" width="10.140625" style="150" bestFit="1" customWidth="1"/>
    <col min="12045" max="12045" width="11" style="150" bestFit="1" customWidth="1"/>
    <col min="12046" max="12046" width="8.85546875" style="150" bestFit="1" customWidth="1"/>
    <col min="12047" max="12047" width="9.85546875" style="150" bestFit="1" customWidth="1"/>
    <col min="12048" max="12289" width="8.7109375" style="150"/>
    <col min="12290" max="12290" width="3.85546875" style="150" bestFit="1" customWidth="1"/>
    <col min="12291" max="12291" width="32.42578125" style="150" bestFit="1" customWidth="1"/>
    <col min="12292" max="12292" width="12.28515625" style="150" bestFit="1" customWidth="1"/>
    <col min="12293" max="12294" width="13.28515625" style="150" bestFit="1" customWidth="1"/>
    <col min="12295" max="12296" width="12.28515625" style="150" bestFit="1" customWidth="1"/>
    <col min="12297" max="12297" width="13.28515625" style="150" bestFit="1" customWidth="1"/>
    <col min="12298" max="12298" width="10.140625" style="150" bestFit="1" customWidth="1"/>
    <col min="12299" max="12299" width="9.85546875" style="150" bestFit="1" customWidth="1"/>
    <col min="12300" max="12300" width="10.140625" style="150" bestFit="1" customWidth="1"/>
    <col min="12301" max="12301" width="11" style="150" bestFit="1" customWidth="1"/>
    <col min="12302" max="12302" width="8.85546875" style="150" bestFit="1" customWidth="1"/>
    <col min="12303" max="12303" width="9.85546875" style="150" bestFit="1" customWidth="1"/>
    <col min="12304" max="12545" width="8.7109375" style="150"/>
    <col min="12546" max="12546" width="3.85546875" style="150" bestFit="1" customWidth="1"/>
    <col min="12547" max="12547" width="32.42578125" style="150" bestFit="1" customWidth="1"/>
    <col min="12548" max="12548" width="12.28515625" style="150" bestFit="1" customWidth="1"/>
    <col min="12549" max="12550" width="13.28515625" style="150" bestFit="1" customWidth="1"/>
    <col min="12551" max="12552" width="12.28515625" style="150" bestFit="1" customWidth="1"/>
    <col min="12553" max="12553" width="13.28515625" style="150" bestFit="1" customWidth="1"/>
    <col min="12554" max="12554" width="10.140625" style="150" bestFit="1" customWidth="1"/>
    <col min="12555" max="12555" width="9.85546875" style="150" bestFit="1" customWidth="1"/>
    <col min="12556" max="12556" width="10.140625" style="150" bestFit="1" customWidth="1"/>
    <col min="12557" max="12557" width="11" style="150" bestFit="1" customWidth="1"/>
    <col min="12558" max="12558" width="8.85546875" style="150" bestFit="1" customWidth="1"/>
    <col min="12559" max="12559" width="9.85546875" style="150" bestFit="1" customWidth="1"/>
    <col min="12560" max="12801" width="8.7109375" style="150"/>
    <col min="12802" max="12802" width="3.85546875" style="150" bestFit="1" customWidth="1"/>
    <col min="12803" max="12803" width="32.42578125" style="150" bestFit="1" customWidth="1"/>
    <col min="12804" max="12804" width="12.28515625" style="150" bestFit="1" customWidth="1"/>
    <col min="12805" max="12806" width="13.28515625" style="150" bestFit="1" customWidth="1"/>
    <col min="12807" max="12808" width="12.28515625" style="150" bestFit="1" customWidth="1"/>
    <col min="12809" max="12809" width="13.28515625" style="150" bestFit="1" customWidth="1"/>
    <col min="12810" max="12810" width="10.140625" style="150" bestFit="1" customWidth="1"/>
    <col min="12811" max="12811" width="9.85546875" style="150" bestFit="1" customWidth="1"/>
    <col min="12812" max="12812" width="10.140625" style="150" bestFit="1" customWidth="1"/>
    <col min="12813" max="12813" width="11" style="150" bestFit="1" customWidth="1"/>
    <col min="12814" max="12814" width="8.85546875" style="150" bestFit="1" customWidth="1"/>
    <col min="12815" max="12815" width="9.85546875" style="150" bestFit="1" customWidth="1"/>
    <col min="12816" max="13057" width="8.7109375" style="150"/>
    <col min="13058" max="13058" width="3.85546875" style="150" bestFit="1" customWidth="1"/>
    <col min="13059" max="13059" width="32.42578125" style="150" bestFit="1" customWidth="1"/>
    <col min="13060" max="13060" width="12.28515625" style="150" bestFit="1" customWidth="1"/>
    <col min="13061" max="13062" width="13.28515625" style="150" bestFit="1" customWidth="1"/>
    <col min="13063" max="13064" width="12.28515625" style="150" bestFit="1" customWidth="1"/>
    <col min="13065" max="13065" width="13.28515625" style="150" bestFit="1" customWidth="1"/>
    <col min="13066" max="13066" width="10.140625" style="150" bestFit="1" customWidth="1"/>
    <col min="13067" max="13067" width="9.85546875" style="150" bestFit="1" customWidth="1"/>
    <col min="13068" max="13068" width="10.140625" style="150" bestFit="1" customWidth="1"/>
    <col min="13069" max="13069" width="11" style="150" bestFit="1" customWidth="1"/>
    <col min="13070" max="13070" width="8.85546875" style="150" bestFit="1" customWidth="1"/>
    <col min="13071" max="13071" width="9.85546875" style="150" bestFit="1" customWidth="1"/>
    <col min="13072" max="13313" width="8.7109375" style="150"/>
    <col min="13314" max="13314" width="3.85546875" style="150" bestFit="1" customWidth="1"/>
    <col min="13315" max="13315" width="32.42578125" style="150" bestFit="1" customWidth="1"/>
    <col min="13316" max="13316" width="12.28515625" style="150" bestFit="1" customWidth="1"/>
    <col min="13317" max="13318" width="13.28515625" style="150" bestFit="1" customWidth="1"/>
    <col min="13319" max="13320" width="12.28515625" style="150" bestFit="1" customWidth="1"/>
    <col min="13321" max="13321" width="13.28515625" style="150" bestFit="1" customWidth="1"/>
    <col min="13322" max="13322" width="10.140625" style="150" bestFit="1" customWidth="1"/>
    <col min="13323" max="13323" width="9.85546875" style="150" bestFit="1" customWidth="1"/>
    <col min="13324" max="13324" width="10.140625" style="150" bestFit="1" customWidth="1"/>
    <col min="13325" max="13325" width="11" style="150" bestFit="1" customWidth="1"/>
    <col min="13326" max="13326" width="8.85546875" style="150" bestFit="1" customWidth="1"/>
    <col min="13327" max="13327" width="9.85546875" style="150" bestFit="1" customWidth="1"/>
    <col min="13328" max="13569" width="8.7109375" style="150"/>
    <col min="13570" max="13570" width="3.85546875" style="150" bestFit="1" customWidth="1"/>
    <col min="13571" max="13571" width="32.42578125" style="150" bestFit="1" customWidth="1"/>
    <col min="13572" max="13572" width="12.28515625" style="150" bestFit="1" customWidth="1"/>
    <col min="13573" max="13574" width="13.28515625" style="150" bestFit="1" customWidth="1"/>
    <col min="13575" max="13576" width="12.28515625" style="150" bestFit="1" customWidth="1"/>
    <col min="13577" max="13577" width="13.28515625" style="150" bestFit="1" customWidth="1"/>
    <col min="13578" max="13578" width="10.140625" style="150" bestFit="1" customWidth="1"/>
    <col min="13579" max="13579" width="9.85546875" style="150" bestFit="1" customWidth="1"/>
    <col min="13580" max="13580" width="10.140625" style="150" bestFit="1" customWidth="1"/>
    <col min="13581" max="13581" width="11" style="150" bestFit="1" customWidth="1"/>
    <col min="13582" max="13582" width="8.85546875" style="150" bestFit="1" customWidth="1"/>
    <col min="13583" max="13583" width="9.85546875" style="150" bestFit="1" customWidth="1"/>
    <col min="13584" max="13825" width="8.7109375" style="150"/>
    <col min="13826" max="13826" width="3.85546875" style="150" bestFit="1" customWidth="1"/>
    <col min="13827" max="13827" width="32.42578125" style="150" bestFit="1" customWidth="1"/>
    <col min="13828" max="13828" width="12.28515625" style="150" bestFit="1" customWidth="1"/>
    <col min="13829" max="13830" width="13.28515625" style="150" bestFit="1" customWidth="1"/>
    <col min="13831" max="13832" width="12.28515625" style="150" bestFit="1" customWidth="1"/>
    <col min="13833" max="13833" width="13.28515625" style="150" bestFit="1" customWidth="1"/>
    <col min="13834" max="13834" width="10.140625" style="150" bestFit="1" customWidth="1"/>
    <col min="13835" max="13835" width="9.85546875" style="150" bestFit="1" customWidth="1"/>
    <col min="13836" max="13836" width="10.140625" style="150" bestFit="1" customWidth="1"/>
    <col min="13837" max="13837" width="11" style="150" bestFit="1" customWidth="1"/>
    <col min="13838" max="13838" width="8.85546875" style="150" bestFit="1" customWidth="1"/>
    <col min="13839" max="13839" width="9.85546875" style="150" bestFit="1" customWidth="1"/>
    <col min="13840" max="14081" width="8.7109375" style="150"/>
    <col min="14082" max="14082" width="3.85546875" style="150" bestFit="1" customWidth="1"/>
    <col min="14083" max="14083" width="32.42578125" style="150" bestFit="1" customWidth="1"/>
    <col min="14084" max="14084" width="12.28515625" style="150" bestFit="1" customWidth="1"/>
    <col min="14085" max="14086" width="13.28515625" style="150" bestFit="1" customWidth="1"/>
    <col min="14087" max="14088" width="12.28515625" style="150" bestFit="1" customWidth="1"/>
    <col min="14089" max="14089" width="13.28515625" style="150" bestFit="1" customWidth="1"/>
    <col min="14090" max="14090" width="10.140625" style="150" bestFit="1" customWidth="1"/>
    <col min="14091" max="14091" width="9.85546875" style="150" bestFit="1" customWidth="1"/>
    <col min="14092" max="14092" width="10.140625" style="150" bestFit="1" customWidth="1"/>
    <col min="14093" max="14093" width="11" style="150" bestFit="1" customWidth="1"/>
    <col min="14094" max="14094" width="8.85546875" style="150" bestFit="1" customWidth="1"/>
    <col min="14095" max="14095" width="9.85546875" style="150" bestFit="1" customWidth="1"/>
    <col min="14096" max="14337" width="8.7109375" style="150"/>
    <col min="14338" max="14338" width="3.85546875" style="150" bestFit="1" customWidth="1"/>
    <col min="14339" max="14339" width="32.42578125" style="150" bestFit="1" customWidth="1"/>
    <col min="14340" max="14340" width="12.28515625" style="150" bestFit="1" customWidth="1"/>
    <col min="14341" max="14342" width="13.28515625" style="150" bestFit="1" customWidth="1"/>
    <col min="14343" max="14344" width="12.28515625" style="150" bestFit="1" customWidth="1"/>
    <col min="14345" max="14345" width="13.28515625" style="150" bestFit="1" customWidth="1"/>
    <col min="14346" max="14346" width="10.140625" style="150" bestFit="1" customWidth="1"/>
    <col min="14347" max="14347" width="9.85546875" style="150" bestFit="1" customWidth="1"/>
    <col min="14348" max="14348" width="10.140625" style="150" bestFit="1" customWidth="1"/>
    <col min="14349" max="14349" width="11" style="150" bestFit="1" customWidth="1"/>
    <col min="14350" max="14350" width="8.85546875" style="150" bestFit="1" customWidth="1"/>
    <col min="14351" max="14351" width="9.85546875" style="150" bestFit="1" customWidth="1"/>
    <col min="14352" max="14593" width="8.7109375" style="150"/>
    <col min="14594" max="14594" width="3.85546875" style="150" bestFit="1" customWidth="1"/>
    <col min="14595" max="14595" width="32.42578125" style="150" bestFit="1" customWidth="1"/>
    <col min="14596" max="14596" width="12.28515625" style="150" bestFit="1" customWidth="1"/>
    <col min="14597" max="14598" width="13.28515625" style="150" bestFit="1" customWidth="1"/>
    <col min="14599" max="14600" width="12.28515625" style="150" bestFit="1" customWidth="1"/>
    <col min="14601" max="14601" width="13.28515625" style="150" bestFit="1" customWidth="1"/>
    <col min="14602" max="14602" width="10.140625" style="150" bestFit="1" customWidth="1"/>
    <col min="14603" max="14603" width="9.85546875" style="150" bestFit="1" customWidth="1"/>
    <col min="14604" max="14604" width="10.140625" style="150" bestFit="1" customWidth="1"/>
    <col min="14605" max="14605" width="11" style="150" bestFit="1" customWidth="1"/>
    <col min="14606" max="14606" width="8.85546875" style="150" bestFit="1" customWidth="1"/>
    <col min="14607" max="14607" width="9.85546875" style="150" bestFit="1" customWidth="1"/>
    <col min="14608" max="14849" width="8.7109375" style="150"/>
    <col min="14850" max="14850" width="3.85546875" style="150" bestFit="1" customWidth="1"/>
    <col min="14851" max="14851" width="32.42578125" style="150" bestFit="1" customWidth="1"/>
    <col min="14852" max="14852" width="12.28515625" style="150" bestFit="1" customWidth="1"/>
    <col min="14853" max="14854" width="13.28515625" style="150" bestFit="1" customWidth="1"/>
    <col min="14855" max="14856" width="12.28515625" style="150" bestFit="1" customWidth="1"/>
    <col min="14857" max="14857" width="13.28515625" style="150" bestFit="1" customWidth="1"/>
    <col min="14858" max="14858" width="10.140625" style="150" bestFit="1" customWidth="1"/>
    <col min="14859" max="14859" width="9.85546875" style="150" bestFit="1" customWidth="1"/>
    <col min="14860" max="14860" width="10.140625" style="150" bestFit="1" customWidth="1"/>
    <col min="14861" max="14861" width="11" style="150" bestFit="1" customWidth="1"/>
    <col min="14862" max="14862" width="8.85546875" style="150" bestFit="1" customWidth="1"/>
    <col min="14863" max="14863" width="9.85546875" style="150" bestFit="1" customWidth="1"/>
    <col min="14864" max="15105" width="8.7109375" style="150"/>
    <col min="15106" max="15106" width="3.85546875" style="150" bestFit="1" customWidth="1"/>
    <col min="15107" max="15107" width="32.42578125" style="150" bestFit="1" customWidth="1"/>
    <col min="15108" max="15108" width="12.28515625" style="150" bestFit="1" customWidth="1"/>
    <col min="15109" max="15110" width="13.28515625" style="150" bestFit="1" customWidth="1"/>
    <col min="15111" max="15112" width="12.28515625" style="150" bestFit="1" customWidth="1"/>
    <col min="15113" max="15113" width="13.28515625" style="150" bestFit="1" customWidth="1"/>
    <col min="15114" max="15114" width="10.140625" style="150" bestFit="1" customWidth="1"/>
    <col min="15115" max="15115" width="9.85546875" style="150" bestFit="1" customWidth="1"/>
    <col min="15116" max="15116" width="10.140625" style="150" bestFit="1" customWidth="1"/>
    <col min="15117" max="15117" width="11" style="150" bestFit="1" customWidth="1"/>
    <col min="15118" max="15118" width="8.85546875" style="150" bestFit="1" customWidth="1"/>
    <col min="15119" max="15119" width="9.85546875" style="150" bestFit="1" customWidth="1"/>
    <col min="15120" max="15361" width="8.7109375" style="150"/>
    <col min="15362" max="15362" width="3.85546875" style="150" bestFit="1" customWidth="1"/>
    <col min="15363" max="15363" width="32.42578125" style="150" bestFit="1" customWidth="1"/>
    <col min="15364" max="15364" width="12.28515625" style="150" bestFit="1" customWidth="1"/>
    <col min="15365" max="15366" width="13.28515625" style="150" bestFit="1" customWidth="1"/>
    <col min="15367" max="15368" width="12.28515625" style="150" bestFit="1" customWidth="1"/>
    <col min="15369" max="15369" width="13.28515625" style="150" bestFit="1" customWidth="1"/>
    <col min="15370" max="15370" width="10.140625" style="150" bestFit="1" customWidth="1"/>
    <col min="15371" max="15371" width="9.85546875" style="150" bestFit="1" customWidth="1"/>
    <col min="15372" max="15372" width="10.140625" style="150" bestFit="1" customWidth="1"/>
    <col min="15373" max="15373" width="11" style="150" bestFit="1" customWidth="1"/>
    <col min="15374" max="15374" width="8.85546875" style="150" bestFit="1" customWidth="1"/>
    <col min="15375" max="15375" width="9.85546875" style="150" bestFit="1" customWidth="1"/>
    <col min="15376" max="15617" width="8.7109375" style="150"/>
    <col min="15618" max="15618" width="3.85546875" style="150" bestFit="1" customWidth="1"/>
    <col min="15619" max="15619" width="32.42578125" style="150" bestFit="1" customWidth="1"/>
    <col min="15620" max="15620" width="12.28515625" style="150" bestFit="1" customWidth="1"/>
    <col min="15621" max="15622" width="13.28515625" style="150" bestFit="1" customWidth="1"/>
    <col min="15623" max="15624" width="12.28515625" style="150" bestFit="1" customWidth="1"/>
    <col min="15625" max="15625" width="13.28515625" style="150" bestFit="1" customWidth="1"/>
    <col min="15626" max="15626" width="10.140625" style="150" bestFit="1" customWidth="1"/>
    <col min="15627" max="15627" width="9.85546875" style="150" bestFit="1" customWidth="1"/>
    <col min="15628" max="15628" width="10.140625" style="150" bestFit="1" customWidth="1"/>
    <col min="15629" max="15629" width="11" style="150" bestFit="1" customWidth="1"/>
    <col min="15630" max="15630" width="8.85546875" style="150" bestFit="1" customWidth="1"/>
    <col min="15631" max="15631" width="9.85546875" style="150" bestFit="1" customWidth="1"/>
    <col min="15632" max="15873" width="8.7109375" style="150"/>
    <col min="15874" max="15874" width="3.85546875" style="150" bestFit="1" customWidth="1"/>
    <col min="15875" max="15875" width="32.42578125" style="150" bestFit="1" customWidth="1"/>
    <col min="15876" max="15876" width="12.28515625" style="150" bestFit="1" customWidth="1"/>
    <col min="15877" max="15878" width="13.28515625" style="150" bestFit="1" customWidth="1"/>
    <col min="15879" max="15880" width="12.28515625" style="150" bestFit="1" customWidth="1"/>
    <col min="15881" max="15881" width="13.28515625" style="150" bestFit="1" customWidth="1"/>
    <col min="15882" max="15882" width="10.140625" style="150" bestFit="1" customWidth="1"/>
    <col min="15883" max="15883" width="9.85546875" style="150" bestFit="1" customWidth="1"/>
    <col min="15884" max="15884" width="10.140625" style="150" bestFit="1" customWidth="1"/>
    <col min="15885" max="15885" width="11" style="150" bestFit="1" customWidth="1"/>
    <col min="15886" max="15886" width="8.85546875" style="150" bestFit="1" customWidth="1"/>
    <col min="15887" max="15887" width="9.85546875" style="150" bestFit="1" customWidth="1"/>
    <col min="15888" max="16129" width="8.7109375" style="150"/>
    <col min="16130" max="16130" width="3.85546875" style="150" bestFit="1" customWidth="1"/>
    <col min="16131" max="16131" width="32.42578125" style="150" bestFit="1" customWidth="1"/>
    <col min="16132" max="16132" width="12.28515625" style="150" bestFit="1" customWidth="1"/>
    <col min="16133" max="16134" width="13.28515625" style="150" bestFit="1" customWidth="1"/>
    <col min="16135" max="16136" width="12.28515625" style="150" bestFit="1" customWidth="1"/>
    <col min="16137" max="16137" width="13.28515625" style="150" bestFit="1" customWidth="1"/>
    <col min="16138" max="16138" width="10.140625" style="150" bestFit="1" customWidth="1"/>
    <col min="16139" max="16139" width="9.85546875" style="150" bestFit="1" customWidth="1"/>
    <col min="16140" max="16140" width="10.140625" style="150" bestFit="1" customWidth="1"/>
    <col min="16141" max="16141" width="11" style="150" bestFit="1" customWidth="1"/>
    <col min="16142" max="16142" width="8.85546875" style="150" bestFit="1" customWidth="1"/>
    <col min="16143" max="16143" width="9.85546875" style="150" bestFit="1" customWidth="1"/>
    <col min="16144" max="16384" width="8.7109375" style="150"/>
  </cols>
  <sheetData>
    <row r="1" spans="1:15" ht="15.75" thickBot="1" x14ac:dyDescent="0.3">
      <c r="A1" s="147"/>
      <c r="B1" s="148" t="s">
        <v>829</v>
      </c>
      <c r="C1" s="149"/>
      <c r="D1" s="149"/>
      <c r="E1" s="149"/>
    </row>
    <row r="2" spans="1:15" x14ac:dyDescent="0.25">
      <c r="A2" s="147"/>
      <c r="B2" s="148" t="s">
        <v>831</v>
      </c>
      <c r="C2" s="147"/>
      <c r="D2" s="151" t="s">
        <v>830</v>
      </c>
      <c r="E2" s="152"/>
      <c r="F2" s="152"/>
      <c r="G2" s="152"/>
      <c r="H2" s="153"/>
      <c r="I2" s="152"/>
      <c r="J2" s="152"/>
      <c r="K2" s="152"/>
      <c r="L2" s="152"/>
      <c r="M2" s="152"/>
    </row>
    <row r="3" spans="1:15" x14ac:dyDescent="0.25">
      <c r="A3" s="147"/>
      <c r="B3" s="148" t="s">
        <v>859</v>
      </c>
      <c r="C3" s="147"/>
      <c r="D3" s="154" t="s">
        <v>832</v>
      </c>
      <c r="E3" s="155" t="s">
        <v>316</v>
      </c>
      <c r="F3" s="155" t="s">
        <v>317</v>
      </c>
      <c r="G3" s="155" t="s">
        <v>317</v>
      </c>
      <c r="H3" s="155" t="s">
        <v>317</v>
      </c>
      <c r="I3" s="155" t="s">
        <v>320</v>
      </c>
      <c r="J3" s="155" t="s">
        <v>320</v>
      </c>
      <c r="K3" s="155" t="s">
        <v>320</v>
      </c>
      <c r="L3" s="155" t="s">
        <v>321</v>
      </c>
      <c r="M3" s="155" t="s">
        <v>318</v>
      </c>
    </row>
    <row r="4" spans="1:15" x14ac:dyDescent="0.25">
      <c r="A4" s="149" t="s">
        <v>0</v>
      </c>
      <c r="B4" s="147"/>
      <c r="C4" s="147"/>
      <c r="D4" s="154" t="s">
        <v>833</v>
      </c>
      <c r="E4" s="155"/>
      <c r="F4" s="155" t="s">
        <v>834</v>
      </c>
      <c r="G4" s="155" t="s">
        <v>682</v>
      </c>
      <c r="H4" s="155" t="s">
        <v>682</v>
      </c>
      <c r="I4" s="155" t="s">
        <v>835</v>
      </c>
      <c r="J4" s="155" t="s">
        <v>836</v>
      </c>
      <c r="K4" s="155" t="s">
        <v>801</v>
      </c>
      <c r="L4" s="155"/>
      <c r="M4" s="155"/>
    </row>
    <row r="5" spans="1:15" ht="15.75" thickBot="1" x14ac:dyDescent="0.3">
      <c r="A5" s="156" t="s">
        <v>7</v>
      </c>
      <c r="B5" s="156" t="s">
        <v>837</v>
      </c>
      <c r="C5" s="156"/>
      <c r="D5" s="157" t="s">
        <v>860</v>
      </c>
      <c r="E5" s="158"/>
      <c r="F5" s="158"/>
      <c r="G5" s="158" t="s">
        <v>835</v>
      </c>
      <c r="H5" s="158" t="s">
        <v>836</v>
      </c>
      <c r="I5" s="158"/>
      <c r="J5" s="158"/>
      <c r="K5" s="158"/>
      <c r="L5" s="158"/>
      <c r="M5" s="158"/>
    </row>
    <row r="6" spans="1:15" x14ac:dyDescent="0.25">
      <c r="A6" s="147"/>
      <c r="B6" s="147"/>
      <c r="C6" s="147"/>
      <c r="D6" s="147"/>
      <c r="E6" s="147"/>
    </row>
    <row r="7" spans="1:15" x14ac:dyDescent="0.25">
      <c r="A7" s="149">
        <v>1</v>
      </c>
      <c r="B7" s="159" t="s">
        <v>838</v>
      </c>
      <c r="C7" s="159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</row>
    <row r="8" spans="1:15" x14ac:dyDescent="0.25">
      <c r="A8" s="149">
        <v>2</v>
      </c>
      <c r="B8" s="159" t="s">
        <v>839</v>
      </c>
      <c r="C8" s="161"/>
      <c r="D8" s="162">
        <f ca="1">SUM(E8:M8)</f>
        <v>6142179035.5431852</v>
      </c>
      <c r="E8" s="162">
        <f ca="1">+Distribution!K95+Distribution!K147+Distribution!K153+Distribution!K168+Meter!K95+Meter!K147+Meter!K153+Meter!K168+TDCustSvc!K95+TDCustSvc!K147+TDCustSvc!K153+TDCustSvc!K168</f>
        <v>3361370946.5127306</v>
      </c>
      <c r="F8" s="162">
        <f ca="1">+Distribution!L95+Distribution!L147+Distribution!L153+Distribution!L168+Meter!L95+Meter!L147+Meter!L153+Meter!L168+TDCustSvc!L95+TDCustSvc!L147+TDCustSvc!L153+TDCustSvc!L168</f>
        <v>171987529.76530248</v>
      </c>
      <c r="G8" s="162">
        <f ca="1">+Distribution!N95+Distribution!N147+Distribution!N153+Distribution!N168+Meter!N95+Meter!N147+Meter!N153+Meter!N168+TDCustSvc!N95+TDCustSvc!N147+TDCustSvc!N153+TDCustSvc!N168</f>
        <v>240508084.30582783</v>
      </c>
      <c r="H8" s="162">
        <f ca="1">+Distribution!O95+Distribution!O147+Distribution!O153+Distribution!O168+Meter!O95+Meter!O147+Meter!O153+Meter!O168+TDCustSvc!O95+TDCustSvc!O147+TDCustSvc!O153+TDCustSvc!O168</f>
        <v>1661049310.1129949</v>
      </c>
      <c r="I8" s="162">
        <f ca="1">+Distribution!Q95+Distribution!Q147+Distribution!Q153+Distribution!Q168+Meter!Q95+Meter!Q147+Meter!Q153+Meter!Q168+TDCustSvc!Q95+TDCustSvc!Q147+TDCustSvc!Q153+TDCustSvc!Q168</f>
        <v>330764028.90788502</v>
      </c>
      <c r="J8" s="162">
        <f ca="1">+Distribution!R95+Distribution!R147+Distribution!R153+Distribution!R168+Meter!R95+Meter!R147+Meter!R153+Meter!R168+TDCustSvc!R95+TDCustSvc!R147+TDCustSvc!R153+TDCustSvc!R168</f>
        <v>28922096.340671752</v>
      </c>
      <c r="K8" s="162">
        <f ca="1">+Distribution!S95+Distribution!S147+Distribution!S153+Distribution!S168+Meter!S95+Meter!S147+Meter!S153+Meter!S168+TDCustSvc!S95+TDCustSvc!S147+TDCustSvc!S153+TDCustSvc!S168</f>
        <v>51729836.601474188</v>
      </c>
      <c r="L8" s="162">
        <f ca="1">+Distribution!T95+Distribution!T147+Distribution!T153+Distribution!T168+Meter!T95+Meter!T147+Meter!T153+Meter!T168+TDCustSvc!T95+TDCustSvc!T147+TDCustSvc!T153+TDCustSvc!T168</f>
        <v>8870181.8973891698</v>
      </c>
      <c r="M8" s="162">
        <f ca="1">+Distribution!U95+Distribution!U147+Distribution!U153+Distribution!U168+Meter!U95+Meter!U147+Meter!U153+Meter!U168+TDCustSvc!U95+TDCustSvc!U147+TDCustSvc!U153+TDCustSvc!U168</f>
        <v>286977021.09891075</v>
      </c>
      <c r="N8" s="162"/>
    </row>
    <row r="9" spans="1:15" ht="15.75" thickBot="1" x14ac:dyDescent="0.3">
      <c r="A9" s="149">
        <v>3</v>
      </c>
      <c r="B9" s="159" t="s">
        <v>840</v>
      </c>
      <c r="C9" s="159"/>
      <c r="D9" s="163">
        <f ca="1">SUM(E9:M9)</f>
        <v>1575175548.8486183</v>
      </c>
      <c r="E9" s="163">
        <f ca="1">+Distribution!K190+Distribution!K226+Distribution!K235+Distribution!K241+Meter!K190+Meter!K226+Meter!K235+Meter!K241+TDCustSvc!K190+TDCustSvc!K226+TDCustSvc!K235+TDCustSvc!K241</f>
        <v>868539495.6349225</v>
      </c>
      <c r="F9" s="163">
        <f ca="1">+Distribution!L190+Distribution!L226+Distribution!L235+Distribution!L241+Meter!L190+Meter!L226+Meter!L235+Meter!L241+TDCustSvc!L190+TDCustSvc!L226+TDCustSvc!L235+TDCustSvc!L241</f>
        <v>53200314.194076315</v>
      </c>
      <c r="G9" s="163">
        <f ca="1">+Distribution!N190+Distribution!N226+Distribution!N235+Distribution!N241+Meter!N190+Meter!N226+Meter!N235+Meter!N241+TDCustSvc!N190+TDCustSvc!N226+TDCustSvc!N235+TDCustSvc!N241</f>
        <v>53953668.250842594</v>
      </c>
      <c r="H9" s="163">
        <f ca="1">+Distribution!O190+Distribution!O226+Distribution!O235+Distribution!O241+Meter!O190+Meter!O226+Meter!O235+Meter!O241+TDCustSvc!O190+TDCustSvc!O226+TDCustSvc!O235+TDCustSvc!O241</f>
        <v>403552887.64820117</v>
      </c>
      <c r="I9" s="163">
        <f ca="1">+Distribution!Q190+Distribution!Q226+Distribution!Q235+Distribution!Q241+Meter!Q190+Meter!Q226+Meter!Q235+Meter!Q241+TDCustSvc!Q190+TDCustSvc!Q226+TDCustSvc!Q235+TDCustSvc!Q241</f>
        <v>75403739.319801226</v>
      </c>
      <c r="J9" s="163">
        <f ca="1">+Distribution!R190+Distribution!R226+Distribution!R235+Distribution!R241+Meter!R190+Meter!R226+Meter!R235+Meter!R241+TDCustSvc!R190+TDCustSvc!R226+TDCustSvc!R235+TDCustSvc!R241</f>
        <v>8002836.0924576465</v>
      </c>
      <c r="K9" s="163">
        <f ca="1">+Distribution!S190+Distribution!S226+Distribution!S235+Distribution!S241+Meter!S190+Meter!S226+Meter!S235+Meter!S241+TDCustSvc!S190+TDCustSvc!S226+TDCustSvc!S235+TDCustSvc!S241</f>
        <v>11763486.915365653</v>
      </c>
      <c r="L9" s="163">
        <f ca="1">+Distribution!T190+Distribution!T226+Distribution!T235+Distribution!T241+Meter!T190+Meter!T226+Meter!T235+Meter!T241+TDCustSvc!T190+TDCustSvc!T226+TDCustSvc!T235+TDCustSvc!T241</f>
        <v>4525310.0477991356</v>
      </c>
      <c r="M9" s="163">
        <f ca="1">+Distribution!U190+Distribution!U226+Distribution!U235+Distribution!U241+Meter!U190+Meter!U226+Meter!U235+Meter!U241+TDCustSvc!U190+TDCustSvc!U226+TDCustSvc!U235+TDCustSvc!U241</f>
        <v>96233810.745151982</v>
      </c>
      <c r="N9" s="162"/>
    </row>
    <row r="10" spans="1:15" x14ac:dyDescent="0.25">
      <c r="A10" s="149">
        <v>4</v>
      </c>
      <c r="B10" s="159" t="s">
        <v>841</v>
      </c>
      <c r="C10" s="159"/>
      <c r="D10" s="164">
        <f ca="1">D8-D9</f>
        <v>4567003486.6945667</v>
      </c>
      <c r="E10" s="164">
        <f ca="1">E8-E9</f>
        <v>2492831450.8778081</v>
      </c>
      <c r="F10" s="162">
        <f t="shared" ref="F10:M10" ca="1" si="0">F8-F9</f>
        <v>118787215.57122616</v>
      </c>
      <c r="G10" s="162">
        <f t="shared" ca="1" si="0"/>
        <v>186554416.05498523</v>
      </c>
      <c r="H10" s="162">
        <f t="shared" ca="1" si="0"/>
        <v>1257496422.4647937</v>
      </c>
      <c r="I10" s="162">
        <f t="shared" ca="1" si="0"/>
        <v>255360289.5880838</v>
      </c>
      <c r="J10" s="162">
        <f t="shared" ca="1" si="0"/>
        <v>20919260.248214103</v>
      </c>
      <c r="K10" s="162">
        <f t="shared" ca="1" si="0"/>
        <v>39966349.686108537</v>
      </c>
      <c r="L10" s="162">
        <f t="shared" ca="1" si="0"/>
        <v>4344871.8495900342</v>
      </c>
      <c r="M10" s="162">
        <f t="shared" ca="1" si="0"/>
        <v>190743210.35375875</v>
      </c>
      <c r="N10" s="162"/>
    </row>
    <row r="11" spans="1:15" x14ac:dyDescent="0.25">
      <c r="A11" s="149">
        <v>5</v>
      </c>
      <c r="B11" s="147"/>
      <c r="C11" s="147"/>
      <c r="D11" s="147"/>
      <c r="E11" s="147"/>
      <c r="F11" s="162"/>
      <c r="G11" s="162"/>
      <c r="H11" s="162"/>
      <c r="I11" s="162"/>
      <c r="J11" s="162"/>
      <c r="K11" s="162"/>
      <c r="L11" s="162"/>
      <c r="M11" s="162"/>
      <c r="N11" s="147"/>
    </row>
    <row r="12" spans="1:15" ht="15.75" thickBot="1" x14ac:dyDescent="0.3">
      <c r="A12" s="149">
        <v>6</v>
      </c>
      <c r="B12" s="159" t="s">
        <v>842</v>
      </c>
      <c r="C12" s="159"/>
      <c r="D12" s="163">
        <f ca="1">SUM(E12:M12)</f>
        <v>-571347939.12940586</v>
      </c>
      <c r="E12" s="163">
        <f ca="1">+Distribution!K306+Meter!K306+TDCustSvc!K306</f>
        <v>-313868446.00299567</v>
      </c>
      <c r="F12" s="163">
        <f ca="1">+Distribution!L306+Meter!L306+TDCustSvc!L306</f>
        <v>-15857828.821869973</v>
      </c>
      <c r="G12" s="163">
        <f ca="1">+Distribution!N306+Meter!N306+TDCustSvc!N306</f>
        <v>-22377042.48542542</v>
      </c>
      <c r="H12" s="163">
        <f ca="1">+Distribution!O306+Meter!O306+TDCustSvc!O306</f>
        <v>-153469158.96984035</v>
      </c>
      <c r="I12" s="163">
        <f ca="1">+Distribution!Q306+Meter!Q306+TDCustSvc!Q306</f>
        <v>-30163481.623030156</v>
      </c>
      <c r="J12" s="163">
        <f ca="1">+Distribution!R306+Meter!R306+TDCustSvc!R306</f>
        <v>-2541973.1934990985</v>
      </c>
      <c r="K12" s="163">
        <f ca="1">+Distribution!S306+Meter!S306+TDCustSvc!S306</f>
        <v>-4727927.0566394767</v>
      </c>
      <c r="L12" s="163">
        <f ca="1">+Distribution!T306+Meter!T306+TDCustSvc!T306</f>
        <v>-636541.23485037184</v>
      </c>
      <c r="M12" s="163">
        <f ca="1">+Distribution!U306+Meter!U306+TDCustSvc!U306</f>
        <v>-27705539.74125535</v>
      </c>
      <c r="N12" s="162"/>
    </row>
    <row r="13" spans="1:15" x14ac:dyDescent="0.25">
      <c r="A13" s="149">
        <v>7</v>
      </c>
      <c r="B13" s="147"/>
      <c r="C13" s="147"/>
      <c r="D13" s="147"/>
      <c r="E13" s="147"/>
      <c r="F13" s="162"/>
      <c r="G13" s="162"/>
      <c r="H13" s="162"/>
      <c r="I13" s="162"/>
      <c r="J13" s="162"/>
      <c r="K13" s="162"/>
      <c r="L13" s="162"/>
      <c r="M13" s="162"/>
      <c r="N13" s="147"/>
    </row>
    <row r="14" spans="1:15" ht="15.75" thickBot="1" x14ac:dyDescent="0.3">
      <c r="A14" s="149">
        <v>8</v>
      </c>
      <c r="B14" s="159" t="s">
        <v>843</v>
      </c>
      <c r="C14" s="159" t="s">
        <v>844</v>
      </c>
      <c r="D14" s="163">
        <f ca="1">D10+D12</f>
        <v>3995655547.5651608</v>
      </c>
      <c r="E14" s="163">
        <f ca="1">E10+E12</f>
        <v>2178963004.8748126</v>
      </c>
      <c r="F14" s="163">
        <f t="shared" ref="F14:M14" ca="1" si="1">F10+F12</f>
        <v>102929386.7493562</v>
      </c>
      <c r="G14" s="163">
        <f t="shared" ca="1" si="1"/>
        <v>164177373.56955981</v>
      </c>
      <c r="H14" s="163">
        <f t="shared" ca="1" si="1"/>
        <v>1104027263.4949534</v>
      </c>
      <c r="I14" s="163">
        <f t="shared" ca="1" si="1"/>
        <v>225196807.96505365</v>
      </c>
      <c r="J14" s="163">
        <f t="shared" ca="1" si="1"/>
        <v>18377287.054715004</v>
      </c>
      <c r="K14" s="163">
        <f t="shared" ca="1" si="1"/>
        <v>35238422.629469059</v>
      </c>
      <c r="L14" s="163">
        <f t="shared" ca="1" si="1"/>
        <v>3708330.6147396625</v>
      </c>
      <c r="M14" s="163">
        <f t="shared" ca="1" si="1"/>
        <v>163037670.61250341</v>
      </c>
      <c r="N14" s="162"/>
    </row>
    <row r="15" spans="1:15" ht="15.75" thickBot="1" x14ac:dyDescent="0.3">
      <c r="A15" s="149">
        <v>9</v>
      </c>
      <c r="B15" s="159" t="s">
        <v>845</v>
      </c>
      <c r="C15" s="159" t="s">
        <v>846</v>
      </c>
      <c r="D15" s="165">
        <f>+'II-I TOTAL COMPANY'!$H$58</f>
        <v>7.1754999999999999E-2</v>
      </c>
      <c r="E15" s="165">
        <f>+'II-I TOTAL COMPANY'!$H$58</f>
        <v>7.1754999999999999E-2</v>
      </c>
      <c r="F15" s="166">
        <f>+'II-I TOTAL COMPANY'!$H$58</f>
        <v>7.1754999999999999E-2</v>
      </c>
      <c r="G15" s="166">
        <f>+'II-I TOTAL COMPANY'!$H$58</f>
        <v>7.1754999999999999E-2</v>
      </c>
      <c r="H15" s="166">
        <f>+'II-I TOTAL COMPANY'!$H$58</f>
        <v>7.1754999999999999E-2</v>
      </c>
      <c r="I15" s="166">
        <f>+'II-I TOTAL COMPANY'!$H$58</f>
        <v>7.1754999999999999E-2</v>
      </c>
      <c r="J15" s="166">
        <f>+'II-I TOTAL COMPANY'!$H$58</f>
        <v>7.1754999999999999E-2</v>
      </c>
      <c r="K15" s="166">
        <f>+'II-I TOTAL COMPANY'!$H$58</f>
        <v>7.1754999999999999E-2</v>
      </c>
      <c r="L15" s="166">
        <f>+'II-I TOTAL COMPANY'!$H$58</f>
        <v>7.1754999999999999E-2</v>
      </c>
      <c r="M15" s="166">
        <f>+'II-I TOTAL COMPANY'!$H$58</f>
        <v>7.1754999999999999E-2</v>
      </c>
      <c r="N15" s="165"/>
    </row>
    <row r="16" spans="1:15" ht="15.75" thickBot="1" x14ac:dyDescent="0.3">
      <c r="A16" s="149">
        <v>10</v>
      </c>
      <c r="B16" s="159" t="s">
        <v>847</v>
      </c>
      <c r="C16" s="159"/>
      <c r="D16" s="167">
        <f t="shared" ref="D16:M16" ca="1" si="2">ROUND(D14*D15,2)</f>
        <v>286708263.81999999</v>
      </c>
      <c r="E16" s="167">
        <f t="shared" ca="1" si="2"/>
        <v>156351490.41</v>
      </c>
      <c r="F16" s="163">
        <f t="shared" ca="1" si="2"/>
        <v>7385698.1500000004</v>
      </c>
      <c r="G16" s="163">
        <f t="shared" ca="1" si="2"/>
        <v>11780547.439999999</v>
      </c>
      <c r="H16" s="163">
        <f t="shared" ca="1" si="2"/>
        <v>79219476.290000007</v>
      </c>
      <c r="I16" s="163">
        <f t="shared" ca="1" si="2"/>
        <v>16158996.960000001</v>
      </c>
      <c r="J16" s="163">
        <f t="shared" ca="1" si="2"/>
        <v>1318662.23</v>
      </c>
      <c r="K16" s="163">
        <f t="shared" ca="1" si="2"/>
        <v>2528533.02</v>
      </c>
      <c r="L16" s="163">
        <f t="shared" ca="1" si="2"/>
        <v>266091.26</v>
      </c>
      <c r="M16" s="163">
        <f t="shared" ca="1" si="2"/>
        <v>11698768.050000001</v>
      </c>
      <c r="N16" s="162"/>
    </row>
    <row r="17" spans="1:17" x14ac:dyDescent="0.25">
      <c r="A17" s="149">
        <v>11</v>
      </c>
      <c r="B17" s="147"/>
      <c r="C17" s="147"/>
      <c r="D17" s="147"/>
      <c r="E17" s="147"/>
      <c r="F17" s="162"/>
      <c r="G17" s="162"/>
      <c r="H17" s="162"/>
      <c r="I17" s="162"/>
      <c r="J17" s="162"/>
      <c r="K17" s="162"/>
      <c r="L17" s="162"/>
      <c r="M17" s="162"/>
      <c r="N17" s="147"/>
    </row>
    <row r="18" spans="1:17" x14ac:dyDescent="0.25">
      <c r="A18" s="149">
        <v>12</v>
      </c>
      <c r="B18" s="159" t="s">
        <v>848</v>
      </c>
      <c r="C18" s="159" t="s">
        <v>849</v>
      </c>
      <c r="D18" s="162">
        <f ca="1">SUM(E18:M18)</f>
        <v>213390747.52825981</v>
      </c>
      <c r="E18" s="162">
        <f ca="1">+Distribution!K535+Distribution!K568+Distribution!K573+Distribution!K579+Meter!K535+Meter!K568+Meter!K573+Meter!K579+TDCustSvc!K535+TDCustSvc!K568+TDCustSvc!K573+TDCustSvc!K579</f>
        <v>115740407.26864427</v>
      </c>
      <c r="F18" s="162">
        <f ca="1">+Distribution!L535+Distribution!L568+Distribution!L573+Distribution!L579+Meter!L535+Meter!L568+Meter!L573+Meter!L579+TDCustSvc!L535+TDCustSvc!L568+TDCustSvc!L573+TDCustSvc!L579</f>
        <v>5940323.8596388018</v>
      </c>
      <c r="G18" s="162">
        <f ca="1">+Distribution!N535+Distribution!N568+Distribution!N573+Distribution!N579+Meter!N535+Meter!N568+Meter!N573+Meter!N579+TDCustSvc!N535+TDCustSvc!N568+TDCustSvc!N573+TDCustSvc!N579</f>
        <v>8571893.6470948048</v>
      </c>
      <c r="H18" s="162">
        <f ca="1">+Distribution!O535+Distribution!O568+Distribution!O573+Distribution!O579+Meter!O535+Meter!O568+Meter!O573+Meter!O579+TDCustSvc!O535+TDCustSvc!O568+TDCustSvc!O573+TDCustSvc!O579</f>
        <v>59714046.41886358</v>
      </c>
      <c r="I18" s="162">
        <f ca="1">+Distribution!Q535+Distribution!Q568+Distribution!Q573+Distribution!Q579+Meter!Q535+Meter!Q568+Meter!Q573+Meter!Q579+TDCustSvc!Q535+TDCustSvc!Q568+TDCustSvc!Q573+TDCustSvc!Q579</f>
        <v>11804948.783790639</v>
      </c>
      <c r="J18" s="162">
        <f ca="1">+Distribution!R535+Distribution!R568+Distribution!R573+Distribution!R579+Meter!R535+Meter!R568+Meter!R573+Meter!R579+TDCustSvc!R535+TDCustSvc!R568+TDCustSvc!R573+TDCustSvc!R579</f>
        <v>1125651.5775437602</v>
      </c>
      <c r="K18" s="162">
        <f ca="1">+Distribution!S535+Distribution!S568+Distribution!S573+Distribution!S579+Meter!S535+Meter!S568+Meter!S573+Meter!S579+TDCustSvc!S535+TDCustSvc!S568+TDCustSvc!S573+TDCustSvc!S579</f>
        <v>1838907.4389861953</v>
      </c>
      <c r="L18" s="162">
        <f ca="1">+Distribution!T535+Distribution!T568+Distribution!T573+Distribution!T579+Meter!T535+Meter!T568+Meter!T573+Meter!T579+TDCustSvc!T535+TDCustSvc!T568+TDCustSvc!T573+TDCustSvc!T579</f>
        <v>483827.7035098687</v>
      </c>
      <c r="M18" s="162">
        <f ca="1">+Distribution!U535+Distribution!U568+Distribution!U573+Distribution!U579+Meter!U535+Meter!U568+Meter!U573+Meter!U579+TDCustSvc!U535+TDCustSvc!U568+TDCustSvc!U573+TDCustSvc!U579</f>
        <v>8170740.8301878953</v>
      </c>
      <c r="N18" s="162"/>
    </row>
    <row r="19" spans="1:17" x14ac:dyDescent="0.25">
      <c r="A19" s="149">
        <v>13</v>
      </c>
      <c r="B19" s="159" t="s">
        <v>850</v>
      </c>
      <c r="C19" s="159" t="s">
        <v>851</v>
      </c>
      <c r="D19" s="162">
        <f ca="1">SUM(E19:M19)</f>
        <v>57537478.865668058</v>
      </c>
      <c r="E19" s="162">
        <f ca="1">+Distribution!K606+Distribution!K608+Meter!K606+Meter!K608+TDCustSvc!K606+TDCustSvc!K608</f>
        <v>31411992.738311082</v>
      </c>
      <c r="F19" s="162">
        <f ca="1">+Distribution!L606+Distribution!L608+Meter!L606+Meter!L608+TDCustSvc!L606+TDCustSvc!L608</f>
        <v>1532590.6868837478</v>
      </c>
      <c r="G19" s="162">
        <f ca="1">+Distribution!N606+Distribution!N608+Meter!N606+Meter!N608+TDCustSvc!N606+TDCustSvc!N608</f>
        <v>2333007.0164691219</v>
      </c>
      <c r="H19" s="162">
        <f ca="1">+Distribution!O606+Distribution!O608+Meter!O606+Meter!O608+TDCustSvc!O606+TDCustSvc!O608</f>
        <v>15835303.165219199</v>
      </c>
      <c r="I19" s="162">
        <f ca="1">+Distribution!Q606+Distribution!Q608+Meter!Q606+Meter!Q608+TDCustSvc!Q606+TDCustSvc!Q608</f>
        <v>3251252.7276796787</v>
      </c>
      <c r="J19" s="162">
        <f ca="1">+Distribution!R606+Distribution!R608+Meter!R606+Meter!R608+TDCustSvc!R606+TDCustSvc!R608</f>
        <v>274355.48846680659</v>
      </c>
      <c r="K19" s="162">
        <f ca="1">+Distribution!S606+Distribution!S608+Meter!S606+Meter!S608+TDCustSvc!S606+TDCustSvc!S608</f>
        <v>507868.57987622858</v>
      </c>
      <c r="L19" s="162">
        <f ca="1">+Distribution!T606+Distribution!T608+Meter!T606+Meter!T608+TDCustSvc!T606+TDCustSvc!T608</f>
        <v>69557.143132133031</v>
      </c>
      <c r="M19" s="162">
        <f ca="1">+Distribution!U606+Distribution!U608+Meter!U606+Meter!U608+TDCustSvc!U606+TDCustSvc!U608</f>
        <v>2321551.3196300603</v>
      </c>
      <c r="N19" s="162"/>
    </row>
    <row r="20" spans="1:17" ht="15.75" thickBot="1" x14ac:dyDescent="0.3">
      <c r="A20" s="149">
        <v>14</v>
      </c>
      <c r="B20" s="159" t="s">
        <v>852</v>
      </c>
      <c r="C20" s="159" t="s">
        <v>853</v>
      </c>
      <c r="D20" s="163">
        <f ca="1">SUM(E20:M20)</f>
        <v>50158967.088149615</v>
      </c>
      <c r="E20" s="163">
        <f ca="1">+Distribution!K640+Distribution!K643+Distribution!K644+Meter!K640+Meter!K643+Meter!K644+TDCustSvc!K640+TDCustSvc!K643+TDCustSvc!K644</f>
        <v>27318370.065364223</v>
      </c>
      <c r="F20" s="163">
        <f ca="1">+Distribution!L640+Distribution!L643+Distribution!L644+Meter!L640+Meter!L643+Meter!L644+TDCustSvc!L640+TDCustSvc!L643+TDCustSvc!L644</f>
        <v>1308189.9872347924</v>
      </c>
      <c r="G20" s="163">
        <f ca="1">+Distribution!N640+Distribution!N643+Distribution!N644+Meter!N640+Meter!N643+Meter!N644+TDCustSvc!N640+TDCustSvc!N643+TDCustSvc!N644</f>
        <v>2058235.190025178</v>
      </c>
      <c r="H20" s="163">
        <f ca="1">+Distribution!O640+Distribution!O643+Distribution!O644+Meter!O640+Meter!O643+Meter!O644+TDCustSvc!O640+TDCustSvc!O643+TDCustSvc!O644</f>
        <v>13894963.068646317</v>
      </c>
      <c r="I20" s="163">
        <f ca="1">+Distribution!Q640+Distribution!Q643+Distribution!Q644+Meter!Q640+Meter!Q643+Meter!Q644+TDCustSvc!Q640+TDCustSvc!Q643+TDCustSvc!Q644</f>
        <v>2892196.1804687516</v>
      </c>
      <c r="J20" s="163">
        <f ca="1">+Distribution!R640+Distribution!R643+Distribution!R644+Meter!R640+Meter!R643+Meter!R644+TDCustSvc!R640+TDCustSvc!R643+TDCustSvc!R644</f>
        <v>241176.62080402262</v>
      </c>
      <c r="K20" s="163">
        <f ca="1">+Distribution!S640+Distribution!S643+Distribution!S644+Meter!S640+Meter!S643+Meter!S644+TDCustSvc!S640+TDCustSvc!S643+TDCustSvc!S644</f>
        <v>451457.71887788648</v>
      </c>
      <c r="L20" s="163">
        <f ca="1">+Distribution!T640+Distribution!T643+Distribution!T644+Meter!T640+Meter!T643+Meter!T644+TDCustSvc!T640+TDCustSvc!T643+TDCustSvc!T644</f>
        <v>56897.541787964241</v>
      </c>
      <c r="M20" s="163">
        <f ca="1">+Distribution!U640+Distribution!U643+Distribution!U644+Meter!U640+Meter!U643+Meter!U644+TDCustSvc!U640+TDCustSvc!U643+TDCustSvc!U644</f>
        <v>1937480.7149404725</v>
      </c>
      <c r="N20" s="162"/>
    </row>
    <row r="21" spans="1:17" x14ac:dyDescent="0.25">
      <c r="A21" s="149">
        <v>15</v>
      </c>
      <c r="B21" s="147"/>
      <c r="D21" s="147"/>
      <c r="E21" s="147"/>
      <c r="F21" s="162"/>
      <c r="G21" s="162"/>
      <c r="H21" s="162"/>
      <c r="I21" s="162"/>
      <c r="J21" s="162"/>
      <c r="K21" s="162"/>
      <c r="L21" s="162"/>
      <c r="M21" s="162"/>
      <c r="N21" s="147"/>
    </row>
    <row r="22" spans="1:17" ht="15.75" thickBot="1" x14ac:dyDescent="0.3">
      <c r="A22" s="149">
        <v>16</v>
      </c>
      <c r="B22" s="159" t="s">
        <v>854</v>
      </c>
      <c r="C22" s="159" t="s">
        <v>855</v>
      </c>
      <c r="D22" s="168">
        <f t="shared" ref="D22:M22" ca="1" si="3">D16+D18+D19+D20</f>
        <v>607795457.30207753</v>
      </c>
      <c r="E22" s="168">
        <f t="shared" ca="1" si="3"/>
        <v>330822260.48231959</v>
      </c>
      <c r="F22" s="168">
        <f t="shared" ca="1" si="3"/>
        <v>16166802.683757341</v>
      </c>
      <c r="G22" s="168">
        <f t="shared" ca="1" si="3"/>
        <v>24743683.293589104</v>
      </c>
      <c r="H22" s="168">
        <f t="shared" ca="1" si="3"/>
        <v>168663788.94272909</v>
      </c>
      <c r="I22" s="168">
        <f t="shared" ca="1" si="3"/>
        <v>34107394.651939072</v>
      </c>
      <c r="J22" s="168">
        <f t="shared" ca="1" si="3"/>
        <v>2959845.9168145894</v>
      </c>
      <c r="K22" s="168">
        <f t="shared" ca="1" si="3"/>
        <v>5326766.7577403095</v>
      </c>
      <c r="L22" s="168">
        <f t="shared" ca="1" si="3"/>
        <v>876373.64842996607</v>
      </c>
      <c r="M22" s="168">
        <f t="shared" ca="1" si="3"/>
        <v>24128540.914758429</v>
      </c>
      <c r="N22" s="162"/>
    </row>
    <row r="23" spans="1:17" ht="15.75" thickTop="1" x14ac:dyDescent="0.25">
      <c r="A23" s="149">
        <v>17</v>
      </c>
    </row>
    <row r="24" spans="1:17" x14ac:dyDescent="0.25">
      <c r="A24" s="149">
        <v>18</v>
      </c>
      <c r="D24" s="169"/>
    </row>
    <row r="25" spans="1:17" x14ac:dyDescent="0.25">
      <c r="A25" s="149">
        <v>19</v>
      </c>
      <c r="C25" s="159" t="s">
        <v>856</v>
      </c>
      <c r="D25" s="162">
        <f ca="1">D14</f>
        <v>3995655547.5651608</v>
      </c>
      <c r="E25" s="162">
        <f ca="1">E14</f>
        <v>2178963004.8748126</v>
      </c>
      <c r="F25" s="162">
        <f t="shared" ref="F25:M25" ca="1" si="4">F14</f>
        <v>102929386.7493562</v>
      </c>
      <c r="G25" s="162">
        <f t="shared" ca="1" si="4"/>
        <v>164177373.56955981</v>
      </c>
      <c r="H25" s="162">
        <f t="shared" ca="1" si="4"/>
        <v>1104027263.4949534</v>
      </c>
      <c r="I25" s="162">
        <f t="shared" ca="1" si="4"/>
        <v>225196807.96505365</v>
      </c>
      <c r="J25" s="162">
        <f t="shared" ca="1" si="4"/>
        <v>18377287.054715004</v>
      </c>
      <c r="K25" s="162">
        <f t="shared" ca="1" si="4"/>
        <v>35238422.629469059</v>
      </c>
      <c r="L25" s="162">
        <f t="shared" ca="1" si="4"/>
        <v>3708330.6147396625</v>
      </c>
      <c r="M25" s="162">
        <f t="shared" ca="1" si="4"/>
        <v>163037670.61250341</v>
      </c>
    </row>
    <row r="26" spans="1:17" x14ac:dyDescent="0.25">
      <c r="A26" s="149">
        <v>20</v>
      </c>
      <c r="D26" s="169"/>
      <c r="E26" s="165">
        <f ca="1">E25/$D$25</f>
        <v>0.54533304458704179</v>
      </c>
      <c r="F26" s="165">
        <f t="shared" ref="F26:M26" ca="1" si="5">F25/$D$25</f>
        <v>2.576032531434759E-2</v>
      </c>
      <c r="G26" s="165">
        <f t="shared" ca="1" si="5"/>
        <v>4.1088970662049397E-2</v>
      </c>
      <c r="H26" s="165">
        <f t="shared" ca="1" si="5"/>
        <v>0.27630691643770855</v>
      </c>
      <c r="I26" s="165">
        <f t="shared" ca="1" si="5"/>
        <v>5.6360415777651857E-2</v>
      </c>
      <c r="J26" s="165">
        <f t="shared" ca="1" si="5"/>
        <v>4.5993171423181368E-3</v>
      </c>
      <c r="K26" s="165">
        <f t="shared" ca="1" si="5"/>
        <v>8.819184289031709E-3</v>
      </c>
      <c r="L26" s="165">
        <f t="shared" ca="1" si="5"/>
        <v>9.2809066512237624E-4</v>
      </c>
      <c r="M26" s="165">
        <f t="shared" ca="1" si="5"/>
        <v>4.0803735124729144E-2</v>
      </c>
    </row>
    <row r="27" spans="1:17" x14ac:dyDescent="0.25">
      <c r="D27" s="169"/>
    </row>
    <row r="28" spans="1:17" x14ac:dyDescent="0.25"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</row>
    <row r="29" spans="1:17" x14ac:dyDescent="0.25"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70"/>
      <c r="Q29" s="170"/>
    </row>
    <row r="30" spans="1:17" x14ac:dyDescent="0.25"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70"/>
      <c r="Q30" s="170"/>
    </row>
    <row r="31" spans="1:17" x14ac:dyDescent="0.25"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</row>
    <row r="32" spans="1:17" x14ac:dyDescent="0.25"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</row>
  </sheetData>
  <printOptions horizontalCentered="1"/>
  <pageMargins left="0.7" right="0.7" top="0.75" bottom="0.75" header="0.3" footer="0.3"/>
  <pageSetup scale="83" orientation="landscape" r:id="rId1"/>
  <headerFooter>
    <oddHeader>&amp;C&amp;A&amp;RAEP Texas - Central Division
DCRF Filing
WP Schedule J-1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6e5556-c231-41c1-b112-036ac13b073b">
      <Terms xmlns="http://schemas.microsoft.com/office/infopath/2007/PartnerControls"/>
    </lcf76f155ced4ddcb4097134ff3c332f>
    <TaxCatchAll xmlns="5032b28b-6342-4fd7-9cc1-f86f12a6575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398DACE7B3A54FBD107C6CFEA71C3D" ma:contentTypeVersion="18" ma:contentTypeDescription="Create a new document." ma:contentTypeScope="" ma:versionID="381223e4ba65b8bddd1f5320ec59faef">
  <xsd:schema xmlns:xsd="http://www.w3.org/2001/XMLSchema" xmlns:xs="http://www.w3.org/2001/XMLSchema" xmlns:p="http://schemas.microsoft.com/office/2006/metadata/properties" xmlns:ns2="a26e5556-c231-41c1-b112-036ac13b073b" xmlns:ns3="5032b28b-6342-4fd7-9cc1-f86f12a6575e" targetNamespace="http://schemas.microsoft.com/office/2006/metadata/properties" ma:root="true" ma:fieldsID="f9c82ed7594b3ee790cd94c810a76ced" ns2:_="" ns3:_="">
    <xsd:import namespace="a26e5556-c231-41c1-b112-036ac13b073b"/>
    <xsd:import namespace="5032b28b-6342-4fd7-9cc1-f86f12a657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6e5556-c231-41c1-b112-036ac13b0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a68d2e8-0910-4f0f-9150-9cae9541f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2b28b-6342-4fd7-9cc1-f86f12a6575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50a518-01f3-4891-ae7f-2098fb00cf3d}" ma:internalName="TaxCatchAll" ma:showField="CatchAllData" ma:web="5032b28b-6342-4fd7-9cc1-f86f12a657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0E4A59-52C9-4929-8A1B-B6299F1AF2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894D45-47C4-4904-BBA5-AF19C3B473B7}">
  <ds:schemaRefs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5032b28b-6342-4fd7-9cc1-f86f12a657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26e5556-c231-41c1-b112-036ac13b073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9508D59-87F2-46D0-8524-64CA65E3CE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6e5556-c231-41c1-b112-036ac13b073b"/>
    <ds:schemaRef ds:uri="5032b28b-6342-4fd7-9cc1-f86f12a657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15</vt:i4>
      </vt:variant>
    </vt:vector>
  </HeadingPairs>
  <TitlesOfParts>
    <vt:vector size="26" baseType="lpstr">
      <vt:lpstr>II-I-1</vt:lpstr>
      <vt:lpstr>II-I-2</vt:lpstr>
      <vt:lpstr>II-I-2.c</vt:lpstr>
      <vt:lpstr>II-I-2.f</vt:lpstr>
      <vt:lpstr>II-I TOTAL COMPANY</vt:lpstr>
      <vt:lpstr>Juris Alloc Split</vt:lpstr>
      <vt:lpstr>Retail Summary Proposed</vt:lpstr>
      <vt:lpstr>Distribution</vt:lpstr>
      <vt:lpstr>Meter</vt:lpstr>
      <vt:lpstr>TDCustSvc</vt:lpstr>
      <vt:lpstr>DCRF</vt:lpstr>
      <vt:lpstr>Distribution!Print_Area</vt:lpstr>
      <vt:lpstr>'II-I TOTAL COMPANY'!Print_Area</vt:lpstr>
      <vt:lpstr>'Juris Alloc Split'!Print_Area</vt:lpstr>
      <vt:lpstr>Meter!Print_Area</vt:lpstr>
      <vt:lpstr>'Retail Summary Proposed'!Print_Area</vt:lpstr>
      <vt:lpstr>TDCustSvc!Print_Area</vt:lpstr>
      <vt:lpstr>Distribution!Print_Titles</vt:lpstr>
      <vt:lpstr>'II-I TOTAL COMPANY'!Print_Titles</vt:lpstr>
      <vt:lpstr>'II-I-2'!Print_Titles</vt:lpstr>
      <vt:lpstr>'II-I-2.c'!Print_Titles</vt:lpstr>
      <vt:lpstr>'II-I-2.f'!Print_Titles</vt:lpstr>
      <vt:lpstr>'Juris Alloc Split'!Print_Titles</vt:lpstr>
      <vt:lpstr>Meter!Print_Titles</vt:lpstr>
      <vt:lpstr>'Retail Summary Proposed'!Print_Titles</vt:lpstr>
      <vt:lpstr>TDCustSvc!Print_Titles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Clarence Johnson</dc:creator>
  <cp:lastModifiedBy>Clarence Johnson</cp:lastModifiedBy>
  <cp:lastPrinted>1900-01-01T06:00:00Z</cp:lastPrinted>
  <dcterms:created xsi:type="dcterms:W3CDTF">1900-01-01T06:00:00Z</dcterms:created>
  <dcterms:modified xsi:type="dcterms:W3CDTF">2024-05-21T14:57:03Z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78892e09-1a8c-49bc-b299-ba8b3852552a</vt:lpwstr>
  </property>
  <property fmtid="{D5CDD505-2E9C-101B-9397-08002B2CF9AE}" pid="3" name="bjSaver">
    <vt:lpwstr>s0CFOxPpaCrub5jyFhmO+1P/cuv0nSox</vt:lpwstr>
  </property>
  <property fmtid="{D5CDD505-2E9C-101B-9397-08002B2CF9AE}" pid="4" name="bjDocumentSecurityLabel">
    <vt:lpwstr>Uncategorized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uid="936e22d5-45a7-4cb7-95ab-1aa8c7c88789" value="" /&gt;&lt;element uid="c64218ab-b8d1-40b6-a478-cb8be1e10ecc" value="" /&gt;&lt;/sisl&gt;</vt:lpwstr>
  </property>
  <property fmtid="{D5CDD505-2E9C-101B-9397-08002B2CF9AE}" pid="8" name="MSIP_Label_574d496c-7ac4-4b13-81fd-698eca66b217_SiteId">
    <vt:lpwstr>15f3c881-6b03-4ff6-8559-77bf5177818f</vt:lpwstr>
  </property>
  <property fmtid="{D5CDD505-2E9C-101B-9397-08002B2CF9AE}" pid="9" name="MSIP_Label_574d496c-7ac4-4b13-81fd-698eca66b217_Name">
    <vt:lpwstr>Uncategorized</vt:lpwstr>
  </property>
  <property fmtid="{D5CDD505-2E9C-101B-9397-08002B2CF9AE}" pid="10" name="MSIP_Label_574d496c-7ac4-4b13-81fd-698eca66b217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{39407116-E5DE-4CCC-A243-9A8176890420}</vt:lpwstr>
  </property>
  <property fmtid="{D5CDD505-2E9C-101B-9397-08002B2CF9AE}" pid="13" name="ContentTypeId">
    <vt:lpwstr>0x01010098398DACE7B3A54FBD107C6CFEA71C3D</vt:lpwstr>
  </property>
</Properties>
</file>